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ACC\Reporting\Jelentesek\MNB\2026\Pillar_3\2026 Q2\Publikálandó\"/>
    </mc:Choice>
  </mc:AlternateContent>
  <xr:revisionPtr revIDLastSave="0" documentId="13_ncr:1_{09987BCC-8772-4061-A6A7-E05E42A20FD5}" xr6:coauthVersionLast="47" xr6:coauthVersionMax="47" xr10:uidLastSave="{00000000-0000-0000-0000-000000000000}"/>
  <bookViews>
    <workbookView xWindow="-108" yWindow="-108" windowWidth="23256" windowHeight="12456" activeTab="1" xr2:uid="{00A0AEF3-49AF-411B-B616-DD16F59C7E15}"/>
  </bookViews>
  <sheets>
    <sheet name="Index" sheetId="55" r:id="rId1"/>
    <sheet name="EU KM1" sheetId="33" r:id="rId2"/>
  </sheets>
  <definedNames>
    <definedName name="_xlnm._FilterDatabase" localSheetId="0" hidden="1">Index!#REF!</definedName>
    <definedName name="AszDefErvKezdet" localSheetId="0">#REF!</definedName>
    <definedName name="AszDefErvKezdet">#REF!</definedName>
    <definedName name="AszDefErvVege" localSheetId="0">#REF!</definedName>
    <definedName name="AszDefErvVege">#REF!</definedName>
    <definedName name="AszDefGyakorisag" localSheetId="0">#REF!</definedName>
    <definedName name="AszDefGyakorisag">#REF!</definedName>
    <definedName name="AszDefGyakorisagKivetel" localSheetId="0">#REF!</definedName>
    <definedName name="AszDefGyakorisagKivetel">#REF!</definedName>
    <definedName name="AszDefGyakorisagKivetelParKod" localSheetId="0">#REF!</definedName>
    <definedName name="AszDefGyakorisagKivetelParKod">#REF!</definedName>
    <definedName name="AszDefKivetel" localSheetId="0">#REF!</definedName>
    <definedName name="AszDefKivetel">#REF!</definedName>
    <definedName name="AszDefKod" localSheetId="0">#REF!</definedName>
    <definedName name="AszDefKod">#REF!</definedName>
    <definedName name="AszDefMegnevezes" localSheetId="0">#REF!</definedName>
    <definedName name="AszDefMegnevezes">#REF!</definedName>
    <definedName name="AszDefVerzio" localSheetId="0">#REF!</definedName>
    <definedName name="AszDefVerzio">#REF!</definedName>
    <definedName name="AszDefVerzioDatuma" localSheetId="0">#REF!</definedName>
    <definedName name="AszDefVerzioDatuma">#REF!</definedName>
    <definedName name="Dátum">Index!$C$2</definedName>
    <definedName name="ErvKezdete" localSheetId="0">#REF!</definedName>
    <definedName name="ErvKezdete">#REF!</definedName>
    <definedName name="ErvVege" localSheetId="0">#REF!</definedName>
    <definedName name="ErvVege">#REF!</definedName>
    <definedName name="FormaiSzabaly.Adattipus" localSheetId="0">#REF!</definedName>
    <definedName name="FormaiSzabaly.Adattipus">#REF!</definedName>
    <definedName name="FormaiSzabaly.Kulcs" localSheetId="0">#REF!</definedName>
    <definedName name="FormaiSzabaly.Kulcs">#REF!</definedName>
    <definedName name="FormaiSzabaly.Megszoritas" localSheetId="0">#REF!</definedName>
    <definedName name="FormaiSzabaly.Megszoritas">#REF!</definedName>
    <definedName name="FormaiSzabaly.Minta" localSheetId="0">#REF!</definedName>
    <definedName name="FormaiSzabaly.Minta">#REF!</definedName>
    <definedName name="FormaiSzabaly.NA" localSheetId="0">#REF!</definedName>
    <definedName name="FormaiSzabaly.NA">#REF!</definedName>
    <definedName name="FormaiSzabaly.NPA" localSheetId="0">#REF!</definedName>
    <definedName name="FormaiSzabaly.NPA">#REF!</definedName>
    <definedName name="FormaiSzabaly.NPAelfogadas" localSheetId="0">#REF!</definedName>
    <definedName name="FormaiSzabaly.NPAelfogadas">#REF!</definedName>
    <definedName name="FormaiSzabaly.Oszlopig" localSheetId="0">#REF!</definedName>
    <definedName name="FormaiSzabaly.Oszlopig">#REF!</definedName>
    <definedName name="FormaiSzabaly.Oszloptol" localSheetId="0">#REF!</definedName>
    <definedName name="FormaiSzabaly.Oszloptol">#REF!</definedName>
    <definedName name="FormaiSzabaly.Parameterek" localSheetId="0">#REF!</definedName>
    <definedName name="FormaiSzabaly.Parameterek">#REF!</definedName>
    <definedName name="FormaiSzabaly.Sorig" localSheetId="0">#REF!</definedName>
    <definedName name="FormaiSzabaly.Sorig">#REF!</definedName>
    <definedName name="FormaiSzabaly.Sorszam" localSheetId="0">#REF!</definedName>
    <definedName name="FormaiSzabaly.Sorszam">#REF!</definedName>
    <definedName name="FormaiSzabaly.Sortol" localSheetId="0">#REF!</definedName>
    <definedName name="FormaiSzabaly.Sortol">#REF!</definedName>
    <definedName name="FormaiSzabalyok.Adattipus" localSheetId="0">#REF!</definedName>
    <definedName name="FormaiSzabalyok.Adattipus">#REF!</definedName>
    <definedName name="FormaiSzabalyok.Kulcs" localSheetId="0">#REF!</definedName>
    <definedName name="FormaiSzabalyok.Kulcs">#REF!</definedName>
    <definedName name="FormaiSzabalyok.Megszoritas" localSheetId="0">#REF!</definedName>
    <definedName name="FormaiSzabalyok.Megszoritas">#REF!</definedName>
    <definedName name="FormaiSzabalyok.Minta" localSheetId="0">#REF!</definedName>
    <definedName name="FormaiSzabalyok.Minta">#REF!</definedName>
    <definedName name="FormaiSzabalyok.NA" localSheetId="0">#REF!</definedName>
    <definedName name="FormaiSzabalyok.NA">#REF!</definedName>
    <definedName name="FormaiSzabalyok.Oszlopig" localSheetId="0">#REF!</definedName>
    <definedName name="FormaiSzabalyok.Oszlopig">#REF!</definedName>
    <definedName name="FormaiSzabalyok.Oszloptol" localSheetId="0">#REF!</definedName>
    <definedName name="FormaiSzabalyok.Oszloptol">#REF!</definedName>
    <definedName name="FormaiSzabalyok.Parameterek" localSheetId="0">#REF!</definedName>
    <definedName name="FormaiSzabalyok.Parameterek">#REF!</definedName>
    <definedName name="FormaiSzabalyok.Sorig" localSheetId="0">#REF!</definedName>
    <definedName name="FormaiSzabalyok.Sorig">#REF!</definedName>
    <definedName name="FormaiSzabalyok.Sorszam" localSheetId="0">#REF!</definedName>
    <definedName name="FormaiSzabalyok.Sorszam">#REF!</definedName>
    <definedName name="FormaiSzabalyok.Sortol" localSheetId="0">#REF!</definedName>
    <definedName name="FormaiSzabalyok.Sortol">#REF!</definedName>
    <definedName name="Jelmagyarazat" localSheetId="0">#REF!</definedName>
    <definedName name="Jelmagyarazat">#REF!</definedName>
    <definedName name="Kod" localSheetId="0">#REF!</definedName>
    <definedName name="Kod">#REF!</definedName>
    <definedName name="Megnevezes" localSheetId="0">#REF!</definedName>
    <definedName name="Megnevezes">#REF!</definedName>
    <definedName name="PIII_EBA_CCYB1_04" localSheetId="0">#REF!</definedName>
    <definedName name="PIII_EBA_CCYB1_04">#REF!</definedName>
    <definedName name="PIII_EBA_CCYB1_05" localSheetId="0">#REF!</definedName>
    <definedName name="PIII_EBA_CCYB1_05">#REF!</definedName>
    <definedName name="PIII_EBA_CCYB1_06">#REF!</definedName>
    <definedName name="PIII_EBA_CCYB1_07">#REF!</definedName>
    <definedName name="PIII_EBA_CCYB1_08">#REF!</definedName>
    <definedName name="PIII_EBA_CCYB1_09">#REF!</definedName>
    <definedName name="PIII_EBA_CCYB1_10">#REF!</definedName>
    <definedName name="_xlnm.Print_Area" localSheetId="1">'EU KM1'!$B$1:$F$56</definedName>
    <definedName name="TablaKod" localSheetId="0">#REF!</definedName>
    <definedName name="TablaKod">#REF!</definedName>
    <definedName name="Tablaszerkezet.Hierarchia" localSheetId="0">#REF!</definedName>
    <definedName name="Tablaszerkezet.Hierarchia">#REF!</definedName>
    <definedName name="Tablaszerkezet.Sorkod" localSheetId="0">#REF!</definedName>
    <definedName name="Tablaszerkezet.Sorkod">#REF!</definedName>
    <definedName name="Tablaszerkezet.SorMegnevezes" localSheetId="0">#REF!</definedName>
    <definedName name="Tablaszerkezet.SorMegnevezes">#REF!</definedName>
    <definedName name="Tablaszerkezet.Sorszam" localSheetId="0">#REF!</definedName>
    <definedName name="Tablaszerkezet.Sorszam">#REF!</definedName>
    <definedName name="Tablaszerkezet.ZTengelykodja" localSheetId="0">#REF!</definedName>
    <definedName name="Tablaszerkezet.ZTengelykodja">#REF!</definedName>
    <definedName name="TablaSzerkezetElsoCella" localSheetId="0">#REF!</definedName>
    <definedName name="TablaSzerkezetElsoCella">#REF!</definedName>
    <definedName name="Verzio" localSheetId="0">#REF!</definedName>
    <definedName name="Verzio">#REF!</definedName>
    <definedName name="VerzioDatuma" localSheetId="0">#REF!</definedName>
    <definedName name="VerzioDatuma">#REF!</definedName>
    <definedName name="ZTengely.KodtarNev" localSheetId="0">#REF!</definedName>
    <definedName name="ZTengely.KodtarNev">#REF!</definedName>
    <definedName name="ZTengelyek.Csoport" localSheetId="0">#REF!</definedName>
    <definedName name="ZTengelyek.Csoport">#REF!</definedName>
    <definedName name="ZTengelyek.Elemek" localSheetId="0">#REF!</definedName>
    <definedName name="ZTengelyek.Elemek">#REF!</definedName>
    <definedName name="ZTengelyek.Kod" localSheetId="0">#REF!</definedName>
    <definedName name="ZTengelyek.Kod">#REF!</definedName>
    <definedName name="ZTengelyek.Kodtar" localSheetId="0">#REF!</definedName>
    <definedName name="ZTengelyek.Kodtar">#REF!</definedName>
    <definedName name="ZTengelyek.Megnevezes" localSheetId="0">#REF!</definedName>
    <definedName name="ZTengelyek.Megnevezes">#REF!</definedName>
    <definedName name="ZTengelyek.Tipus" localSheetId="0">#REF!</definedName>
    <definedName name="ZTengelyek.Tipus">#REF!</definedName>
    <definedName name="ZTengelyKodtarAngolMegnevezes" localSheetId="0">#REF!</definedName>
    <definedName name="ZTengelyKodtarAngolMegnevezes">#REF!</definedName>
    <definedName name="ZTengelyKodtarErvKezdet" localSheetId="0">#REF!</definedName>
    <definedName name="ZTengelyKodtarErvKezdet">#REF!</definedName>
    <definedName name="ZTengelyKodtarErvVege" localSheetId="0">#REF!</definedName>
    <definedName name="ZTengelyKodtarErvVege">#REF!</definedName>
    <definedName name="ZTengelyKodtarKod" localSheetId="0">#REF!</definedName>
    <definedName name="ZTengelyKodtarKod">#REF!</definedName>
    <definedName name="ZTengelyKodtarMagyarMegnevezes" localSheetId="0">#REF!</definedName>
    <definedName name="ZTengelyKodtarMagyarMegnevez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3" l="1"/>
  <c r="E6" i="33" s="1"/>
  <c r="F6" i="33" s="1"/>
</calcChain>
</file>

<file path=xl/sharedStrings.xml><?xml version="1.0" encoding="utf-8"?>
<sst xmlns="http://schemas.openxmlformats.org/spreadsheetml/2006/main" count="77" uniqueCount="76">
  <si>
    <t>a</t>
  </si>
  <si>
    <t>c</t>
  </si>
  <si>
    <t>e</t>
  </si>
  <si>
    <t>Template EU KM1 - Key metrics template</t>
  </si>
  <si>
    <t>Available own funds (amounts)</t>
  </si>
  <si>
    <t xml:space="preserve">Common Equity Tier 1 (CET1) capital </t>
  </si>
  <si>
    <t xml:space="preserve">Tier 1 capital </t>
  </si>
  <si>
    <t xml:space="preserve">Total capital </t>
  </si>
  <si>
    <t>Risk-weighted exposure amounts</t>
  </si>
  <si>
    <t>Total risk-weighted exposure amount</t>
  </si>
  <si>
    <t>Capital ratios (as a percentage of risk-weighted exposure amount)</t>
  </si>
  <si>
    <t>Common Equity Tier 1 ratio (%)</t>
  </si>
  <si>
    <t>Tier 1 ratio (%)</t>
  </si>
  <si>
    <t>Total capital ratio (%)</t>
  </si>
  <si>
    <t>Additional own funds requirements to address risks other than the risk of excessive leverage (as a percentage of risk-weighted exposure amount)</t>
  </si>
  <si>
    <t xml:space="preserve">Additional own funds requirements to address risks other than the risk of excessive leverage (%) </t>
  </si>
  <si>
    <t xml:space="preserve">     of which: to be made up of CET1 capital (percentage points)</t>
  </si>
  <si>
    <t xml:space="preserve">     of which: to be made up of Tier 1 capital (percentage points)</t>
  </si>
  <si>
    <t>EU 7d</t>
  </si>
  <si>
    <t>Total SREP own funds requirements (%)</t>
  </si>
  <si>
    <t>Combined buffer requirement (as a percentage of risk-weighted exposure amount)</t>
  </si>
  <si>
    <t>Capital conservation buffer (%)</t>
  </si>
  <si>
    <t>EU 8a</t>
  </si>
  <si>
    <t>Conservation buffer due to macro-prudential or systemic risk identified at the level of a Member State (%)</t>
  </si>
  <si>
    <t>Institution specific countercyclical capital buffer (%)</t>
  </si>
  <si>
    <t>EU 9a</t>
  </si>
  <si>
    <t>Systemic risk buffer (%)</t>
  </si>
  <si>
    <t>Global Systemically Important Institution buffer (%)</t>
  </si>
  <si>
    <t>EU 10a</t>
  </si>
  <si>
    <t>Other Systemically Important Institution buffer</t>
  </si>
  <si>
    <t>Combined buffer requirement (%)</t>
  </si>
  <si>
    <t>EU 11a</t>
  </si>
  <si>
    <t>Overall capital requirements (%)</t>
  </si>
  <si>
    <t>CET1 available after meeting the total SREP own funds requirements (%)</t>
  </si>
  <si>
    <t>Leverage ratio</t>
  </si>
  <si>
    <t>Total exposure measure</t>
  </si>
  <si>
    <t>Leverage ratio (%)</t>
  </si>
  <si>
    <t>Additional own funds requirements to address the risk of excessive leverage (as a percentage of total exposure measure)</t>
  </si>
  <si>
    <t>EU 14a</t>
  </si>
  <si>
    <t xml:space="preserve">Additional own funds requirements to address the risk of excessive leverage (%) </t>
  </si>
  <si>
    <t>EU 14b</t>
  </si>
  <si>
    <t>EU 14c</t>
  </si>
  <si>
    <t>Total SREP leverage ratio requirements (%)</t>
  </si>
  <si>
    <t>Leverage ratio buffer and overall leverage ratio requirement (as a percentage of total exposure measure)</t>
  </si>
  <si>
    <t>EU 14d</t>
  </si>
  <si>
    <t>Leverage ratio buffer requirement (%)</t>
  </si>
  <si>
    <t>EU 14e</t>
  </si>
  <si>
    <t>Overall leverage ratio requirements (%)</t>
  </si>
  <si>
    <t>Liquidity Coverage Ratio</t>
  </si>
  <si>
    <t>Total high-quality liquid assets (HQLA) (Weighted value - average)</t>
  </si>
  <si>
    <t>EU 16a</t>
  </si>
  <si>
    <t xml:space="preserve">Cash outflows - Total weighted value </t>
  </si>
  <si>
    <t>EU 16b</t>
  </si>
  <si>
    <t xml:space="preserve">Cash inflows - Total weighted value </t>
  </si>
  <si>
    <t>Total net cash outflows (adjusted value)</t>
  </si>
  <si>
    <t>Liquidity coverage ratio (%)</t>
  </si>
  <si>
    <t>Net Stable Funding Ratio</t>
  </si>
  <si>
    <t>Total available stable funding</t>
  </si>
  <si>
    <t>Total required stable funding</t>
  </si>
  <si>
    <t>NSFR ratio (%)</t>
  </si>
  <si>
    <t>EU KM1</t>
  </si>
  <si>
    <t>Key metrics template</t>
  </si>
  <si>
    <t>Key metrics</t>
  </si>
  <si>
    <t xml:space="preserve">Points (a) to (g) of Article 447 and point (b) of Article 438 </t>
  </si>
  <si>
    <t>UNICREDIT BANK HUNGARY GROUP DISCLOSURE
PILLAR III TEMPLATES - REGULATION (EU) 2021/637(1)</t>
  </si>
  <si>
    <t>4a</t>
  </si>
  <si>
    <t>Total risk exposure pre-floor</t>
  </si>
  <si>
    <t>5b</t>
  </si>
  <si>
    <t>Common Equity Tier 1 ratio considering unfloored TREA (%)</t>
  </si>
  <si>
    <t>6b</t>
  </si>
  <si>
    <t>Tier 1 ratio considering unfloored TREA (%)</t>
  </si>
  <si>
    <t>7b</t>
  </si>
  <si>
    <t>Total capital ratio considering unfloored TREA (%)</t>
  </si>
  <si>
    <t>EU 7e</t>
  </si>
  <si>
    <t>EU 7f</t>
  </si>
  <si>
    <t>EU 7g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</si>
</sst>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[$-809]dd\ mmmm\ yyyy;@"/>
    <numFmt numFmtId="167" formatCode="0.0%"/>
  </numFmts>
  <fonts count="21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UniCredit"/>
      <charset val="238"/>
    </font>
    <font>
      <sz val="11"/>
      <color rgb="FF000000"/>
      <name val="UniCredit"/>
      <charset val="238"/>
    </font>
    <font>
      <b/>
      <sz val="11"/>
      <name val="UniCredit"/>
      <charset val="238"/>
    </font>
    <font>
      <sz val="11"/>
      <color theme="1"/>
      <name val="Calibri"/>
      <family val="2"/>
      <scheme val="minor"/>
    </font>
    <font>
      <i/>
      <sz val="11"/>
      <name val="UniCredit"/>
      <charset val="238"/>
    </font>
    <font>
      <sz val="11"/>
      <color theme="1"/>
      <name val="UniCredit"/>
      <charset val="238"/>
    </font>
    <font>
      <sz val="10"/>
      <color theme="1"/>
      <name val="Arial"/>
      <family val="2"/>
    </font>
    <font>
      <sz val="10"/>
      <name val="Arial"/>
      <family val="2"/>
    </font>
    <font>
      <b/>
      <sz val="8.5"/>
      <name val="UniCredit"/>
      <charset val="238"/>
    </font>
    <font>
      <u/>
      <sz val="11"/>
      <color theme="10"/>
      <name val="Calibri"/>
      <family val="2"/>
      <scheme val="minor"/>
    </font>
    <font>
      <sz val="10"/>
      <color theme="1"/>
      <name val="UniCredit"/>
      <charset val="238"/>
    </font>
    <font>
      <sz val="10"/>
      <color theme="1"/>
      <name val="Arial Narrow"/>
      <family val="2"/>
    </font>
    <font>
      <b/>
      <sz val="16"/>
      <color rgb="FF000000"/>
      <name val="Arial Narrow"/>
      <family val="2"/>
    </font>
    <font>
      <sz val="10"/>
      <color rgb="FF000000"/>
      <name val="Arial Narrow"/>
      <family val="2"/>
    </font>
    <font>
      <u/>
      <sz val="10"/>
      <color theme="10"/>
      <name val="Arial"/>
      <family val="2"/>
    </font>
    <font>
      <u/>
      <sz val="10"/>
      <color rgb="FF000000"/>
      <name val="Arial Narrow"/>
      <family val="2"/>
    </font>
    <font>
      <b/>
      <sz val="14"/>
      <color theme="0"/>
      <name val="UniCredit"/>
      <charset val="238"/>
    </font>
    <font>
      <u/>
      <sz val="11"/>
      <color theme="10"/>
      <name val="UniCredit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011B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 style="dotted">
        <color auto="1"/>
      </bottom>
      <diagonal/>
    </border>
  </borders>
  <cellStyleXfs count="1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0" fontId="9" fillId="0" borderId="0"/>
    <xf numFmtId="0" fontId="17" fillId="0" borderId="0" applyNumberFormat="0" applyFill="0" applyBorder="0" applyAlignment="0" applyProtection="0"/>
    <xf numFmtId="0" fontId="10" fillId="0" borderId="0"/>
    <xf numFmtId="0" fontId="10" fillId="0" borderId="0"/>
    <xf numFmtId="0" fontId="6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8" fillId="0" borderId="0" xfId="3" applyFont="1" applyAlignment="1">
      <alignment horizontal="left"/>
    </xf>
    <xf numFmtId="0" fontId="8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11" fillId="0" borderId="0" xfId="3" applyFont="1" applyAlignment="1">
      <alignment horizontal="left" vertical="center"/>
    </xf>
    <xf numFmtId="0" fontId="3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5" fillId="0" borderId="9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center" vertical="center"/>
    </xf>
    <xf numFmtId="0" fontId="7" fillId="0" borderId="8" xfId="3" applyFont="1" applyBorder="1" applyAlignment="1">
      <alignment horizontal="left" vertical="center"/>
    </xf>
    <xf numFmtId="0" fontId="7" fillId="0" borderId="10" xfId="3" applyFont="1" applyBorder="1" applyAlignment="1">
      <alignment horizontal="left" vertical="center" wrapText="1"/>
    </xf>
    <xf numFmtId="14" fontId="3" fillId="0" borderId="4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 wrapText="1"/>
    </xf>
    <xf numFmtId="165" fontId="4" fillId="0" borderId="4" xfId="2" applyNumberFormat="1" applyFont="1" applyBorder="1" applyAlignment="1">
      <alignment horizontal="right" vertical="center" wrapText="1"/>
    </xf>
    <xf numFmtId="10" fontId="3" fillId="0" borderId="4" xfId="3" applyNumberFormat="1" applyFont="1" applyBorder="1" applyAlignment="1">
      <alignment horizontal="right" vertical="center"/>
    </xf>
    <xf numFmtId="3" fontId="3" fillId="0" borderId="4" xfId="3" applyNumberFormat="1" applyFont="1" applyBorder="1" applyAlignment="1">
      <alignment horizontal="right" vertical="center"/>
    </xf>
    <xf numFmtId="0" fontId="3" fillId="3" borderId="4" xfId="3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left" vertical="center" wrapText="1"/>
    </xf>
    <xf numFmtId="0" fontId="3" fillId="3" borderId="5" xfId="3" applyFont="1" applyFill="1" applyBorder="1" applyAlignment="1">
      <alignment horizontal="left" vertical="center" wrapText="1"/>
    </xf>
    <xf numFmtId="10" fontId="3" fillId="0" borderId="4" xfId="12" quotePrefix="1" applyNumberFormat="1" applyFont="1" applyBorder="1" applyAlignment="1">
      <alignment horizontal="right" vertical="center"/>
    </xf>
    <xf numFmtId="0" fontId="9" fillId="0" borderId="0" xfId="13"/>
    <xf numFmtId="0" fontId="16" fillId="0" borderId="12" xfId="13" applyFont="1" applyBorder="1" applyAlignment="1">
      <alignment vertical="center" wrapText="1"/>
    </xf>
    <xf numFmtId="0" fontId="16" fillId="0" borderId="13" xfId="13" applyFont="1" applyBorder="1" applyAlignment="1">
      <alignment vertical="center"/>
    </xf>
    <xf numFmtId="0" fontId="18" fillId="0" borderId="13" xfId="14" applyFont="1" applyBorder="1" applyAlignment="1">
      <alignment vertical="center"/>
    </xf>
    <xf numFmtId="0" fontId="13" fillId="0" borderId="0" xfId="3" applyFont="1" applyAlignment="1">
      <alignment horizontal="left"/>
    </xf>
    <xf numFmtId="166" fontId="14" fillId="0" borderId="0" xfId="0" applyNumberFormat="1" applyFont="1" applyAlignment="1">
      <alignment horizontal="right"/>
    </xf>
    <xf numFmtId="0" fontId="20" fillId="0" borderId="0" xfId="11" applyFont="1"/>
    <xf numFmtId="0" fontId="8" fillId="0" borderId="0" xfId="3" applyFont="1"/>
    <xf numFmtId="167" fontId="8" fillId="0" borderId="0" xfId="18" applyNumberFormat="1" applyFont="1"/>
    <xf numFmtId="0" fontId="5" fillId="5" borderId="5" xfId="3" applyFont="1" applyFill="1" applyBorder="1" applyAlignment="1">
      <alignment vertical="center"/>
    </xf>
    <xf numFmtId="0" fontId="5" fillId="5" borderId="6" xfId="3" applyFont="1" applyFill="1" applyBorder="1" applyAlignment="1">
      <alignment vertical="center"/>
    </xf>
    <xf numFmtId="0" fontId="5" fillId="5" borderId="7" xfId="3" applyFont="1" applyFill="1" applyBorder="1" applyAlignment="1">
      <alignment vertical="center"/>
    </xf>
    <xf numFmtId="0" fontId="5" fillId="2" borderId="5" xfId="3" applyFont="1" applyFill="1" applyBorder="1" applyAlignment="1">
      <alignment vertical="center"/>
    </xf>
    <xf numFmtId="0" fontId="5" fillId="2" borderId="6" xfId="3" applyFont="1" applyFill="1" applyBorder="1" applyAlignment="1">
      <alignment vertical="center"/>
    </xf>
    <xf numFmtId="0" fontId="5" fillId="2" borderId="7" xfId="3" applyFont="1" applyFill="1" applyBorder="1" applyAlignment="1">
      <alignment vertical="center"/>
    </xf>
    <xf numFmtId="0" fontId="19" fillId="6" borderId="1" xfId="3" applyFont="1" applyFill="1" applyBorder="1" applyAlignment="1">
      <alignment horizontal="left" vertical="center" wrapText="1"/>
    </xf>
    <xf numFmtId="0" fontId="19" fillId="6" borderId="2" xfId="3" applyFont="1" applyFill="1" applyBorder="1" applyAlignment="1">
      <alignment horizontal="left" vertical="center" wrapText="1"/>
    </xf>
    <xf numFmtId="0" fontId="19" fillId="6" borderId="3" xfId="3" applyFont="1" applyFill="1" applyBorder="1" applyAlignment="1">
      <alignment horizontal="left" vertical="center" wrapText="1"/>
    </xf>
    <xf numFmtId="0" fontId="15" fillId="4" borderId="11" xfId="13" applyFont="1" applyFill="1" applyBorder="1" applyAlignment="1">
      <alignment horizontal="center" vertical="center" wrapText="1"/>
    </xf>
  </cellXfs>
  <cellStyles count="19">
    <cellStyle name="Comma 2" xfId="2" xr:uid="{B9FCFB7F-0B2F-49BD-BAA6-84FA7204C75F}"/>
    <cellStyle name="Comma 3" xfId="9" xr:uid="{A1057EB4-0AFB-4003-A85C-0F6C792E2043}"/>
    <cellStyle name="Comma 6" xfId="8" xr:uid="{4B31F4CF-D781-42A0-8952-A27B90B7B7D6}"/>
    <cellStyle name="Hyperlink" xfId="11" builtinId="8"/>
    <cellStyle name="Hyperlink 2" xfId="14" xr:uid="{07EEE3B1-9289-405E-A00B-EFFD04D2433F}"/>
    <cellStyle name="Normal" xfId="0" builtinId="0"/>
    <cellStyle name="Normal 2" xfId="3" xr:uid="{ECE54427-5E27-4DB2-948B-782802771078}"/>
    <cellStyle name="Normal 2 2" xfId="1" xr:uid="{CEAA458D-5C05-4D35-9331-6503F9E81325}"/>
    <cellStyle name="Normal 2 2 2" xfId="12" xr:uid="{5375E9F4-7273-4514-84F8-A62EC197E16E}"/>
    <cellStyle name="Normal 2 2 3" xfId="17" xr:uid="{1B5C7EC5-7073-4F5C-9705-720616E7B051}"/>
    <cellStyle name="Normal 2 3" xfId="6" xr:uid="{01B35478-7FA3-455F-93F9-6736C028D8DA}"/>
    <cellStyle name="Normal 3" xfId="5" xr:uid="{D204F5BF-79D8-4389-9092-1F295A49A09A}"/>
    <cellStyle name="Normal 3 2" xfId="13" xr:uid="{BF212477-CAA1-47A1-AE8C-C55712EB893F}"/>
    <cellStyle name="Normal 4" xfId="15" xr:uid="{430018B6-AD80-497C-B0A2-28919D563B44}"/>
    <cellStyle name="Normal 5" xfId="7" xr:uid="{73EC05D9-9494-4A7F-92B5-43EAA49553E6}"/>
    <cellStyle name="Percent" xfId="18" builtinId="5"/>
    <cellStyle name="Percent 2" xfId="4" xr:uid="{6D5C75FC-3EEC-4EAC-AD66-67DB3F9E99A8}"/>
    <cellStyle name="Percent 3" xfId="10" xr:uid="{DB952D2B-7B6D-4C88-A06E-3B50F19CF8D8}"/>
    <cellStyle name="Standard 3" xfId="16" xr:uid="{3C9B4FE8-8456-421E-B02D-265D8B1E09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Index!A1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373156</xdr:colOff>
      <xdr:row>0</xdr:row>
      <xdr:rowOff>0</xdr:rowOff>
    </xdr:from>
    <xdr:to>
      <xdr:col>2</xdr:col>
      <xdr:colOff>86019</xdr:colOff>
      <xdr:row>1</xdr:row>
      <xdr:rowOff>228438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6DB2D4-78C9-442B-B894-776DA5BE1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56" y="0"/>
          <a:ext cx="1303538" cy="733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28575</xdr:rowOff>
    </xdr:from>
    <xdr:to>
      <xdr:col>2</xdr:col>
      <xdr:colOff>835171</xdr:colOff>
      <xdr:row>6</xdr:row>
      <xdr:rowOff>155130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FB7D61-ABC3-4F3A-940E-C08CA31A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466725"/>
          <a:ext cx="1301896" cy="737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114300</xdr:rowOff>
    </xdr:from>
    <xdr:to>
      <xdr:col>1</xdr:col>
      <xdr:colOff>83</xdr:colOff>
      <xdr:row>1</xdr:row>
      <xdr:rowOff>271123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7A705AD-EA6E-4DD1-844E-7479D0F8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4300"/>
          <a:ext cx="530121" cy="352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7BF1-307A-4423-A044-36D45268F7E1}">
  <sheetPr>
    <pageSetUpPr fitToPage="1"/>
  </sheetPr>
  <dimension ref="B1:C5"/>
  <sheetViews>
    <sheetView showGridLines="0" topLeftCell="A2" zoomScaleNormal="100" workbookViewId="0">
      <selection activeCell="C2" sqref="C2"/>
    </sheetView>
  </sheetViews>
  <sheetFormatPr defaultColWidth="9.21875" defaultRowHeight="13.2" x14ac:dyDescent="0.25"/>
  <cols>
    <col min="1" max="1" width="5.77734375" style="22" customWidth="1"/>
    <col min="2" max="2" width="18.21875" style="22" customWidth="1"/>
    <col min="3" max="3" width="102.77734375" style="22" customWidth="1"/>
    <col min="4" max="16384" width="9.21875" style="22"/>
  </cols>
  <sheetData>
    <row r="1" spans="2:3" ht="40.049999999999997" customHeight="1" x14ac:dyDescent="0.25"/>
    <row r="2" spans="2:3" ht="22.5" customHeight="1" thickBot="1" x14ac:dyDescent="0.35">
      <c r="C2" s="27">
        <v>46203</v>
      </c>
    </row>
    <row r="3" spans="2:3" ht="40.049999999999997" customHeight="1" thickTop="1" thickBot="1" x14ac:dyDescent="0.3">
      <c r="B3" s="40" t="s">
        <v>64</v>
      </c>
      <c r="C3" s="40"/>
    </row>
    <row r="4" spans="2:3" ht="19.5" customHeight="1" thickTop="1" x14ac:dyDescent="0.25">
      <c r="B4" s="23" t="s">
        <v>62</v>
      </c>
      <c r="C4"/>
    </row>
    <row r="5" spans="2:3" ht="19.5" customHeight="1" x14ac:dyDescent="0.25">
      <c r="B5" s="24" t="s">
        <v>60</v>
      </c>
      <c r="C5" s="25" t="s">
        <v>61</v>
      </c>
    </row>
  </sheetData>
  <mergeCells count="1">
    <mergeCell ref="B3:C3"/>
  </mergeCells>
  <hyperlinks>
    <hyperlink ref="B5" location="'EU KM1'!A1" display="EU KM1" xr:uid="{49F3AE6F-16AA-4F21-AA7B-5531C09B892E}"/>
    <hyperlink ref="C5" location="'EU KM1'!A1" display="EU KM1" xr:uid="{20D23A21-047A-492A-81C7-7155F5F877C4}"/>
  </hyperlinks>
  <pageMargins left="0.70866141732283472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2523-6EBE-4993-9701-FE45C241F48E}">
  <sheetPr codeName="Sheet2">
    <tabColor theme="5" tint="-0.499984740745262"/>
    <pageSetUpPr fitToPage="1"/>
  </sheetPr>
  <dimension ref="A1:J57"/>
  <sheetViews>
    <sheetView showGridLines="0" tabSelected="1" zoomScale="80" zoomScaleNormal="80" workbookViewId="0">
      <selection activeCell="J8" sqref="J8"/>
    </sheetView>
  </sheetViews>
  <sheetFormatPr defaultColWidth="9.21875" defaultRowHeight="13.8" x14ac:dyDescent="0.25"/>
  <cols>
    <col min="1" max="1" width="8.21875" style="29" customWidth="1"/>
    <col min="2" max="2" width="7.77734375" style="1" customWidth="1"/>
    <col min="3" max="3" width="46.6640625" style="2" customWidth="1"/>
    <col min="4" max="6" width="23.44140625" style="1" customWidth="1"/>
    <col min="7" max="16384" width="9.21875" style="29"/>
  </cols>
  <sheetData>
    <row r="1" spans="1:10" ht="14.4" thickBot="1" x14ac:dyDescent="0.3">
      <c r="A1" s="28"/>
    </row>
    <row r="2" spans="1:10" ht="26.4" customHeight="1" thickBot="1" x14ac:dyDescent="0.3">
      <c r="B2" s="37" t="s">
        <v>3</v>
      </c>
      <c r="C2" s="38"/>
      <c r="D2" s="38"/>
      <c r="E2" s="38"/>
      <c r="F2" s="39"/>
    </row>
    <row r="3" spans="1:10" hidden="1" x14ac:dyDescent="0.25">
      <c r="B3" s="3" t="s">
        <v>63</v>
      </c>
      <c r="C3" s="4"/>
      <c r="D3" s="5"/>
      <c r="E3" s="6"/>
      <c r="F3" s="6"/>
    </row>
    <row r="4" spans="1:10" x14ac:dyDescent="0.25">
      <c r="B4" s="6"/>
      <c r="C4" s="4"/>
      <c r="D4" s="6"/>
      <c r="E4" s="6"/>
      <c r="F4" s="6"/>
    </row>
    <row r="5" spans="1:10" x14ac:dyDescent="0.25">
      <c r="B5" s="7"/>
      <c r="C5" s="8"/>
      <c r="D5" s="9" t="s">
        <v>0</v>
      </c>
      <c r="E5" s="9" t="s">
        <v>1</v>
      </c>
      <c r="F5" s="9" t="s">
        <v>2</v>
      </c>
    </row>
    <row r="6" spans="1:10" x14ac:dyDescent="0.25">
      <c r="B6" s="10"/>
      <c r="C6" s="11"/>
      <c r="D6" s="12">
        <f>Dátum</f>
        <v>46203</v>
      </c>
      <c r="E6" s="12">
        <f>D6-181</f>
        <v>46022</v>
      </c>
      <c r="F6" s="12">
        <f>E6-184</f>
        <v>45838</v>
      </c>
    </row>
    <row r="7" spans="1:10" x14ac:dyDescent="0.25">
      <c r="B7" s="31" t="s">
        <v>4</v>
      </c>
      <c r="C7" s="32"/>
      <c r="D7" s="32"/>
      <c r="E7" s="32"/>
      <c r="F7" s="33"/>
    </row>
    <row r="8" spans="1:10" x14ac:dyDescent="0.25">
      <c r="B8" s="13">
        <v>1</v>
      </c>
      <c r="C8" s="14" t="s">
        <v>5</v>
      </c>
      <c r="D8" s="15">
        <v>426245.38138903998</v>
      </c>
      <c r="E8" s="15">
        <v>426977.87017800001</v>
      </c>
      <c r="F8" s="15">
        <v>404604.91542942997</v>
      </c>
    </row>
    <row r="9" spans="1:10" x14ac:dyDescent="0.25">
      <c r="B9" s="13">
        <v>2</v>
      </c>
      <c r="C9" s="14" t="s">
        <v>6</v>
      </c>
      <c r="D9" s="15">
        <v>426245.38138903998</v>
      </c>
      <c r="E9" s="15">
        <v>426977.87017800001</v>
      </c>
      <c r="F9" s="15">
        <v>404604.91542942997</v>
      </c>
    </row>
    <row r="10" spans="1:10" x14ac:dyDescent="0.25">
      <c r="B10" s="13">
        <v>3</v>
      </c>
      <c r="C10" s="14" t="s">
        <v>7</v>
      </c>
      <c r="D10" s="15">
        <v>478038.24793801003</v>
      </c>
      <c r="E10" s="15">
        <v>482668.30794231</v>
      </c>
      <c r="F10" s="15">
        <v>461950.23764925002</v>
      </c>
    </row>
    <row r="11" spans="1:10" x14ac:dyDescent="0.25">
      <c r="B11" s="31" t="s">
        <v>8</v>
      </c>
      <c r="C11" s="32"/>
      <c r="D11" s="32"/>
      <c r="E11" s="32"/>
      <c r="F11" s="33"/>
    </row>
    <row r="12" spans="1:10" x14ac:dyDescent="0.25">
      <c r="B12" s="13">
        <v>4</v>
      </c>
      <c r="C12" s="14" t="s">
        <v>9</v>
      </c>
      <c r="D12" s="15">
        <v>1877438.2443186201</v>
      </c>
      <c r="E12" s="15">
        <v>1817246.2718448401</v>
      </c>
      <c r="F12" s="15">
        <v>1772360.5617049399</v>
      </c>
    </row>
    <row r="13" spans="1:10" x14ac:dyDescent="0.25">
      <c r="B13" s="13" t="s">
        <v>65</v>
      </c>
      <c r="C13" s="14" t="s">
        <v>66</v>
      </c>
      <c r="D13" s="15">
        <v>1877438.2443186201</v>
      </c>
      <c r="E13" s="15">
        <v>1817246.2718448401</v>
      </c>
      <c r="F13" s="15">
        <v>1772360.5617049399</v>
      </c>
    </row>
    <row r="14" spans="1:10" x14ac:dyDescent="0.25">
      <c r="B14" s="31" t="s">
        <v>10</v>
      </c>
      <c r="C14" s="32"/>
      <c r="D14" s="32"/>
      <c r="E14" s="32"/>
      <c r="F14" s="33"/>
    </row>
    <row r="15" spans="1:10" x14ac:dyDescent="0.25">
      <c r="B15" s="13">
        <v>5</v>
      </c>
      <c r="C15" s="14" t="s">
        <v>11</v>
      </c>
      <c r="D15" s="16">
        <v>0.22703599999999999</v>
      </c>
      <c r="E15" s="16">
        <v>0.234959</v>
      </c>
      <c r="F15" s="16">
        <v>0.22828599999999999</v>
      </c>
      <c r="I15" s="30"/>
      <c r="J15" s="30"/>
    </row>
    <row r="16" spans="1:10" ht="27.6" x14ac:dyDescent="0.25">
      <c r="B16" s="13" t="s">
        <v>67</v>
      </c>
      <c r="C16" s="14" t="s">
        <v>68</v>
      </c>
      <c r="D16" s="16">
        <v>0.22703599999999999</v>
      </c>
      <c r="E16" s="16">
        <v>0.234959</v>
      </c>
      <c r="F16" s="16">
        <v>0.22828599999999999</v>
      </c>
      <c r="I16" s="30"/>
      <c r="J16" s="30"/>
    </row>
    <row r="17" spans="2:10" x14ac:dyDescent="0.25">
      <c r="B17" s="13">
        <v>6</v>
      </c>
      <c r="C17" s="14" t="s">
        <v>12</v>
      </c>
      <c r="D17" s="16">
        <v>0.22703599999999999</v>
      </c>
      <c r="E17" s="16">
        <v>0.234959</v>
      </c>
      <c r="F17" s="16">
        <v>0.22828599999999999</v>
      </c>
      <c r="I17" s="30"/>
      <c r="J17" s="30"/>
    </row>
    <row r="18" spans="2:10" x14ac:dyDescent="0.25">
      <c r="B18" s="13" t="s">
        <v>69</v>
      </c>
      <c r="C18" s="14" t="s">
        <v>70</v>
      </c>
      <c r="D18" s="16">
        <v>0.22703599999999999</v>
      </c>
      <c r="E18" s="16">
        <v>0.234959</v>
      </c>
      <c r="F18" s="16">
        <v>0.22828599999999999</v>
      </c>
      <c r="I18" s="30"/>
      <c r="J18" s="30"/>
    </row>
    <row r="19" spans="2:10" x14ac:dyDescent="0.25">
      <c r="B19" s="13">
        <v>7</v>
      </c>
      <c r="C19" s="14" t="s">
        <v>13</v>
      </c>
      <c r="D19" s="16">
        <v>0.25462299999999999</v>
      </c>
      <c r="E19" s="16">
        <v>0.26560400000000001</v>
      </c>
      <c r="F19" s="16">
        <v>0.26064100000000001</v>
      </c>
      <c r="I19" s="30"/>
      <c r="J19" s="30"/>
    </row>
    <row r="20" spans="2:10" x14ac:dyDescent="0.25">
      <c r="B20" s="13" t="s">
        <v>71</v>
      </c>
      <c r="C20" s="14" t="s">
        <v>72</v>
      </c>
      <c r="D20" s="16">
        <v>0.25462299999999999</v>
      </c>
      <c r="E20" s="16">
        <v>0.26560400000000001</v>
      </c>
      <c r="F20" s="16">
        <v>0.26064100000000001</v>
      </c>
      <c r="I20" s="30"/>
      <c r="J20" s="30"/>
    </row>
    <row r="21" spans="2:10" x14ac:dyDescent="0.25">
      <c r="B21" s="31" t="s">
        <v>14</v>
      </c>
      <c r="C21" s="32"/>
      <c r="D21" s="32"/>
      <c r="E21" s="32"/>
      <c r="F21" s="33"/>
      <c r="I21" s="30"/>
      <c r="J21" s="30"/>
    </row>
    <row r="22" spans="2:10" ht="27.6" x14ac:dyDescent="0.25">
      <c r="B22" s="18" t="s">
        <v>18</v>
      </c>
      <c r="C22" s="19" t="s">
        <v>15</v>
      </c>
      <c r="D22" s="16">
        <v>7.9006000000000007E-2</v>
      </c>
      <c r="E22" s="16">
        <v>6.8270000000000011E-2</v>
      </c>
      <c r="F22" s="16">
        <v>6.8270000000000011E-2</v>
      </c>
      <c r="I22" s="30"/>
      <c r="J22" s="30"/>
    </row>
    <row r="23" spans="2:10" ht="27.6" x14ac:dyDescent="0.25">
      <c r="B23" s="18" t="s">
        <v>73</v>
      </c>
      <c r="C23" s="19" t="s">
        <v>16</v>
      </c>
      <c r="D23" s="16">
        <v>4.4441000000000008E-2</v>
      </c>
      <c r="E23" s="16">
        <v>3.8401875000000016E-2</v>
      </c>
      <c r="F23" s="16">
        <v>3.8400000000000004E-2</v>
      </c>
      <c r="I23" s="30"/>
      <c r="J23" s="30"/>
    </row>
    <row r="24" spans="2:10" ht="27.6" x14ac:dyDescent="0.25">
      <c r="B24" s="18" t="s">
        <v>74</v>
      </c>
      <c r="C24" s="19" t="s">
        <v>17</v>
      </c>
      <c r="D24" s="16">
        <v>5.9254000000000001E-2</v>
      </c>
      <c r="E24" s="16">
        <v>5.1202500000000012E-2</v>
      </c>
      <c r="F24" s="16">
        <v>5.1202500000000012E-2</v>
      </c>
      <c r="I24" s="30"/>
      <c r="J24" s="30"/>
    </row>
    <row r="25" spans="2:10" x14ac:dyDescent="0.25">
      <c r="B25" s="13" t="s">
        <v>75</v>
      </c>
      <c r="C25" s="14" t="s">
        <v>19</v>
      </c>
      <c r="D25" s="16">
        <v>0.15900600000000001</v>
      </c>
      <c r="E25" s="16">
        <v>0.14827000000000001</v>
      </c>
      <c r="F25" s="16">
        <v>0.14827000000000001</v>
      </c>
      <c r="I25" s="30"/>
      <c r="J25" s="30"/>
    </row>
    <row r="26" spans="2:10" x14ac:dyDescent="0.25">
      <c r="B26" s="31" t="s">
        <v>20</v>
      </c>
      <c r="C26" s="32"/>
      <c r="D26" s="32"/>
      <c r="E26" s="32"/>
      <c r="F26" s="33"/>
    </row>
    <row r="27" spans="2:10" x14ac:dyDescent="0.25">
      <c r="B27" s="13">
        <v>8</v>
      </c>
      <c r="C27" s="14" t="s">
        <v>21</v>
      </c>
      <c r="D27" s="16">
        <v>2.5000000000002395E-2</v>
      </c>
      <c r="E27" s="16">
        <v>2.499999999999945E-2</v>
      </c>
      <c r="F27" s="16">
        <v>2.4999999999998027E-2</v>
      </c>
      <c r="I27" s="30"/>
      <c r="J27" s="30"/>
    </row>
    <row r="28" spans="2:10" ht="41.4" x14ac:dyDescent="0.25">
      <c r="B28" s="13" t="s">
        <v>22</v>
      </c>
      <c r="C28" s="14" t="s">
        <v>23</v>
      </c>
      <c r="D28" s="16">
        <v>0</v>
      </c>
      <c r="E28" s="16">
        <v>0</v>
      </c>
      <c r="F28" s="16">
        <v>0</v>
      </c>
      <c r="I28" s="30"/>
      <c r="J28" s="30"/>
    </row>
    <row r="29" spans="2:10" ht="27.6" x14ac:dyDescent="0.25">
      <c r="B29" s="13">
        <v>9</v>
      </c>
      <c r="C29" s="14" t="s">
        <v>24</v>
      </c>
      <c r="D29" s="16">
        <v>9.983187418061968E-3</v>
      </c>
      <c r="E29" s="16">
        <v>9.9485408563670767E-3</v>
      </c>
      <c r="F29" s="16">
        <v>5.078E-3</v>
      </c>
      <c r="I29" s="30"/>
      <c r="J29" s="30"/>
    </row>
    <row r="30" spans="2:10" x14ac:dyDescent="0.25">
      <c r="B30" s="13" t="s">
        <v>25</v>
      </c>
      <c r="C30" s="14" t="s">
        <v>26</v>
      </c>
      <c r="D30" s="16">
        <v>2.19216191314122E-3</v>
      </c>
      <c r="E30" s="16">
        <v>0</v>
      </c>
      <c r="F30" s="16">
        <v>0</v>
      </c>
      <c r="I30" s="30"/>
      <c r="J30" s="30"/>
    </row>
    <row r="31" spans="2:10" ht="27.6" x14ac:dyDescent="0.25">
      <c r="B31" s="13">
        <v>10</v>
      </c>
      <c r="C31" s="14" t="s">
        <v>27</v>
      </c>
      <c r="D31" s="16">
        <v>0</v>
      </c>
      <c r="E31" s="16">
        <v>0</v>
      </c>
      <c r="F31" s="16">
        <v>0</v>
      </c>
      <c r="I31" s="30"/>
      <c r="J31" s="30"/>
    </row>
    <row r="32" spans="2:10" ht="27.6" x14ac:dyDescent="0.25">
      <c r="B32" s="13" t="s">
        <v>28</v>
      </c>
      <c r="C32" s="14" t="s">
        <v>29</v>
      </c>
      <c r="D32" s="16">
        <v>1.0000000000002023E-2</v>
      </c>
      <c r="E32" s="16">
        <v>1.000000000000088E-2</v>
      </c>
      <c r="F32" s="16">
        <v>1.0000000000000338E-2</v>
      </c>
      <c r="I32" s="30"/>
      <c r="J32" s="30"/>
    </row>
    <row r="33" spans="2:10" x14ac:dyDescent="0.25">
      <c r="B33" s="13">
        <v>11</v>
      </c>
      <c r="C33" s="14" t="s">
        <v>30</v>
      </c>
      <c r="D33" s="16">
        <v>4.7175349331202286E-2</v>
      </c>
      <c r="E33" s="16">
        <v>4.4948540856367403E-2</v>
      </c>
      <c r="F33" s="16">
        <v>4.0077999999998365E-2</v>
      </c>
      <c r="I33" s="30"/>
      <c r="J33" s="30"/>
    </row>
    <row r="34" spans="2:10" x14ac:dyDescent="0.25">
      <c r="B34" s="13" t="s">
        <v>31</v>
      </c>
      <c r="C34" s="14" t="s">
        <v>32</v>
      </c>
      <c r="D34" s="16">
        <v>0.206181</v>
      </c>
      <c r="E34" s="16">
        <v>0.19321854085636742</v>
      </c>
      <c r="F34" s="16">
        <v>0.18834827577309043</v>
      </c>
      <c r="I34" s="30"/>
      <c r="J34" s="30"/>
    </row>
    <row r="35" spans="2:10" ht="27.6" x14ac:dyDescent="0.25">
      <c r="B35" s="13">
        <v>12</v>
      </c>
      <c r="C35" s="14" t="s">
        <v>33</v>
      </c>
      <c r="D35" s="16">
        <v>9.5616722214051472E-2</v>
      </c>
      <c r="E35" s="16">
        <v>0.1173340899994514</v>
      </c>
      <c r="F35" s="16">
        <v>0.1123712304756284</v>
      </c>
      <c r="I35" s="30"/>
      <c r="J35" s="30"/>
    </row>
    <row r="36" spans="2:10" x14ac:dyDescent="0.25">
      <c r="B36" s="31" t="s">
        <v>34</v>
      </c>
      <c r="C36" s="32"/>
      <c r="D36" s="32"/>
      <c r="E36" s="32"/>
      <c r="F36" s="33"/>
    </row>
    <row r="37" spans="2:10" x14ac:dyDescent="0.25">
      <c r="B37" s="13">
        <v>13</v>
      </c>
      <c r="C37" s="14" t="s">
        <v>35</v>
      </c>
      <c r="D37" s="17">
        <v>5123577.2788647898</v>
      </c>
      <c r="E37" s="17">
        <v>5285646.3104407098</v>
      </c>
      <c r="F37" s="17">
        <v>5200677.6456267098</v>
      </c>
    </row>
    <row r="38" spans="2:10" x14ac:dyDescent="0.25">
      <c r="B38" s="13">
        <v>14</v>
      </c>
      <c r="C38" s="14" t="s">
        <v>36</v>
      </c>
      <c r="D38" s="16">
        <v>8.3193000000000003E-2</v>
      </c>
      <c r="E38" s="16">
        <v>8.0781000000000006E-2</v>
      </c>
      <c r="F38" s="16">
        <v>7.7798000000000006E-2</v>
      </c>
      <c r="I38" s="30"/>
      <c r="J38" s="30"/>
    </row>
    <row r="39" spans="2:10" x14ac:dyDescent="0.25">
      <c r="B39" s="31" t="s">
        <v>37</v>
      </c>
      <c r="C39" s="32"/>
      <c r="D39" s="32"/>
      <c r="E39" s="32"/>
      <c r="F39" s="33"/>
    </row>
    <row r="40" spans="2:10" ht="27.6" x14ac:dyDescent="0.25">
      <c r="B40" s="18" t="s">
        <v>38</v>
      </c>
      <c r="C40" s="19" t="s">
        <v>39</v>
      </c>
      <c r="D40" s="16">
        <v>0</v>
      </c>
      <c r="E40" s="16">
        <v>0</v>
      </c>
      <c r="F40" s="16">
        <v>0</v>
      </c>
      <c r="I40" s="30"/>
      <c r="J40" s="30"/>
    </row>
    <row r="41" spans="2:10" ht="27.6" x14ac:dyDescent="0.25">
      <c r="B41" s="18" t="s">
        <v>40</v>
      </c>
      <c r="C41" s="19" t="s">
        <v>16</v>
      </c>
      <c r="D41" s="16">
        <v>0</v>
      </c>
      <c r="E41" s="16">
        <v>0</v>
      </c>
      <c r="F41" s="16">
        <v>0</v>
      </c>
      <c r="I41" s="30"/>
      <c r="J41" s="30"/>
    </row>
    <row r="42" spans="2:10" x14ac:dyDescent="0.25">
      <c r="B42" s="18" t="s">
        <v>41</v>
      </c>
      <c r="C42" s="19" t="s">
        <v>42</v>
      </c>
      <c r="D42" s="16">
        <v>0.03</v>
      </c>
      <c r="E42" s="16">
        <v>0.03</v>
      </c>
      <c r="F42" s="16">
        <v>0.03</v>
      </c>
      <c r="I42" s="30"/>
      <c r="J42" s="30"/>
    </row>
    <row r="43" spans="2:10" x14ac:dyDescent="0.25">
      <c r="B43" s="34" t="s">
        <v>43</v>
      </c>
      <c r="C43" s="35"/>
      <c r="D43" s="35"/>
      <c r="E43" s="35"/>
      <c r="F43" s="36"/>
    </row>
    <row r="44" spans="2:10" x14ac:dyDescent="0.25">
      <c r="B44" s="18" t="s">
        <v>44</v>
      </c>
      <c r="C44" s="20" t="s">
        <v>45</v>
      </c>
      <c r="D44" s="21">
        <v>0</v>
      </c>
      <c r="E44" s="21">
        <v>0</v>
      </c>
      <c r="F44" s="21">
        <v>0</v>
      </c>
      <c r="I44" s="30"/>
      <c r="J44" s="30"/>
    </row>
    <row r="45" spans="2:10" x14ac:dyDescent="0.25">
      <c r="B45" s="18" t="s">
        <v>46</v>
      </c>
      <c r="C45" s="14" t="s">
        <v>47</v>
      </c>
      <c r="D45" s="16">
        <v>0.03</v>
      </c>
      <c r="E45" s="16">
        <v>0.03</v>
      </c>
      <c r="F45" s="16">
        <v>0.03</v>
      </c>
      <c r="I45" s="30"/>
      <c r="J45" s="30"/>
    </row>
    <row r="46" spans="2:10" x14ac:dyDescent="0.25">
      <c r="B46" s="31" t="s">
        <v>48</v>
      </c>
      <c r="C46" s="32"/>
      <c r="D46" s="32"/>
      <c r="E46" s="32"/>
      <c r="F46" s="33"/>
    </row>
    <row r="47" spans="2:10" ht="27.6" x14ac:dyDescent="0.25">
      <c r="B47" s="13">
        <v>15</v>
      </c>
      <c r="C47" s="14" t="s">
        <v>49</v>
      </c>
      <c r="D47" s="15">
        <v>1774948.4300669597</v>
      </c>
      <c r="E47" s="15">
        <v>1807242.5052417598</v>
      </c>
      <c r="F47" s="15">
        <v>1784238.16935426</v>
      </c>
    </row>
    <row r="48" spans="2:10" x14ac:dyDescent="0.25">
      <c r="B48" s="13" t="s">
        <v>50</v>
      </c>
      <c r="C48" s="14" t="s">
        <v>51</v>
      </c>
      <c r="D48" s="15">
        <v>1933556.7510026901</v>
      </c>
      <c r="E48" s="15">
        <v>1713302.7194792302</v>
      </c>
      <c r="F48" s="15">
        <v>1902088.38486407</v>
      </c>
    </row>
    <row r="49" spans="2:10" x14ac:dyDescent="0.25">
      <c r="B49" s="13" t="s">
        <v>52</v>
      </c>
      <c r="C49" s="14" t="s">
        <v>53</v>
      </c>
      <c r="D49" s="15">
        <v>690681.69636059995</v>
      </c>
      <c r="E49" s="15">
        <v>560266.97644568991</v>
      </c>
      <c r="F49" s="15">
        <v>720695.99275783997</v>
      </c>
    </row>
    <row r="50" spans="2:10" x14ac:dyDescent="0.25">
      <c r="B50" s="13">
        <v>16</v>
      </c>
      <c r="C50" s="14" t="s">
        <v>54</v>
      </c>
      <c r="D50" s="15">
        <v>1242875.0546420901</v>
      </c>
      <c r="E50" s="15">
        <v>1153035.74303354</v>
      </c>
      <c r="F50" s="15">
        <v>1181392.3921062299</v>
      </c>
    </row>
    <row r="51" spans="2:10" x14ac:dyDescent="0.25">
      <c r="B51" s="13">
        <v>17</v>
      </c>
      <c r="C51" s="14" t="s">
        <v>55</v>
      </c>
      <c r="D51" s="16">
        <v>1.4280999999999999</v>
      </c>
      <c r="E51" s="16">
        <v>1.5673999999999999</v>
      </c>
      <c r="F51" s="16">
        <v>1.5103</v>
      </c>
      <c r="I51" s="30"/>
      <c r="J51" s="30"/>
    </row>
    <row r="52" spans="2:10" x14ac:dyDescent="0.25">
      <c r="B52" s="31" t="s">
        <v>56</v>
      </c>
      <c r="C52" s="32"/>
      <c r="D52" s="32"/>
      <c r="E52" s="32"/>
      <c r="F52" s="33"/>
    </row>
    <row r="53" spans="2:10" x14ac:dyDescent="0.25">
      <c r="B53" s="13">
        <v>18</v>
      </c>
      <c r="C53" s="14" t="s">
        <v>57</v>
      </c>
      <c r="D53" s="15">
        <v>3135086.0113803996</v>
      </c>
      <c r="E53" s="15">
        <v>3263839.381488</v>
      </c>
      <c r="F53" s="15">
        <v>3146546.110785</v>
      </c>
    </row>
    <row r="54" spans="2:10" x14ac:dyDescent="0.25">
      <c r="B54" s="13">
        <v>19</v>
      </c>
      <c r="C54" s="14" t="s">
        <v>58</v>
      </c>
      <c r="D54" s="15">
        <v>2394804.1338303569</v>
      </c>
      <c r="E54" s="15">
        <v>2355648.248141</v>
      </c>
      <c r="F54" s="15">
        <v>2281871.3935039998</v>
      </c>
    </row>
    <row r="55" spans="2:10" x14ac:dyDescent="0.25">
      <c r="B55" s="13">
        <v>20</v>
      </c>
      <c r="C55" s="14" t="s">
        <v>59</v>
      </c>
      <c r="D55" s="16">
        <v>1.3091200000000001</v>
      </c>
      <c r="E55" s="16">
        <v>1.3855379999999999</v>
      </c>
      <c r="F55" s="16">
        <v>1.378932</v>
      </c>
      <c r="I55" s="30"/>
      <c r="J55" s="30"/>
    </row>
    <row r="57" spans="2:10" x14ac:dyDescent="0.25">
      <c r="B57" s="26"/>
    </row>
  </sheetData>
  <mergeCells count="11">
    <mergeCell ref="B2:F2"/>
    <mergeCell ref="B7:F7"/>
    <mergeCell ref="B11:F11"/>
    <mergeCell ref="B14:F14"/>
    <mergeCell ref="B21:F21"/>
    <mergeCell ref="B52:F52"/>
    <mergeCell ref="B26:F26"/>
    <mergeCell ref="B36:F36"/>
    <mergeCell ref="B39:F39"/>
    <mergeCell ref="B43:F43"/>
    <mergeCell ref="B46:F46"/>
  </mergeCells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Index</vt:lpstr>
      <vt:lpstr>EU KM1</vt:lpstr>
      <vt:lpstr>Dátum</vt:lpstr>
      <vt:lpstr>'EU KM1'!Print_Area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M404582</dc:creator>
  <cp:lastModifiedBy>Sárközi Brigitta Szonja (UniCredit Bank – H)</cp:lastModifiedBy>
  <cp:lastPrinted>2024-04-02T11:27:59Z</cp:lastPrinted>
  <dcterms:created xsi:type="dcterms:W3CDTF">2023-03-29T12:05:22Z</dcterms:created>
  <dcterms:modified xsi:type="dcterms:W3CDTF">2026-08-19T08:28:51Z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2023-03-29T12:05:23Z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29f5f167-b7b7-45e2-b43b-52a74b787d01</vt:lpwstr>
  </property>
  <property fmtid="{D5CDD505-2E9C-101B-9397-08002B2CF9AE}" pid="8" name="MSIP_Label_29db9e61-aac5-4f6e-805d-ceb8cb9983a1_ContentBits">
    <vt:lpwstr>0</vt:lpwstr>
  </property>
</Properties>
</file>