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codeName="ThisWorkbook" defaultThemeVersion="124226"/>
  <mc:AlternateContent xmlns:mc="http://schemas.openxmlformats.org/markup-compatibility/2006">
    <mc:Choice Requires="x15">
      <x15ac:absPath xmlns:x15ac="http://schemas.microsoft.com/office/spreadsheetml/2010/11/ac" url="H:\ACC\Reporting\Jelentesek\MNB\2025\Pillar_3\2025Q4_new\konsz\"/>
    </mc:Choice>
  </mc:AlternateContent>
  <xr:revisionPtr revIDLastSave="0" documentId="13_ncr:1_{79760E6D-7D3C-4577-9988-69751F2E7040}" xr6:coauthVersionLast="47" xr6:coauthVersionMax="47" xr10:uidLastSave="{00000000-0000-0000-0000-000000000000}"/>
  <bookViews>
    <workbookView xWindow="-108" yWindow="-108" windowWidth="23256" windowHeight="12456" tabRatio="866" xr2:uid="{00000000-000D-0000-FFFF-FFFF00000000}"/>
  </bookViews>
  <sheets>
    <sheet name="Index" sheetId="31" r:id="rId1"/>
    <sheet name="EU KM1" sheetId="127" r:id="rId2"/>
    <sheet name="EU OV1" sheetId="126" r:id="rId3"/>
    <sheet name="EU LI1" sheetId="213" r:id="rId4"/>
    <sheet name="EU LI2" sheetId="214" r:id="rId5"/>
    <sheet name="EU LI3" sheetId="215" r:id="rId6"/>
    <sheet name="EU CC1" sheetId="83" r:id="rId7"/>
    <sheet name="EU CC2" sheetId="216" r:id="rId8"/>
    <sheet name="EU CCA" sheetId="217" r:id="rId9"/>
    <sheet name="EU CCyB1" sheetId="192" r:id="rId10"/>
    <sheet name="EU CCyB2" sheetId="80" r:id="rId11"/>
    <sheet name="EU LR1" sheetId="208" r:id="rId12"/>
    <sheet name="EU LR2" sheetId="209" r:id="rId13"/>
    <sheet name="EU LR3" sheetId="210" r:id="rId14"/>
    <sheet name="EU LIQ1" sheetId="211" r:id="rId15"/>
    <sheet name="EU LIQ2" sheetId="212" r:id="rId16"/>
    <sheet name="EU CR1" sheetId="193" r:id="rId17"/>
    <sheet name="EU CR1-A" sheetId="218" r:id="rId18"/>
    <sheet name="EU CR2" sheetId="81" r:id="rId19"/>
    <sheet name="EU CR2a" sheetId="68" r:id="rId20"/>
    <sheet name="EU CR3" sheetId="53" r:id="rId21"/>
    <sheet name="EU CR4" sheetId="98" r:id="rId22"/>
    <sheet name="EU CR5" sheetId="99" r:id="rId23"/>
    <sheet name="EU CR6-A" sheetId="101" r:id="rId24"/>
    <sheet name="EU CR7" sheetId="102" r:id="rId25"/>
    <sheet name="EU CR7-A" sheetId="103" r:id="rId26"/>
    <sheet name="EU CR8" sheetId="58" r:id="rId27"/>
    <sheet name="EU CQ1" sheetId="194" r:id="rId28"/>
    <sheet name="EU CQ2" sheetId="195" r:id="rId29"/>
    <sheet name="EU CQ3" sheetId="196" r:id="rId30"/>
    <sheet name="EU CQ4" sheetId="197" r:id="rId31"/>
    <sheet name="EU CQ5" sheetId="198" r:id="rId32"/>
    <sheet name="EU CQ6" sheetId="199" r:id="rId33"/>
    <sheet name="EU CQ7" sheetId="75" r:id="rId34"/>
    <sheet name="EU CQ8" sheetId="200" r:id="rId35"/>
    <sheet name="EU CCR1" sheetId="23" r:id="rId36"/>
    <sheet name="EU CCR3" sheetId="25" r:id="rId37"/>
    <sheet name="EU CCR5" sheetId="27" r:id="rId38"/>
    <sheet name="EU MR1" sheetId="85" r:id="rId39"/>
    <sheet name="EU OR1" sheetId="219" r:id="rId40"/>
    <sheet name="EU OR2" sheetId="120" r:id="rId41"/>
    <sheet name="EU OR3" sheetId="121" r:id="rId42"/>
    <sheet name="EU PV1" sheetId="84" r:id="rId43"/>
    <sheet name="EU REM1" sheetId="220" r:id="rId44"/>
    <sheet name="EU REM2" sheetId="221" r:id="rId45"/>
    <sheet name="EU REM3" sheetId="222" r:id="rId46"/>
    <sheet name="EU REM4" sheetId="223" r:id="rId47"/>
    <sheet name="EU REM5" sheetId="224" r:id="rId48"/>
    <sheet name="EU AE1" sheetId="32" r:id="rId49"/>
    <sheet name="EU AE2" sheetId="34" r:id="rId50"/>
    <sheet name="EU AE3" sheetId="33" r:id="rId51"/>
    <sheet name="EU CMS1" sheetId="130" r:id="rId52"/>
    <sheet name="EU CMS2" sheetId="131" r:id="rId53"/>
    <sheet name="EU CVA2" sheetId="114" r:id="rId54"/>
    <sheet name="EU IRRBB1" sheetId="123" r:id="rId55"/>
  </sheets>
  <definedNames>
    <definedName name="_xlnm._FilterDatabase" localSheetId="9" hidden="1">'EU CCyB1'!$A$9:$P$126</definedName>
    <definedName name="_xlnm._FilterDatabase" localSheetId="4" hidden="1">'EU LI2'!$D$4:$H$4</definedName>
    <definedName name="_xlnm._FilterDatabase" localSheetId="14" hidden="1">'EU LIQ1'!$A$10:$C$46</definedName>
    <definedName name="_xlnm._FilterDatabase" localSheetId="0" hidden="1">Index!$B$83:$C$86</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#REF!</definedName>
    <definedName name="ACCOUNTING_FRAMEWORK">#REF!</definedName>
    <definedName name="ACCOUNTING_MONTH" localSheetId="17">MOD(CALENDAR_MONTH+12-YEAR_END, 12)</definedName>
    <definedName name="ACCOUNTING_MONTH" localSheetId="39">MOD(CALENDAR_MONTH+12-YEAR_END, 12)</definedName>
    <definedName name="ACCOUNTING_MONTH">MOD(CALENDAR_MONTH+12-YEAR_END, 12)</definedName>
    <definedName name="altova.eba_tC_09.04.eba_dim_3.4.RIO" localSheetId="17">#REF!</definedName>
    <definedName name="altova.eba_tC_09.04.eba_dim_3.4.RIO" localSheetId="39">#REF!</definedName>
    <definedName name="altova.eba_tC_09.04.eba_dim_3.4.RIO">#REF!</definedName>
    <definedName name="AP">#REF!</definedName>
    <definedName name="App">#REF!</definedName>
    <definedName name="ASSET_ENCUMB">#REF!</definedName>
    <definedName name="AszDefErvKezdet">#REF!</definedName>
    <definedName name="AszDefErvVege">#REF!</definedName>
    <definedName name="AszDefGyakorisag">#REF!</definedName>
    <definedName name="AszDefGyakorisagKivetel">#REF!</definedName>
    <definedName name="AszDefGyakorisagKivetelParKod">#REF!</definedName>
    <definedName name="AszDefKivetel">#REF!</definedName>
    <definedName name="AszDefKod">#REF!</definedName>
    <definedName name="AszDefMegnevezes">#REF!</definedName>
    <definedName name="AszDefVerzio">#REF!</definedName>
    <definedName name="AszDefVerzioDatuma">#REF!</definedName>
    <definedName name="AT">#REF!</definedName>
    <definedName name="AVA_CORE">#REF!</definedName>
    <definedName name="b">#REF!</definedName>
    <definedName name="BankType">#REF!</definedName>
    <definedName name="BAS">#REF!</definedName>
    <definedName name="Basel">#REF!</definedName>
    <definedName name="Basel12">#REF!</definedName>
    <definedName name="BT">#REF!</definedName>
    <definedName name="CALENDAR_MONTH">MONTH(DATEVALUE(#REF! &amp; " 1"))</definedName>
    <definedName name="Carlos">#REF!</definedName>
    <definedName name="CCR_FULL">#REF!</definedName>
    <definedName name="CCR_IMM">#REF!</definedName>
    <definedName name="CCR_OEM">#REF!</definedName>
    <definedName name="CCR_SIMPLIFIED">#REF!</definedName>
    <definedName name="CCROTC">#REF!</definedName>
    <definedName name="CCRSFT">#REF!</definedName>
    <definedName name="COF">#REF!</definedName>
    <definedName name="COI">#REF!</definedName>
    <definedName name="CP">#REF!</definedName>
    <definedName name="CQS">#REF!</definedName>
    <definedName name="CREDRISK_IRB">#REF!</definedName>
    <definedName name="CREDRISK_IRBEQ_IM">#REF!</definedName>
    <definedName name="CREDRISK_IRBEQ_PDLGD">#REF!</definedName>
    <definedName name="CREDRISK_IRBEQ_SRW">#REF!</definedName>
    <definedName name="CREDRISK_SA">#REF!</definedName>
    <definedName name="CT">#REF!</definedName>
    <definedName name="d">#REF!</definedName>
    <definedName name="dfd">#REF!</definedName>
    <definedName name="DimensionsNames">#REF!</definedName>
    <definedName name="dsa">#REF!</definedName>
    <definedName name="e">#REF!</definedName>
    <definedName name="edc">#REF!</definedName>
    <definedName name="ER">#REF!</definedName>
    <definedName name="ErvKezdete" localSheetId="27">#REF!</definedName>
    <definedName name="ErvKezdete" localSheetId="28">#REF!</definedName>
    <definedName name="ErvKezdete" localSheetId="29">#REF!</definedName>
    <definedName name="ErvKezdete" localSheetId="30">#REF!</definedName>
    <definedName name="ErvKezdete" localSheetId="31">#REF!</definedName>
    <definedName name="ErvKezdete" localSheetId="32">#REF!</definedName>
    <definedName name="ErvKezdete" localSheetId="34">#REF!</definedName>
    <definedName name="ErvKezdete" localSheetId="16">#REF!</definedName>
    <definedName name="ErvKezdete" localSheetId="11">#REF!</definedName>
    <definedName name="ErvKezdete" localSheetId="12">#REF!</definedName>
    <definedName name="ErvKezdete" localSheetId="13">#REF!</definedName>
    <definedName name="ErvKezdete">#REF!</definedName>
    <definedName name="ErvVege" localSheetId="27">#REF!</definedName>
    <definedName name="ErvVege" localSheetId="28">#REF!</definedName>
    <definedName name="ErvVege" localSheetId="29">#REF!</definedName>
    <definedName name="ErvVege" localSheetId="30">#REF!</definedName>
    <definedName name="ErvVege" localSheetId="31">#REF!</definedName>
    <definedName name="ErvVege" localSheetId="32">#REF!</definedName>
    <definedName name="ErvVege" localSheetId="34">#REF!</definedName>
    <definedName name="ErvVege" localSheetId="16">#REF!</definedName>
    <definedName name="ErvVege" localSheetId="11">#REF!</definedName>
    <definedName name="ErvVege" localSheetId="12">#REF!</definedName>
    <definedName name="ErvVege" localSheetId="13">#REF!</definedName>
    <definedName name="ErvVege">#REF!</definedName>
    <definedName name="EXP_GOV">#REF!</definedName>
    <definedName name="fdsg">#REF!</definedName>
    <definedName name="FEE_COM_INCOME">#REF!</definedName>
    <definedName name="FormaiSzabaly.Adattipus" localSheetId="27">#REF!</definedName>
    <definedName name="FormaiSzabaly.Adattipus" localSheetId="28">#REF!</definedName>
    <definedName name="FormaiSzabaly.Adattipus" localSheetId="29">#REF!</definedName>
    <definedName name="FormaiSzabaly.Adattipus" localSheetId="30">#REF!</definedName>
    <definedName name="FormaiSzabaly.Adattipus" localSheetId="31">#REF!</definedName>
    <definedName name="FormaiSzabaly.Adattipus" localSheetId="32">#REF!</definedName>
    <definedName name="FormaiSzabaly.Adattipus" localSheetId="34">#REF!</definedName>
    <definedName name="FormaiSzabaly.Adattipus" localSheetId="16">#REF!</definedName>
    <definedName name="FormaiSzabaly.Adattipus" localSheetId="11">#REF!</definedName>
    <definedName name="FormaiSzabaly.Adattipus" localSheetId="12">#REF!</definedName>
    <definedName name="FormaiSzabaly.Adattipus" localSheetId="13">#REF!</definedName>
    <definedName name="FormaiSzabaly.Adattipus">#REF!</definedName>
    <definedName name="FormaiSzabaly.Kulcs" localSheetId="27">#REF!</definedName>
    <definedName name="FormaiSzabaly.Kulcs" localSheetId="28">#REF!</definedName>
    <definedName name="FormaiSzabaly.Kulcs" localSheetId="29">#REF!</definedName>
    <definedName name="FormaiSzabaly.Kulcs" localSheetId="30">#REF!</definedName>
    <definedName name="FormaiSzabaly.Kulcs" localSheetId="31">#REF!</definedName>
    <definedName name="FormaiSzabaly.Kulcs" localSheetId="32">#REF!</definedName>
    <definedName name="FormaiSzabaly.Kulcs" localSheetId="34">#REF!</definedName>
    <definedName name="FormaiSzabaly.Kulcs" localSheetId="16">#REF!</definedName>
    <definedName name="FormaiSzabaly.Kulcs" localSheetId="11">#REF!</definedName>
    <definedName name="FormaiSzabaly.Kulcs" localSheetId="12">#REF!</definedName>
    <definedName name="FormaiSzabaly.Kulcs" localSheetId="13">#REF!</definedName>
    <definedName name="FormaiSzabaly.Kulcs">#REF!</definedName>
    <definedName name="FormaiSzabaly.Megszoritas" localSheetId="27">#REF!</definedName>
    <definedName name="FormaiSzabaly.Megszoritas" localSheetId="28">#REF!</definedName>
    <definedName name="FormaiSzabaly.Megszoritas" localSheetId="29">#REF!</definedName>
    <definedName name="FormaiSzabaly.Megszoritas" localSheetId="30">#REF!</definedName>
    <definedName name="FormaiSzabaly.Megszoritas" localSheetId="31">#REF!</definedName>
    <definedName name="FormaiSzabaly.Megszoritas" localSheetId="32">#REF!</definedName>
    <definedName name="FormaiSzabaly.Megszoritas" localSheetId="34">#REF!</definedName>
    <definedName name="FormaiSzabaly.Megszoritas" localSheetId="16">#REF!</definedName>
    <definedName name="FormaiSzabaly.Megszoritas" localSheetId="11">#REF!</definedName>
    <definedName name="FormaiSzabaly.Megszoritas" localSheetId="12">#REF!</definedName>
    <definedName name="FormaiSzabaly.Megszoritas" localSheetId="13">#REF!</definedName>
    <definedName name="FormaiSzabaly.Megszoritas">#REF!</definedName>
    <definedName name="FormaiSzabaly.Minta" localSheetId="27">#REF!</definedName>
    <definedName name="FormaiSzabaly.Minta" localSheetId="28">#REF!</definedName>
    <definedName name="FormaiSzabaly.Minta" localSheetId="29">#REF!</definedName>
    <definedName name="FormaiSzabaly.Minta" localSheetId="30">#REF!</definedName>
    <definedName name="FormaiSzabaly.Minta" localSheetId="31">#REF!</definedName>
    <definedName name="FormaiSzabaly.Minta" localSheetId="32">#REF!</definedName>
    <definedName name="FormaiSzabaly.Minta" localSheetId="34">#REF!</definedName>
    <definedName name="FormaiSzabaly.Minta" localSheetId="16">#REF!</definedName>
    <definedName name="FormaiSzabaly.Minta" localSheetId="11">#REF!</definedName>
    <definedName name="FormaiSzabaly.Minta" localSheetId="12">#REF!</definedName>
    <definedName name="FormaiSzabaly.Minta" localSheetId="13">#REF!</definedName>
    <definedName name="FormaiSzabaly.Minta">#REF!</definedName>
    <definedName name="FormaiSzabaly.NA" localSheetId="27">#REF!</definedName>
    <definedName name="FormaiSzabaly.NA" localSheetId="28">#REF!</definedName>
    <definedName name="FormaiSzabaly.NA" localSheetId="29">#REF!</definedName>
    <definedName name="FormaiSzabaly.NA" localSheetId="30">#REF!</definedName>
    <definedName name="FormaiSzabaly.NA" localSheetId="31">#REF!</definedName>
    <definedName name="FormaiSzabaly.NA" localSheetId="32">#REF!</definedName>
    <definedName name="FormaiSzabaly.NA" localSheetId="34">#REF!</definedName>
    <definedName name="FormaiSzabaly.NA" localSheetId="16">#REF!</definedName>
    <definedName name="FormaiSzabaly.NA" localSheetId="11">#REF!</definedName>
    <definedName name="FormaiSzabaly.NA" localSheetId="12">#REF!</definedName>
    <definedName name="FormaiSzabaly.NA" localSheetId="13">#REF!</definedName>
    <definedName name="FormaiSzabaly.NA">#REF!</definedName>
    <definedName name="FormaiSzabaly.NPA" localSheetId="27">#REF!</definedName>
    <definedName name="FormaiSzabaly.NPA" localSheetId="28">#REF!</definedName>
    <definedName name="FormaiSzabaly.NPA" localSheetId="29">#REF!</definedName>
    <definedName name="FormaiSzabaly.NPA" localSheetId="30">#REF!</definedName>
    <definedName name="FormaiSzabaly.NPA" localSheetId="31">#REF!</definedName>
    <definedName name="FormaiSzabaly.NPA" localSheetId="32">#REF!</definedName>
    <definedName name="FormaiSzabaly.NPA" localSheetId="34">#REF!</definedName>
    <definedName name="FormaiSzabaly.NPA" localSheetId="16">#REF!</definedName>
    <definedName name="FormaiSzabaly.NPA" localSheetId="11">#REF!</definedName>
    <definedName name="FormaiSzabaly.NPA" localSheetId="12">#REF!</definedName>
    <definedName name="FormaiSzabaly.NPA" localSheetId="13">#REF!</definedName>
    <definedName name="FormaiSzabaly.NPA">#REF!</definedName>
    <definedName name="FormaiSzabaly.NPAelfogadas" localSheetId="27">#REF!</definedName>
    <definedName name="FormaiSzabaly.NPAelfogadas" localSheetId="28">#REF!</definedName>
    <definedName name="FormaiSzabaly.NPAelfogadas" localSheetId="29">#REF!</definedName>
    <definedName name="FormaiSzabaly.NPAelfogadas" localSheetId="30">#REF!</definedName>
    <definedName name="FormaiSzabaly.NPAelfogadas" localSheetId="31">#REF!</definedName>
    <definedName name="FormaiSzabaly.NPAelfogadas" localSheetId="32">#REF!</definedName>
    <definedName name="FormaiSzabaly.NPAelfogadas" localSheetId="34">#REF!</definedName>
    <definedName name="FormaiSzabaly.NPAelfogadas" localSheetId="16">#REF!</definedName>
    <definedName name="FormaiSzabaly.NPAelfogadas" localSheetId="11">#REF!</definedName>
    <definedName name="FormaiSzabaly.NPAelfogadas" localSheetId="12">#REF!</definedName>
    <definedName name="FormaiSzabaly.NPAelfogadas" localSheetId="13">#REF!</definedName>
    <definedName name="FormaiSzabaly.NPAelfogadas">#REF!</definedName>
    <definedName name="FormaiSzabaly.Oszlopig" localSheetId="27">#REF!</definedName>
    <definedName name="FormaiSzabaly.Oszlopig" localSheetId="28">#REF!</definedName>
    <definedName name="FormaiSzabaly.Oszlopig" localSheetId="29">#REF!</definedName>
    <definedName name="FormaiSzabaly.Oszlopig" localSheetId="30">#REF!</definedName>
    <definedName name="FormaiSzabaly.Oszlopig" localSheetId="31">#REF!</definedName>
    <definedName name="FormaiSzabaly.Oszlopig" localSheetId="32">#REF!</definedName>
    <definedName name="FormaiSzabaly.Oszlopig" localSheetId="34">#REF!</definedName>
    <definedName name="FormaiSzabaly.Oszlopig" localSheetId="16">#REF!</definedName>
    <definedName name="FormaiSzabaly.Oszlopig" localSheetId="11">#REF!</definedName>
    <definedName name="FormaiSzabaly.Oszlopig" localSheetId="12">#REF!</definedName>
    <definedName name="FormaiSzabaly.Oszlopig" localSheetId="13">#REF!</definedName>
    <definedName name="FormaiSzabaly.Oszlopig">#REF!</definedName>
    <definedName name="FormaiSzabaly.Oszloptol" localSheetId="27">#REF!</definedName>
    <definedName name="FormaiSzabaly.Oszloptol" localSheetId="28">#REF!</definedName>
    <definedName name="FormaiSzabaly.Oszloptol" localSheetId="29">#REF!</definedName>
    <definedName name="FormaiSzabaly.Oszloptol" localSheetId="30">#REF!</definedName>
    <definedName name="FormaiSzabaly.Oszloptol" localSheetId="31">#REF!</definedName>
    <definedName name="FormaiSzabaly.Oszloptol" localSheetId="32">#REF!</definedName>
    <definedName name="FormaiSzabaly.Oszloptol" localSheetId="34">#REF!</definedName>
    <definedName name="FormaiSzabaly.Oszloptol" localSheetId="16">#REF!</definedName>
    <definedName name="FormaiSzabaly.Oszloptol" localSheetId="11">#REF!</definedName>
    <definedName name="FormaiSzabaly.Oszloptol" localSheetId="12">#REF!</definedName>
    <definedName name="FormaiSzabaly.Oszloptol" localSheetId="13">#REF!</definedName>
    <definedName name="FormaiSzabaly.Oszloptol">#REF!</definedName>
    <definedName name="FormaiSzabaly.Parameterek" localSheetId="27">#REF!</definedName>
    <definedName name="FormaiSzabaly.Parameterek" localSheetId="28">#REF!</definedName>
    <definedName name="FormaiSzabaly.Parameterek" localSheetId="29">#REF!</definedName>
    <definedName name="FormaiSzabaly.Parameterek" localSheetId="30">#REF!</definedName>
    <definedName name="FormaiSzabaly.Parameterek" localSheetId="31">#REF!</definedName>
    <definedName name="FormaiSzabaly.Parameterek" localSheetId="32">#REF!</definedName>
    <definedName name="FormaiSzabaly.Parameterek" localSheetId="34">#REF!</definedName>
    <definedName name="FormaiSzabaly.Parameterek" localSheetId="16">#REF!</definedName>
    <definedName name="FormaiSzabaly.Parameterek" localSheetId="11">#REF!</definedName>
    <definedName name="FormaiSzabaly.Parameterek" localSheetId="12">#REF!</definedName>
    <definedName name="FormaiSzabaly.Parameterek" localSheetId="13">#REF!</definedName>
    <definedName name="FormaiSzabaly.Parameterek">#REF!</definedName>
    <definedName name="FormaiSzabaly.Sorig" localSheetId="27">#REF!</definedName>
    <definedName name="FormaiSzabaly.Sorig" localSheetId="28">#REF!</definedName>
    <definedName name="FormaiSzabaly.Sorig" localSheetId="29">#REF!</definedName>
    <definedName name="FormaiSzabaly.Sorig" localSheetId="30">#REF!</definedName>
    <definedName name="FormaiSzabaly.Sorig" localSheetId="31">#REF!</definedName>
    <definedName name="FormaiSzabaly.Sorig" localSheetId="32">#REF!</definedName>
    <definedName name="FormaiSzabaly.Sorig" localSheetId="34">#REF!</definedName>
    <definedName name="FormaiSzabaly.Sorig" localSheetId="16">#REF!</definedName>
    <definedName name="FormaiSzabaly.Sorig" localSheetId="11">#REF!</definedName>
    <definedName name="FormaiSzabaly.Sorig" localSheetId="12">#REF!</definedName>
    <definedName name="FormaiSzabaly.Sorig" localSheetId="13">#REF!</definedName>
    <definedName name="FormaiSzabaly.Sorig">#REF!</definedName>
    <definedName name="FormaiSzabaly.Sorszam" localSheetId="27">#REF!</definedName>
    <definedName name="FormaiSzabaly.Sorszam" localSheetId="28">#REF!</definedName>
    <definedName name="FormaiSzabaly.Sorszam" localSheetId="29">#REF!</definedName>
    <definedName name="FormaiSzabaly.Sorszam" localSheetId="30">#REF!</definedName>
    <definedName name="FormaiSzabaly.Sorszam" localSheetId="31">#REF!</definedName>
    <definedName name="FormaiSzabaly.Sorszam" localSheetId="32">#REF!</definedName>
    <definedName name="FormaiSzabaly.Sorszam" localSheetId="34">#REF!</definedName>
    <definedName name="FormaiSzabaly.Sorszam" localSheetId="16">#REF!</definedName>
    <definedName name="FormaiSzabaly.Sorszam" localSheetId="11">#REF!</definedName>
    <definedName name="FormaiSzabaly.Sorszam" localSheetId="12">#REF!</definedName>
    <definedName name="FormaiSzabaly.Sorszam" localSheetId="13">#REF!</definedName>
    <definedName name="FormaiSzabaly.Sorszam">#REF!</definedName>
    <definedName name="FormaiSzabaly.Sortol" localSheetId="27">#REF!</definedName>
    <definedName name="FormaiSzabaly.Sortol" localSheetId="28">#REF!</definedName>
    <definedName name="FormaiSzabaly.Sortol" localSheetId="29">#REF!</definedName>
    <definedName name="FormaiSzabaly.Sortol" localSheetId="30">#REF!</definedName>
    <definedName name="FormaiSzabaly.Sortol" localSheetId="31">#REF!</definedName>
    <definedName name="FormaiSzabaly.Sortol" localSheetId="32">#REF!</definedName>
    <definedName name="FormaiSzabaly.Sortol" localSheetId="34">#REF!</definedName>
    <definedName name="FormaiSzabaly.Sortol" localSheetId="16">#REF!</definedName>
    <definedName name="FormaiSzabaly.Sortol" localSheetId="11">#REF!</definedName>
    <definedName name="FormaiSzabaly.Sortol" localSheetId="12">#REF!</definedName>
    <definedName name="FormaiSzabaly.Sortol" localSheetId="13">#REF!</definedName>
    <definedName name="FormaiSzabaly.Sortol">#REF!</definedName>
    <definedName name="FormaiSzabalyok.Adattipus" localSheetId="27">#REF!</definedName>
    <definedName name="FormaiSzabalyok.Adattipus" localSheetId="28">#REF!</definedName>
    <definedName name="FormaiSzabalyok.Adattipus" localSheetId="29">#REF!</definedName>
    <definedName name="FormaiSzabalyok.Adattipus" localSheetId="30">#REF!</definedName>
    <definedName name="FormaiSzabalyok.Adattipus" localSheetId="31">#REF!</definedName>
    <definedName name="FormaiSzabalyok.Adattipus" localSheetId="32">#REF!</definedName>
    <definedName name="FormaiSzabalyok.Adattipus" localSheetId="34">#REF!</definedName>
    <definedName name="FormaiSzabalyok.Adattipus" localSheetId="16">#REF!</definedName>
    <definedName name="FormaiSzabalyok.Adattipus" localSheetId="11">#REF!</definedName>
    <definedName name="FormaiSzabalyok.Adattipus" localSheetId="12">#REF!</definedName>
    <definedName name="FormaiSzabalyok.Adattipus" localSheetId="13">#REF!</definedName>
    <definedName name="FormaiSzabalyok.Adattipus">#REF!</definedName>
    <definedName name="FormaiSzabalyok.Kulcs" localSheetId="27">#REF!</definedName>
    <definedName name="FormaiSzabalyok.Kulcs" localSheetId="28">#REF!</definedName>
    <definedName name="FormaiSzabalyok.Kulcs" localSheetId="29">#REF!</definedName>
    <definedName name="FormaiSzabalyok.Kulcs" localSheetId="30">#REF!</definedName>
    <definedName name="FormaiSzabalyok.Kulcs" localSheetId="31">#REF!</definedName>
    <definedName name="FormaiSzabalyok.Kulcs" localSheetId="32">#REF!</definedName>
    <definedName name="FormaiSzabalyok.Kulcs" localSheetId="34">#REF!</definedName>
    <definedName name="FormaiSzabalyok.Kulcs" localSheetId="16">#REF!</definedName>
    <definedName name="FormaiSzabalyok.Kulcs" localSheetId="11">#REF!</definedName>
    <definedName name="FormaiSzabalyok.Kulcs" localSheetId="12">#REF!</definedName>
    <definedName name="FormaiSzabalyok.Kulcs" localSheetId="13">#REF!</definedName>
    <definedName name="FormaiSzabalyok.Kulcs">#REF!</definedName>
    <definedName name="FormaiSzabalyok.Megszoritas" localSheetId="27">#REF!</definedName>
    <definedName name="FormaiSzabalyok.Megszoritas" localSheetId="28">#REF!</definedName>
    <definedName name="FormaiSzabalyok.Megszoritas" localSheetId="29">#REF!</definedName>
    <definedName name="FormaiSzabalyok.Megszoritas" localSheetId="30">#REF!</definedName>
    <definedName name="FormaiSzabalyok.Megszoritas" localSheetId="31">#REF!</definedName>
    <definedName name="FormaiSzabalyok.Megszoritas" localSheetId="32">#REF!</definedName>
    <definedName name="FormaiSzabalyok.Megszoritas" localSheetId="34">#REF!</definedName>
    <definedName name="FormaiSzabalyok.Megszoritas" localSheetId="16">#REF!</definedName>
    <definedName name="FormaiSzabalyok.Megszoritas" localSheetId="11">#REF!</definedName>
    <definedName name="FormaiSzabalyok.Megszoritas" localSheetId="12">#REF!</definedName>
    <definedName name="FormaiSzabalyok.Megszoritas" localSheetId="13">#REF!</definedName>
    <definedName name="FormaiSzabalyok.Megszoritas">#REF!</definedName>
    <definedName name="FormaiSzabalyok.Minta" localSheetId="27">#REF!</definedName>
    <definedName name="FormaiSzabalyok.Minta" localSheetId="28">#REF!</definedName>
    <definedName name="FormaiSzabalyok.Minta" localSheetId="29">#REF!</definedName>
    <definedName name="FormaiSzabalyok.Minta" localSheetId="30">#REF!</definedName>
    <definedName name="FormaiSzabalyok.Minta" localSheetId="31">#REF!</definedName>
    <definedName name="FormaiSzabalyok.Minta" localSheetId="32">#REF!</definedName>
    <definedName name="FormaiSzabalyok.Minta" localSheetId="34">#REF!</definedName>
    <definedName name="FormaiSzabalyok.Minta" localSheetId="16">#REF!</definedName>
    <definedName name="FormaiSzabalyok.Minta" localSheetId="11">#REF!</definedName>
    <definedName name="FormaiSzabalyok.Minta" localSheetId="12">#REF!</definedName>
    <definedName name="FormaiSzabalyok.Minta" localSheetId="13">#REF!</definedName>
    <definedName name="FormaiSzabalyok.Minta">#REF!</definedName>
    <definedName name="FormaiSzabalyok.NA" localSheetId="27">#REF!</definedName>
    <definedName name="FormaiSzabalyok.NA" localSheetId="28">#REF!</definedName>
    <definedName name="FormaiSzabalyok.NA" localSheetId="29">#REF!</definedName>
    <definedName name="FormaiSzabalyok.NA" localSheetId="30">#REF!</definedName>
    <definedName name="FormaiSzabalyok.NA" localSheetId="31">#REF!</definedName>
    <definedName name="FormaiSzabalyok.NA" localSheetId="32">#REF!</definedName>
    <definedName name="FormaiSzabalyok.NA" localSheetId="34">#REF!</definedName>
    <definedName name="FormaiSzabalyok.NA" localSheetId="16">#REF!</definedName>
    <definedName name="FormaiSzabalyok.NA" localSheetId="11">#REF!</definedName>
    <definedName name="FormaiSzabalyok.NA" localSheetId="12">#REF!</definedName>
    <definedName name="FormaiSzabalyok.NA" localSheetId="13">#REF!</definedName>
    <definedName name="FormaiSzabalyok.NA">#REF!</definedName>
    <definedName name="FormaiSzabalyok.Oszlopig" localSheetId="27">#REF!</definedName>
    <definedName name="FormaiSzabalyok.Oszlopig" localSheetId="28">#REF!</definedName>
    <definedName name="FormaiSzabalyok.Oszlopig" localSheetId="29">#REF!</definedName>
    <definedName name="FormaiSzabalyok.Oszlopig" localSheetId="30">#REF!</definedName>
    <definedName name="FormaiSzabalyok.Oszlopig" localSheetId="31">#REF!</definedName>
    <definedName name="FormaiSzabalyok.Oszlopig" localSheetId="32">#REF!</definedName>
    <definedName name="FormaiSzabalyok.Oszlopig" localSheetId="34">#REF!</definedName>
    <definedName name="FormaiSzabalyok.Oszlopig" localSheetId="16">#REF!</definedName>
    <definedName name="FormaiSzabalyok.Oszlopig" localSheetId="11">#REF!</definedName>
    <definedName name="FormaiSzabalyok.Oszlopig" localSheetId="12">#REF!</definedName>
    <definedName name="FormaiSzabalyok.Oszlopig" localSheetId="13">#REF!</definedName>
    <definedName name="FormaiSzabalyok.Oszlopig">#REF!</definedName>
    <definedName name="FormaiSzabalyok.Oszloptol" localSheetId="27">#REF!</definedName>
    <definedName name="FormaiSzabalyok.Oszloptol" localSheetId="28">#REF!</definedName>
    <definedName name="FormaiSzabalyok.Oszloptol" localSheetId="29">#REF!</definedName>
    <definedName name="FormaiSzabalyok.Oszloptol" localSheetId="30">#REF!</definedName>
    <definedName name="FormaiSzabalyok.Oszloptol" localSheetId="31">#REF!</definedName>
    <definedName name="FormaiSzabalyok.Oszloptol" localSheetId="32">#REF!</definedName>
    <definedName name="FormaiSzabalyok.Oszloptol" localSheetId="34">#REF!</definedName>
    <definedName name="FormaiSzabalyok.Oszloptol" localSheetId="16">#REF!</definedName>
    <definedName name="FormaiSzabalyok.Oszloptol" localSheetId="11">#REF!</definedName>
    <definedName name="FormaiSzabalyok.Oszloptol" localSheetId="12">#REF!</definedName>
    <definedName name="FormaiSzabalyok.Oszloptol" localSheetId="13">#REF!</definedName>
    <definedName name="FormaiSzabalyok.Oszloptol">#REF!</definedName>
    <definedName name="FormaiSzabalyok.Parameterek" localSheetId="27">#REF!</definedName>
    <definedName name="FormaiSzabalyok.Parameterek" localSheetId="28">#REF!</definedName>
    <definedName name="FormaiSzabalyok.Parameterek" localSheetId="29">#REF!</definedName>
    <definedName name="FormaiSzabalyok.Parameterek" localSheetId="30">#REF!</definedName>
    <definedName name="FormaiSzabalyok.Parameterek" localSheetId="31">#REF!</definedName>
    <definedName name="FormaiSzabalyok.Parameterek" localSheetId="32">#REF!</definedName>
    <definedName name="FormaiSzabalyok.Parameterek" localSheetId="34">#REF!</definedName>
    <definedName name="FormaiSzabalyok.Parameterek" localSheetId="16">#REF!</definedName>
    <definedName name="FormaiSzabalyok.Parameterek" localSheetId="11">#REF!</definedName>
    <definedName name="FormaiSzabalyok.Parameterek" localSheetId="12">#REF!</definedName>
    <definedName name="FormaiSzabalyok.Parameterek" localSheetId="13">#REF!</definedName>
    <definedName name="FormaiSzabalyok.Parameterek">#REF!</definedName>
    <definedName name="FormaiSzabalyok.Sorig" localSheetId="27">#REF!</definedName>
    <definedName name="FormaiSzabalyok.Sorig" localSheetId="28">#REF!</definedName>
    <definedName name="FormaiSzabalyok.Sorig" localSheetId="29">#REF!</definedName>
    <definedName name="FormaiSzabalyok.Sorig" localSheetId="30">#REF!</definedName>
    <definedName name="FormaiSzabalyok.Sorig" localSheetId="31">#REF!</definedName>
    <definedName name="FormaiSzabalyok.Sorig" localSheetId="32">#REF!</definedName>
    <definedName name="FormaiSzabalyok.Sorig" localSheetId="34">#REF!</definedName>
    <definedName name="FormaiSzabalyok.Sorig" localSheetId="16">#REF!</definedName>
    <definedName name="FormaiSzabalyok.Sorig" localSheetId="11">#REF!</definedName>
    <definedName name="FormaiSzabalyok.Sorig" localSheetId="12">#REF!</definedName>
    <definedName name="FormaiSzabalyok.Sorig" localSheetId="13">#REF!</definedName>
    <definedName name="FormaiSzabalyok.Sorig">#REF!</definedName>
    <definedName name="FormaiSzabalyok.Sorszam" localSheetId="27">#REF!</definedName>
    <definedName name="FormaiSzabalyok.Sorszam" localSheetId="28">#REF!</definedName>
    <definedName name="FormaiSzabalyok.Sorszam" localSheetId="29">#REF!</definedName>
    <definedName name="FormaiSzabalyok.Sorszam" localSheetId="30">#REF!</definedName>
    <definedName name="FormaiSzabalyok.Sorszam" localSheetId="31">#REF!</definedName>
    <definedName name="FormaiSzabalyok.Sorszam" localSheetId="32">#REF!</definedName>
    <definedName name="FormaiSzabalyok.Sorszam" localSheetId="34">#REF!</definedName>
    <definedName name="FormaiSzabalyok.Sorszam" localSheetId="16">#REF!</definedName>
    <definedName name="FormaiSzabalyok.Sorszam" localSheetId="11">#REF!</definedName>
    <definedName name="FormaiSzabalyok.Sorszam" localSheetId="12">#REF!</definedName>
    <definedName name="FormaiSzabalyok.Sorszam" localSheetId="13">#REF!</definedName>
    <definedName name="FormaiSzabalyok.Sorszam">#REF!</definedName>
    <definedName name="FormaiSzabalyok.Sortol" localSheetId="27">#REF!</definedName>
    <definedName name="FormaiSzabalyok.Sortol" localSheetId="28">#REF!</definedName>
    <definedName name="FormaiSzabalyok.Sortol" localSheetId="29">#REF!</definedName>
    <definedName name="FormaiSzabalyok.Sortol" localSheetId="30">#REF!</definedName>
    <definedName name="FormaiSzabalyok.Sortol" localSheetId="31">#REF!</definedName>
    <definedName name="FormaiSzabalyok.Sortol" localSheetId="32">#REF!</definedName>
    <definedName name="FormaiSzabalyok.Sortol" localSheetId="34">#REF!</definedName>
    <definedName name="FormaiSzabalyok.Sortol" localSheetId="16">#REF!</definedName>
    <definedName name="FormaiSzabalyok.Sortol" localSheetId="11">#REF!</definedName>
    <definedName name="FormaiSzabalyok.Sortol" localSheetId="12">#REF!</definedName>
    <definedName name="FormaiSzabalyok.Sortol" localSheetId="13">#REF!</definedName>
    <definedName name="FormaiSzabalyok.Sortol">#REF!</definedName>
    <definedName name="Frequency">#REF!</definedName>
    <definedName name="GA">#REF!</definedName>
    <definedName name="Group">#REF!</definedName>
    <definedName name="Group2">#REF!</definedName>
    <definedName name="GSII">#REF!</definedName>
    <definedName name="ho">#REF!</definedName>
    <definedName name="i">#REF!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 localSheetId="27">#REF!</definedName>
    <definedName name="Jelmagyarazat" localSheetId="28">#REF!</definedName>
    <definedName name="Jelmagyarazat" localSheetId="29">#REF!</definedName>
    <definedName name="Jelmagyarazat" localSheetId="30">#REF!</definedName>
    <definedName name="Jelmagyarazat" localSheetId="31">#REF!</definedName>
    <definedName name="Jelmagyarazat" localSheetId="32">#REF!</definedName>
    <definedName name="Jelmagyarazat" localSheetId="34">#REF!</definedName>
    <definedName name="Jelmagyarazat" localSheetId="16">#REF!</definedName>
    <definedName name="Jelmagyarazat" localSheetId="11">#REF!</definedName>
    <definedName name="Jelmagyarazat" localSheetId="12">#REF!</definedName>
    <definedName name="Jelmagyarazat" localSheetId="13">#REF!</definedName>
    <definedName name="Jelmagyarazat">#REF!</definedName>
    <definedName name="kk">#REF!</definedName>
    <definedName name="Kod">#REF!</definedName>
    <definedName name="LARGE_GSII_OR_LISTED" localSheetId="17">AND(SNCI="LARGE", OR(GSII="Y", LISTED="Y"))</definedName>
    <definedName name="LARGE_GSII_OR_LISTED" localSheetId="39">AND(SNCI="LARGE", OR(GSII="Y", LISTED="Y"))</definedName>
    <definedName name="LARGE_GSII_OR_LISTED">AND(SNCI="LARGE", OR(GSII="Y", LISTED="Y"))</definedName>
    <definedName name="LARGE_OR_REGULAR_LISTED" localSheetId="17">OR(SNCI="LARGE", AND(SNCI&lt;&gt;"SMALL", LISTED="Y"))</definedName>
    <definedName name="LARGE_OR_REGULAR_LISTED" localSheetId="39">OR(SNCI="LARGE", AND(SNCI&lt;&gt;"SMALL", LISTED="Y"))</definedName>
    <definedName name="LARGE_OR_REGULAR_LISTED">OR(SNCI="LARGE", AND(SNCI&lt;&gt;"SMALL", LISTED="Y"))</definedName>
    <definedName name="LISTED">#REF!</definedName>
    <definedName name="ll">#REF!</definedName>
    <definedName name="MARKRISK_IM">#REF!</definedName>
    <definedName name="MARKRISK_IM_CT">#REF!</definedName>
    <definedName name="MARKRISK_IM_IRC">#REF!</definedName>
    <definedName name="MARKRISK_SA">#REF!</definedName>
    <definedName name="MaxOblastTabulky">#REF!</definedName>
    <definedName name="MaxOblastTabulky_11">#REF!</definedName>
    <definedName name="MaxOblastTabulky_2">#REF!</definedName>
    <definedName name="MaxOblastTabulky_28">#REF!</definedName>
    <definedName name="MC">#REF!</definedName>
    <definedName name="Megnevezes" localSheetId="27">#REF!</definedName>
    <definedName name="Megnevezes" localSheetId="28">#REF!</definedName>
    <definedName name="Megnevezes" localSheetId="29">#REF!</definedName>
    <definedName name="Megnevezes" localSheetId="30">#REF!</definedName>
    <definedName name="Megnevezes" localSheetId="31">#REF!</definedName>
    <definedName name="Megnevezes" localSheetId="32">#REF!</definedName>
    <definedName name="Megnevezes" localSheetId="34">#REF!</definedName>
    <definedName name="Megnevezes" localSheetId="16">#REF!</definedName>
    <definedName name="Megnevezes" localSheetId="11">#REF!</definedName>
    <definedName name="Megnevezes" localSheetId="12">#REF!</definedName>
    <definedName name="Megnevezes" localSheetId="13">#REF!</definedName>
    <definedName name="Megnevezes">#REF!</definedName>
    <definedName name="Members">#REF!</definedName>
    <definedName name="MemberStatereporting">#REF!</definedName>
    <definedName name="NON_DOMESTIC_EXP">#REF!</definedName>
    <definedName name="NPL_RATIO">#REF!</definedName>
    <definedName name="NSFR_METHODOLOGY">#REF!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#REF!</definedName>
    <definedName name="OPRISK_ASA">#REF!</definedName>
    <definedName name="OPRISK_TSA">#REF!</definedName>
    <definedName name="p">#REF!</definedName>
    <definedName name="PCT">#REF!</definedName>
    <definedName name="PI">#REF!</definedName>
    <definedName name="PIII_EBA_CCYB1_04">#REF!</definedName>
    <definedName name="PIII_EBA_CCYB1_05">#REF!</definedName>
    <definedName name="PIII_EBA_CCYB1_06">#REF!</definedName>
    <definedName name="PIII_EBA_CCYB1_07">#REF!</definedName>
    <definedName name="PIII_EBA_CCYB1_08">#REF!</definedName>
    <definedName name="PIII_EBA_CCYB1_09">#REF!</definedName>
    <definedName name="PIII_EBA_CCYB1_10">#REF!</definedName>
    <definedName name="PL">#REF!</definedName>
    <definedName name="PR">#REF!</definedName>
    <definedName name="_xlnm.Print_Area" localSheetId="27">'EU CQ1'!$B$2:$K$21</definedName>
    <definedName name="_xlnm.Print_Area" localSheetId="30">'EU CQ4'!$B$2:$J$33</definedName>
    <definedName name="_xlnm.Print_Area" localSheetId="31">'EU CQ5'!$B$2:$G$29</definedName>
    <definedName name="_xlnm.Print_Area" localSheetId="16">'EU CR1'!$B$2:$R$31</definedName>
    <definedName name="_xlnm.Print_Area" localSheetId="21">'EU CR4'!$B$2:$N$37</definedName>
    <definedName name="_xlnm.Print_Area" localSheetId="23">'EU CR6-A'!$B$2:$J$30</definedName>
    <definedName name="_xlnm.Print_Area" localSheetId="24">'EU CR7'!$A$2:$G$46</definedName>
    <definedName name="_xlnm.Print_Area" localSheetId="54">'EU IRRBB1'!$B$1:$J$17</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NCI">#REF!</definedName>
    <definedName name="ST">#REF!</definedName>
    <definedName name="t">#REF!</definedName>
    <definedName name="TA">#REF!</definedName>
    <definedName name="TablaKod" localSheetId="27">#REF!</definedName>
    <definedName name="TablaKod" localSheetId="28">#REF!</definedName>
    <definedName name="TablaKod" localSheetId="29">#REF!</definedName>
    <definedName name="TablaKod" localSheetId="30">#REF!</definedName>
    <definedName name="TablaKod" localSheetId="31">#REF!</definedName>
    <definedName name="TablaKod" localSheetId="32">#REF!</definedName>
    <definedName name="TablaKod" localSheetId="34">#REF!</definedName>
    <definedName name="TablaKod" localSheetId="16">#REF!</definedName>
    <definedName name="TablaKod" localSheetId="11">#REF!</definedName>
    <definedName name="TablaKod" localSheetId="12">#REF!</definedName>
    <definedName name="TablaKod" localSheetId="13">#REF!</definedName>
    <definedName name="TablaKod">#REF!</definedName>
    <definedName name="Tablaszerkezet.Hierarchia" localSheetId="27">#REF!</definedName>
    <definedName name="Tablaszerkezet.Hierarchia" localSheetId="28">#REF!</definedName>
    <definedName name="Tablaszerkezet.Hierarchia" localSheetId="29">#REF!</definedName>
    <definedName name="Tablaszerkezet.Hierarchia" localSheetId="30">#REF!</definedName>
    <definedName name="Tablaszerkezet.Hierarchia" localSheetId="31">#REF!</definedName>
    <definedName name="Tablaszerkezet.Hierarchia" localSheetId="32">#REF!</definedName>
    <definedName name="Tablaszerkezet.Hierarchia" localSheetId="34">#REF!</definedName>
    <definedName name="Tablaszerkezet.Hierarchia" localSheetId="16">#REF!</definedName>
    <definedName name="Tablaszerkezet.Hierarchia" localSheetId="11">#REF!</definedName>
    <definedName name="Tablaszerkezet.Hierarchia" localSheetId="12">#REF!</definedName>
    <definedName name="Tablaszerkezet.Hierarchia" localSheetId="13">#REF!</definedName>
    <definedName name="Tablaszerkezet.Hierarchia">#REF!</definedName>
    <definedName name="Tablaszerkezet.Sorkod" localSheetId="27">#REF!</definedName>
    <definedName name="Tablaszerkezet.Sorkod" localSheetId="28">#REF!</definedName>
    <definedName name="Tablaszerkezet.Sorkod" localSheetId="29">#REF!</definedName>
    <definedName name="Tablaszerkezet.Sorkod" localSheetId="30">#REF!</definedName>
    <definedName name="Tablaszerkezet.Sorkod" localSheetId="31">#REF!</definedName>
    <definedName name="Tablaszerkezet.Sorkod" localSheetId="32">#REF!</definedName>
    <definedName name="Tablaszerkezet.Sorkod" localSheetId="34">#REF!</definedName>
    <definedName name="Tablaszerkezet.Sorkod" localSheetId="16">#REF!</definedName>
    <definedName name="Tablaszerkezet.Sorkod" localSheetId="11">#REF!</definedName>
    <definedName name="Tablaszerkezet.Sorkod" localSheetId="12">#REF!</definedName>
    <definedName name="Tablaszerkezet.Sorkod" localSheetId="13">#REF!</definedName>
    <definedName name="Tablaszerkezet.Sorkod">#REF!</definedName>
    <definedName name="Tablaszerkezet.SorMegnevezes" localSheetId="27">#REF!</definedName>
    <definedName name="Tablaszerkezet.SorMegnevezes" localSheetId="28">#REF!</definedName>
    <definedName name="Tablaszerkezet.SorMegnevezes" localSheetId="29">#REF!</definedName>
    <definedName name="Tablaszerkezet.SorMegnevezes" localSheetId="30">#REF!</definedName>
    <definedName name="Tablaszerkezet.SorMegnevezes" localSheetId="31">#REF!</definedName>
    <definedName name="Tablaszerkezet.SorMegnevezes" localSheetId="32">#REF!</definedName>
    <definedName name="Tablaszerkezet.SorMegnevezes" localSheetId="34">#REF!</definedName>
    <definedName name="Tablaszerkezet.SorMegnevezes" localSheetId="16">#REF!</definedName>
    <definedName name="Tablaszerkezet.SorMegnevezes" localSheetId="11">#REF!</definedName>
    <definedName name="Tablaszerkezet.SorMegnevezes" localSheetId="12">#REF!</definedName>
    <definedName name="Tablaszerkezet.SorMegnevezes" localSheetId="13">#REF!</definedName>
    <definedName name="Tablaszerkezet.SorMegnevezes">#REF!</definedName>
    <definedName name="Tablaszerkezet.Sorszam" localSheetId="27">#REF!</definedName>
    <definedName name="Tablaszerkezet.Sorszam" localSheetId="28">#REF!</definedName>
    <definedName name="Tablaszerkezet.Sorszam" localSheetId="29">#REF!</definedName>
    <definedName name="Tablaszerkezet.Sorszam" localSheetId="30">#REF!</definedName>
    <definedName name="Tablaszerkezet.Sorszam" localSheetId="31">#REF!</definedName>
    <definedName name="Tablaszerkezet.Sorszam" localSheetId="32">#REF!</definedName>
    <definedName name="Tablaszerkezet.Sorszam" localSheetId="34">#REF!</definedName>
    <definedName name="Tablaszerkezet.Sorszam" localSheetId="16">#REF!</definedName>
    <definedName name="Tablaszerkezet.Sorszam" localSheetId="11">#REF!</definedName>
    <definedName name="Tablaszerkezet.Sorszam" localSheetId="12">#REF!</definedName>
    <definedName name="Tablaszerkezet.Sorszam" localSheetId="13">#REF!</definedName>
    <definedName name="Tablaszerkezet.Sorszam">#REF!</definedName>
    <definedName name="Tablaszerkezet.ZTengelykodja" localSheetId="27">#REF!</definedName>
    <definedName name="Tablaszerkezet.ZTengelykodja" localSheetId="28">#REF!</definedName>
    <definedName name="Tablaszerkezet.ZTengelykodja" localSheetId="29">#REF!</definedName>
    <definedName name="Tablaszerkezet.ZTengelykodja" localSheetId="30">#REF!</definedName>
    <definedName name="Tablaszerkezet.ZTengelykodja" localSheetId="31">#REF!</definedName>
    <definedName name="Tablaszerkezet.ZTengelykodja" localSheetId="32">#REF!</definedName>
    <definedName name="Tablaszerkezet.ZTengelykodja" localSheetId="34">#REF!</definedName>
    <definedName name="Tablaszerkezet.ZTengelykodja" localSheetId="16">#REF!</definedName>
    <definedName name="Tablaszerkezet.ZTengelykodja" localSheetId="11">#REF!</definedName>
    <definedName name="Tablaszerkezet.ZTengelykodja" localSheetId="12">#REF!</definedName>
    <definedName name="Tablaszerkezet.ZTengelykodja" localSheetId="13">#REF!</definedName>
    <definedName name="Tablaszerkezet.ZTengelykodja">#REF!</definedName>
    <definedName name="TablaSzerkezetElsoCella" localSheetId="27">#REF!</definedName>
    <definedName name="TablaSzerkezetElsoCella" localSheetId="28">#REF!</definedName>
    <definedName name="TablaSzerkezetElsoCella" localSheetId="29">#REF!</definedName>
    <definedName name="TablaSzerkezetElsoCella" localSheetId="30">#REF!</definedName>
    <definedName name="TablaSzerkezetElsoCella" localSheetId="31">#REF!</definedName>
    <definedName name="TablaSzerkezetElsoCella" localSheetId="32">#REF!</definedName>
    <definedName name="TablaSzerkezetElsoCella" localSheetId="34">#REF!</definedName>
    <definedName name="TablaSzerkezetElsoCella" localSheetId="16">#REF!</definedName>
    <definedName name="TablaSzerkezetElsoCella" localSheetId="11">#REF!</definedName>
    <definedName name="TablaSzerkezetElsoCella" localSheetId="12">#REF!</definedName>
    <definedName name="TablaSzerkezetElsoCella" localSheetId="13">#REF!</definedName>
    <definedName name="TablaSzerkezetElsoCella">#REF!</definedName>
    <definedName name="TANG_ASSETS">#REF!</definedName>
    <definedName name="TD">#REF!</definedName>
    <definedName name="TI">#REF!</definedName>
    <definedName name="TOT_EXP">#REF!</definedName>
    <definedName name="TRADING_BOOK">#REF!</definedName>
    <definedName name="TYPE">#REF!</definedName>
    <definedName name="UES">#REF!</definedName>
    <definedName name="Valid1">#REF!</definedName>
    <definedName name="Valid2">#REF!</definedName>
    <definedName name="Valid3">#REF!</definedName>
    <definedName name="Valid4">#REF!</definedName>
    <definedName name="Valid5">#REF!</definedName>
    <definedName name="Verzio">#REF!</definedName>
    <definedName name="VerzioDatuma">#REF!</definedName>
    <definedName name="w">#REF!</definedName>
    <definedName name="x">#REF!</definedName>
    <definedName name="XBRL">#REF!</definedName>
    <definedName name="XX">#REF!</definedName>
    <definedName name="y">#REF!</definedName>
    <definedName name="YEAR_END">#REF!</definedName>
    <definedName name="YesNo">#REF!</definedName>
    <definedName name="YesNoBasel2">#REF!</definedName>
    <definedName name="YesNoNA">#REF!</definedName>
    <definedName name="z">#REF!</definedName>
    <definedName name="ZTengely.KodtarNev" localSheetId="27">#REF!</definedName>
    <definedName name="ZTengely.KodtarNev" localSheetId="28">#REF!</definedName>
    <definedName name="ZTengely.KodtarNev" localSheetId="29">#REF!</definedName>
    <definedName name="ZTengely.KodtarNev" localSheetId="30">#REF!</definedName>
    <definedName name="ZTengely.KodtarNev" localSheetId="31">#REF!</definedName>
    <definedName name="ZTengely.KodtarNev" localSheetId="32">#REF!</definedName>
    <definedName name="ZTengely.KodtarNev" localSheetId="34">#REF!</definedName>
    <definedName name="ZTengely.KodtarNev" localSheetId="16">#REF!</definedName>
    <definedName name="ZTengely.KodtarNev" localSheetId="11">#REF!</definedName>
    <definedName name="ZTengely.KodtarNev" localSheetId="12">#REF!</definedName>
    <definedName name="ZTengely.KodtarNev" localSheetId="13">#REF!</definedName>
    <definedName name="ZTengely.KodtarNev">#REF!</definedName>
    <definedName name="ZTengelyek.Csoport" localSheetId="27">#REF!</definedName>
    <definedName name="ZTengelyek.Csoport" localSheetId="28">#REF!</definedName>
    <definedName name="ZTengelyek.Csoport" localSheetId="29">#REF!</definedName>
    <definedName name="ZTengelyek.Csoport" localSheetId="30">#REF!</definedName>
    <definedName name="ZTengelyek.Csoport" localSheetId="31">#REF!</definedName>
    <definedName name="ZTengelyek.Csoport" localSheetId="32">#REF!</definedName>
    <definedName name="ZTengelyek.Csoport" localSheetId="34">#REF!</definedName>
    <definedName name="ZTengelyek.Csoport" localSheetId="16">#REF!</definedName>
    <definedName name="ZTengelyek.Csoport" localSheetId="11">#REF!</definedName>
    <definedName name="ZTengelyek.Csoport" localSheetId="12">#REF!</definedName>
    <definedName name="ZTengelyek.Csoport" localSheetId="13">#REF!</definedName>
    <definedName name="ZTengelyek.Csoport">#REF!</definedName>
    <definedName name="ZTengelyek.Elemek" localSheetId="27">#REF!</definedName>
    <definedName name="ZTengelyek.Elemek" localSheetId="28">#REF!</definedName>
    <definedName name="ZTengelyek.Elemek" localSheetId="29">#REF!</definedName>
    <definedName name="ZTengelyek.Elemek" localSheetId="30">#REF!</definedName>
    <definedName name="ZTengelyek.Elemek" localSheetId="31">#REF!</definedName>
    <definedName name="ZTengelyek.Elemek" localSheetId="32">#REF!</definedName>
    <definedName name="ZTengelyek.Elemek" localSheetId="34">#REF!</definedName>
    <definedName name="ZTengelyek.Elemek" localSheetId="16">#REF!</definedName>
    <definedName name="ZTengelyek.Elemek" localSheetId="11">#REF!</definedName>
    <definedName name="ZTengelyek.Elemek" localSheetId="12">#REF!</definedName>
    <definedName name="ZTengelyek.Elemek" localSheetId="13">#REF!</definedName>
    <definedName name="ZTengelyek.Elemek">#REF!</definedName>
    <definedName name="ZTengelyek.Kod" localSheetId="27">#REF!</definedName>
    <definedName name="ZTengelyek.Kod" localSheetId="28">#REF!</definedName>
    <definedName name="ZTengelyek.Kod" localSheetId="29">#REF!</definedName>
    <definedName name="ZTengelyek.Kod" localSheetId="30">#REF!</definedName>
    <definedName name="ZTengelyek.Kod" localSheetId="31">#REF!</definedName>
    <definedName name="ZTengelyek.Kod" localSheetId="32">#REF!</definedName>
    <definedName name="ZTengelyek.Kod" localSheetId="34">#REF!</definedName>
    <definedName name="ZTengelyek.Kod" localSheetId="16">#REF!</definedName>
    <definedName name="ZTengelyek.Kod" localSheetId="11">#REF!</definedName>
    <definedName name="ZTengelyek.Kod" localSheetId="12">#REF!</definedName>
    <definedName name="ZTengelyek.Kod" localSheetId="13">#REF!</definedName>
    <definedName name="ZTengelyek.Kod">#REF!</definedName>
    <definedName name="ZTengelyek.Kodtar" localSheetId="27">#REF!</definedName>
    <definedName name="ZTengelyek.Kodtar" localSheetId="28">#REF!</definedName>
    <definedName name="ZTengelyek.Kodtar" localSheetId="29">#REF!</definedName>
    <definedName name="ZTengelyek.Kodtar" localSheetId="30">#REF!</definedName>
    <definedName name="ZTengelyek.Kodtar" localSheetId="31">#REF!</definedName>
    <definedName name="ZTengelyek.Kodtar" localSheetId="32">#REF!</definedName>
    <definedName name="ZTengelyek.Kodtar" localSheetId="34">#REF!</definedName>
    <definedName name="ZTengelyek.Kodtar" localSheetId="16">#REF!</definedName>
    <definedName name="ZTengelyek.Kodtar" localSheetId="11">#REF!</definedName>
    <definedName name="ZTengelyek.Kodtar" localSheetId="12">#REF!</definedName>
    <definedName name="ZTengelyek.Kodtar" localSheetId="13">#REF!</definedName>
    <definedName name="ZTengelyek.Kodtar">#REF!</definedName>
    <definedName name="ZTengelyek.Megnevezes" localSheetId="27">#REF!</definedName>
    <definedName name="ZTengelyek.Megnevezes" localSheetId="28">#REF!</definedName>
    <definedName name="ZTengelyek.Megnevezes" localSheetId="29">#REF!</definedName>
    <definedName name="ZTengelyek.Megnevezes" localSheetId="30">#REF!</definedName>
    <definedName name="ZTengelyek.Megnevezes" localSheetId="31">#REF!</definedName>
    <definedName name="ZTengelyek.Megnevezes" localSheetId="32">#REF!</definedName>
    <definedName name="ZTengelyek.Megnevezes" localSheetId="34">#REF!</definedName>
    <definedName name="ZTengelyek.Megnevezes" localSheetId="16">#REF!</definedName>
    <definedName name="ZTengelyek.Megnevezes" localSheetId="11">#REF!</definedName>
    <definedName name="ZTengelyek.Megnevezes" localSheetId="12">#REF!</definedName>
    <definedName name="ZTengelyek.Megnevezes" localSheetId="13">#REF!</definedName>
    <definedName name="ZTengelyek.Megnevezes">#REF!</definedName>
    <definedName name="ZTengelyek.Tipus" localSheetId="27">#REF!</definedName>
    <definedName name="ZTengelyek.Tipus" localSheetId="28">#REF!</definedName>
    <definedName name="ZTengelyek.Tipus" localSheetId="29">#REF!</definedName>
    <definedName name="ZTengelyek.Tipus" localSheetId="30">#REF!</definedName>
    <definedName name="ZTengelyek.Tipus" localSheetId="31">#REF!</definedName>
    <definedName name="ZTengelyek.Tipus" localSheetId="32">#REF!</definedName>
    <definedName name="ZTengelyek.Tipus" localSheetId="34">#REF!</definedName>
    <definedName name="ZTengelyek.Tipus" localSheetId="16">#REF!</definedName>
    <definedName name="ZTengelyek.Tipus" localSheetId="11">#REF!</definedName>
    <definedName name="ZTengelyek.Tipus" localSheetId="12">#REF!</definedName>
    <definedName name="ZTengelyek.Tipus" localSheetId="13">#REF!</definedName>
    <definedName name="ZTengelyek.Tipus">#REF!</definedName>
    <definedName name="ZTengelyKodtarAngolMegnevezes" localSheetId="27">#REF!</definedName>
    <definedName name="ZTengelyKodtarAngolMegnevezes" localSheetId="28">#REF!</definedName>
    <definedName name="ZTengelyKodtarAngolMegnevezes" localSheetId="29">#REF!</definedName>
    <definedName name="ZTengelyKodtarAngolMegnevezes" localSheetId="30">#REF!</definedName>
    <definedName name="ZTengelyKodtarAngolMegnevezes" localSheetId="31">#REF!</definedName>
    <definedName name="ZTengelyKodtarAngolMegnevezes" localSheetId="32">#REF!</definedName>
    <definedName name="ZTengelyKodtarAngolMegnevezes" localSheetId="34">#REF!</definedName>
    <definedName name="ZTengelyKodtarAngolMegnevezes" localSheetId="16">#REF!</definedName>
    <definedName name="ZTengelyKodtarAngolMegnevezes" localSheetId="11">#REF!</definedName>
    <definedName name="ZTengelyKodtarAngolMegnevezes" localSheetId="12">#REF!</definedName>
    <definedName name="ZTengelyKodtarAngolMegnevezes" localSheetId="13">#REF!</definedName>
    <definedName name="ZTengelyKodtarAngolMegnevezes">#REF!</definedName>
    <definedName name="ZTengelyKodtarErvKezdet" localSheetId="27">#REF!</definedName>
    <definedName name="ZTengelyKodtarErvKezdet" localSheetId="28">#REF!</definedName>
    <definedName name="ZTengelyKodtarErvKezdet" localSheetId="29">#REF!</definedName>
    <definedName name="ZTengelyKodtarErvKezdet" localSheetId="30">#REF!</definedName>
    <definedName name="ZTengelyKodtarErvKezdet" localSheetId="31">#REF!</definedName>
    <definedName name="ZTengelyKodtarErvKezdet" localSheetId="32">#REF!</definedName>
    <definedName name="ZTengelyKodtarErvKezdet" localSheetId="34">#REF!</definedName>
    <definedName name="ZTengelyKodtarErvKezdet" localSheetId="16">#REF!</definedName>
    <definedName name="ZTengelyKodtarErvKezdet" localSheetId="11">#REF!</definedName>
    <definedName name="ZTengelyKodtarErvKezdet" localSheetId="12">#REF!</definedName>
    <definedName name="ZTengelyKodtarErvKezdet" localSheetId="13">#REF!</definedName>
    <definedName name="ZTengelyKodtarErvKezdet">#REF!</definedName>
    <definedName name="ZTengelyKodtarErvVege" localSheetId="27">#REF!</definedName>
    <definedName name="ZTengelyKodtarErvVege" localSheetId="28">#REF!</definedName>
    <definedName name="ZTengelyKodtarErvVege" localSheetId="29">#REF!</definedName>
    <definedName name="ZTengelyKodtarErvVege" localSheetId="30">#REF!</definedName>
    <definedName name="ZTengelyKodtarErvVege" localSheetId="31">#REF!</definedName>
    <definedName name="ZTengelyKodtarErvVege" localSheetId="32">#REF!</definedName>
    <definedName name="ZTengelyKodtarErvVege" localSheetId="34">#REF!</definedName>
    <definedName name="ZTengelyKodtarErvVege" localSheetId="16">#REF!</definedName>
    <definedName name="ZTengelyKodtarErvVege" localSheetId="11">#REF!</definedName>
    <definedName name="ZTengelyKodtarErvVege" localSheetId="12">#REF!</definedName>
    <definedName name="ZTengelyKodtarErvVege" localSheetId="13">#REF!</definedName>
    <definedName name="ZTengelyKodtarErvVege">#REF!</definedName>
    <definedName name="ZTengelyKodtarKod" localSheetId="27">#REF!</definedName>
    <definedName name="ZTengelyKodtarKod" localSheetId="28">#REF!</definedName>
    <definedName name="ZTengelyKodtarKod" localSheetId="29">#REF!</definedName>
    <definedName name="ZTengelyKodtarKod" localSheetId="30">#REF!</definedName>
    <definedName name="ZTengelyKodtarKod" localSheetId="31">#REF!</definedName>
    <definedName name="ZTengelyKodtarKod" localSheetId="32">#REF!</definedName>
    <definedName name="ZTengelyKodtarKod" localSheetId="34">#REF!</definedName>
    <definedName name="ZTengelyKodtarKod" localSheetId="16">#REF!</definedName>
    <definedName name="ZTengelyKodtarKod" localSheetId="11">#REF!</definedName>
    <definedName name="ZTengelyKodtarKod" localSheetId="12">#REF!</definedName>
    <definedName name="ZTengelyKodtarKod" localSheetId="13">#REF!</definedName>
    <definedName name="ZTengelyKodtarKod">#REF!</definedName>
    <definedName name="ZTengelyKodtarMagyarMegnevezes" localSheetId="27">#REF!</definedName>
    <definedName name="ZTengelyKodtarMagyarMegnevezes" localSheetId="28">#REF!</definedName>
    <definedName name="ZTengelyKodtarMagyarMegnevezes" localSheetId="29">#REF!</definedName>
    <definedName name="ZTengelyKodtarMagyarMegnevezes" localSheetId="30">#REF!</definedName>
    <definedName name="ZTengelyKodtarMagyarMegnevezes" localSheetId="31">#REF!</definedName>
    <definedName name="ZTengelyKodtarMagyarMegnevezes" localSheetId="32">#REF!</definedName>
    <definedName name="ZTengelyKodtarMagyarMegnevezes" localSheetId="34">#REF!</definedName>
    <definedName name="ZTengelyKodtarMagyarMegnevezes" localSheetId="16">#REF!</definedName>
    <definedName name="ZTengelyKodtarMagyarMegnevezes" localSheetId="11">#REF!</definedName>
    <definedName name="ZTengelyKodtarMagyarMegnevezes" localSheetId="12">#REF!</definedName>
    <definedName name="ZTengelyKodtarMagyarMegnevezes" localSheetId="13">#REF!</definedName>
    <definedName name="ZTengelyKodtarMagyarMegnevezes">#REF!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11" l="1"/>
  <c r="G11" i="218"/>
  <c r="F11" i="218"/>
  <c r="H11" i="218"/>
  <c r="E11" i="218"/>
  <c r="I9" i="218"/>
  <c r="E37" i="216"/>
  <c r="D37" i="216"/>
  <c r="E36" i="216"/>
  <c r="D36" i="216"/>
  <c r="E35" i="216"/>
  <c r="D35" i="216"/>
  <c r="E34" i="216"/>
  <c r="D34" i="216"/>
  <c r="E33" i="216"/>
  <c r="D33" i="216"/>
  <c r="E32" i="216"/>
  <c r="D32" i="216"/>
  <c r="E31" i="216"/>
  <c r="D31" i="216"/>
  <c r="E30" i="216"/>
  <c r="D30" i="216"/>
  <c r="E29" i="216"/>
  <c r="D29" i="216"/>
  <c r="E28" i="216"/>
  <c r="D28" i="216"/>
  <c r="E27" i="216"/>
  <c r="D27" i="216"/>
  <c r="E24" i="216"/>
  <c r="D24" i="216"/>
  <c r="E23" i="216"/>
  <c r="D23" i="216"/>
  <c r="E22" i="216"/>
  <c r="D22" i="216"/>
  <c r="E21" i="216"/>
  <c r="D21" i="216"/>
  <c r="E20" i="216"/>
  <c r="D20" i="216"/>
  <c r="E19" i="216"/>
  <c r="D19" i="216"/>
  <c r="E18" i="216"/>
  <c r="D18" i="216"/>
  <c r="E17" i="216"/>
  <c r="D17" i="216"/>
  <c r="E16" i="216"/>
  <c r="D16" i="216"/>
  <c r="E15" i="216"/>
  <c r="D15" i="216"/>
  <c r="E14" i="216"/>
  <c r="D14" i="216"/>
  <c r="E13" i="216"/>
  <c r="D13" i="216"/>
  <c r="E12" i="216"/>
  <c r="D12" i="216"/>
  <c r="E11" i="216"/>
  <c r="D11" i="216"/>
  <c r="E10" i="216"/>
  <c r="D10" i="216"/>
  <c r="E47" i="216"/>
  <c r="E49" i="216" s="1"/>
  <c r="D47" i="216"/>
  <c r="D49" i="216" s="1"/>
  <c r="D10" i="214"/>
  <c r="I36" i="213"/>
  <c r="H8" i="214" s="1"/>
  <c r="H36" i="213"/>
  <c r="F8" i="214" s="1"/>
  <c r="J35" i="213"/>
  <c r="J34" i="213"/>
  <c r="J33" i="213"/>
  <c r="J32" i="213"/>
  <c r="J31" i="213"/>
  <c r="J30" i="213"/>
  <c r="J29" i="213"/>
  <c r="J28" i="213"/>
  <c r="J27" i="213"/>
  <c r="J26" i="213"/>
  <c r="G36" i="213"/>
  <c r="G8" i="214" s="1"/>
  <c r="F36" i="213"/>
  <c r="E8" i="214" s="1"/>
  <c r="E36" i="213"/>
  <c r="D8" i="214" s="1"/>
  <c r="D36" i="213"/>
  <c r="H23" i="213"/>
  <c r="F7" i="214" s="1"/>
  <c r="J22" i="213"/>
  <c r="J21" i="213"/>
  <c r="J20" i="213"/>
  <c r="J19" i="213"/>
  <c r="J18" i="213"/>
  <c r="J17" i="213"/>
  <c r="J16" i="213"/>
  <c r="J15" i="213"/>
  <c r="J14" i="213"/>
  <c r="J13" i="213"/>
  <c r="J12" i="213"/>
  <c r="J11" i="213"/>
  <c r="I23" i="213"/>
  <c r="J9" i="213"/>
  <c r="G23" i="213"/>
  <c r="F23" i="213"/>
  <c r="E23" i="213"/>
  <c r="J8" i="213"/>
  <c r="D38" i="216" l="1"/>
  <c r="D50" i="216" s="1"/>
  <c r="E25" i="216"/>
  <c r="E38" i="216"/>
  <c r="E50" i="216" s="1"/>
  <c r="D25" i="216"/>
  <c r="I10" i="218"/>
  <c r="D11" i="218"/>
  <c r="E9" i="214"/>
  <c r="E7" i="214"/>
  <c r="H7" i="214"/>
  <c r="H9" i="214"/>
  <c r="H18" i="214" s="1"/>
  <c r="D9" i="214"/>
  <c r="D7" i="214"/>
  <c r="G7" i="214"/>
  <c r="G9" i="214"/>
  <c r="G18" i="214" s="1"/>
  <c r="F9" i="214"/>
  <c r="F18" i="214" s="1"/>
  <c r="J10" i="213"/>
  <c r="J23" i="213" s="1"/>
  <c r="D23" i="213"/>
  <c r="J25" i="213"/>
  <c r="J36" i="213" s="1"/>
  <c r="I11" i="218" l="1"/>
  <c r="H44" i="212" l="1"/>
  <c r="M44" i="212"/>
  <c r="L44" i="212"/>
  <c r="J44" i="212"/>
  <c r="I3" i="211"/>
  <c r="K4" i="211"/>
  <c r="J4" i="211"/>
  <c r="I4" i="211"/>
  <c r="K3" i="211"/>
  <c r="J3" i="211"/>
  <c r="O15" i="200" l="1"/>
  <c r="N15" i="200"/>
  <c r="M15" i="200"/>
  <c r="L15" i="200"/>
  <c r="K15" i="200"/>
  <c r="J15" i="200"/>
  <c r="I15" i="200"/>
  <c r="H15" i="200"/>
  <c r="F15" i="200"/>
  <c r="E15" i="200"/>
  <c r="O31" i="196"/>
  <c r="N31" i="196"/>
  <c r="M31" i="196"/>
  <c r="L31" i="196"/>
  <c r="I31" i="196"/>
  <c r="G31" i="196"/>
  <c r="F31" i="196"/>
  <c r="E31" i="196"/>
  <c r="P31" i="196" l="1"/>
  <c r="D21" i="194"/>
  <c r="E21" i="194"/>
  <c r="H31" i="196"/>
  <c r="J21" i="194"/>
  <c r="K21" i="194"/>
  <c r="F21" i="194"/>
  <c r="D15" i="200"/>
  <c r="J31" i="196"/>
  <c r="K31" i="196"/>
  <c r="G15" i="200"/>
  <c r="G21" i="194"/>
  <c r="H21" i="194"/>
  <c r="I21" i="194"/>
  <c r="P31" i="193"/>
  <c r="E37" i="209"/>
  <c r="D37" i="209"/>
  <c r="E70" i="209"/>
  <c r="D70" i="209"/>
  <c r="H31" i="193" l="1"/>
  <c r="G31" i="193"/>
  <c r="E26" i="209"/>
  <c r="D10" i="210"/>
  <c r="I31" i="193"/>
  <c r="E14" i="209"/>
  <c r="E56" i="209" s="1"/>
  <c r="D34" i="209"/>
  <c r="D14" i="209"/>
  <c r="N31" i="193"/>
  <c r="D53" i="209"/>
  <c r="D26" i="209"/>
  <c r="E53" i="209"/>
  <c r="D31" i="193"/>
  <c r="O31" i="193"/>
  <c r="E31" i="193"/>
  <c r="Q31" i="193"/>
  <c r="F31" i="193"/>
  <c r="R31" i="193"/>
  <c r="J31" i="193"/>
  <c r="K31" i="193"/>
  <c r="L31" i="193"/>
  <c r="M31" i="193"/>
  <c r="E34" i="209"/>
  <c r="D8" i="210" l="1"/>
  <c r="E59" i="209"/>
  <c r="D56" i="209"/>
  <c r="E71" i="209"/>
  <c r="E58" i="209"/>
  <c r="E65" i="209" l="1"/>
  <c r="D58" i="209"/>
  <c r="D71" i="209"/>
  <c r="D22" i="208"/>
  <c r="D21" i="208" s="1"/>
  <c r="D59" i="209"/>
  <c r="D65" i="209"/>
  <c r="E73" i="209"/>
  <c r="E74" i="209"/>
  <c r="D74" i="209" l="1"/>
  <c r="D73" i="209"/>
  <c r="D11" i="214" l="1"/>
  <c r="E11" i="214" l="1"/>
  <c r="E18" i="214" s="1"/>
  <c r="D18" i="214"/>
  <c r="H36" i="131" l="1"/>
  <c r="H35" i="131"/>
  <c r="H34" i="131"/>
  <c r="H32" i="131"/>
  <c r="H17" i="131"/>
  <c r="H16" i="131"/>
  <c r="H15" i="131"/>
  <c r="H14" i="131"/>
  <c r="H13" i="131"/>
  <c r="H12" i="131"/>
  <c r="E19" i="131"/>
  <c r="H19" i="131" l="1"/>
  <c r="G19" i="131"/>
  <c r="G38" i="131" s="1"/>
  <c r="E38" i="131"/>
  <c r="H11" i="131"/>
  <c r="H38" i="131" s="1"/>
  <c r="E8" i="102"/>
  <c r="D8" i="102"/>
  <c r="N93" i="192"/>
  <c r="N125" i="192"/>
  <c r="N77" i="192"/>
  <c r="N79" i="192"/>
  <c r="N66" i="192"/>
  <c r="N110" i="192"/>
  <c r="N118" i="192"/>
  <c r="N120" i="192"/>
  <c r="N117" i="192"/>
  <c r="N95" i="192"/>
  <c r="N10" i="192"/>
  <c r="N63" i="192"/>
  <c r="N59" i="192"/>
  <c r="N107" i="192"/>
  <c r="N69" i="192"/>
  <c r="N14" i="192"/>
  <c r="N23" i="192"/>
  <c r="N94" i="192"/>
  <c r="N48" i="192"/>
  <c r="N33" i="192"/>
  <c r="N112" i="192"/>
  <c r="N82" i="192"/>
  <c r="N122" i="192"/>
  <c r="N54" i="192"/>
  <c r="N78" i="192"/>
  <c r="N70" i="192"/>
  <c r="N88" i="192"/>
  <c r="N64" i="192"/>
  <c r="N30" i="192"/>
  <c r="N81" i="192"/>
  <c r="N87" i="192"/>
  <c r="N57" i="192"/>
  <c r="N121" i="192"/>
  <c r="N109" i="192"/>
  <c r="N80" i="192"/>
  <c r="N92" i="192"/>
  <c r="N71" i="192"/>
  <c r="N20" i="192"/>
  <c r="N60" i="192"/>
  <c r="N96" i="192"/>
  <c r="N39" i="192"/>
  <c r="N119" i="192"/>
  <c r="N31" i="192"/>
  <c r="N19" i="192"/>
  <c r="N32" i="192"/>
  <c r="N86" i="192"/>
  <c r="N24" i="192"/>
  <c r="N85" i="192"/>
  <c r="N124" i="192"/>
  <c r="N84" i="192"/>
  <c r="N103" i="192"/>
  <c r="N115" i="192"/>
  <c r="N65" i="192"/>
  <c r="N43" i="192"/>
  <c r="N13" i="192"/>
  <c r="N25" i="192"/>
  <c r="N29" i="192"/>
  <c r="N89" i="192"/>
  <c r="N108" i="192"/>
  <c r="N49" i="192"/>
  <c r="N27" i="192"/>
  <c r="N52" i="192"/>
  <c r="N51" i="192"/>
  <c r="N41" i="192"/>
  <c r="N111" i="192"/>
  <c r="N38" i="192"/>
  <c r="N75" i="192"/>
  <c r="N126" i="192"/>
  <c r="N99" i="192"/>
  <c r="N116" i="192"/>
  <c r="N18" i="192"/>
  <c r="N68" i="192"/>
  <c r="N17" i="192"/>
  <c r="N47" i="192"/>
  <c r="N102" i="192"/>
  <c r="N76" i="192"/>
  <c r="N114" i="192"/>
  <c r="N11" i="192"/>
  <c r="N97" i="192"/>
  <c r="N113" i="192"/>
  <c r="N83" i="192"/>
  <c r="N50" i="192"/>
  <c r="N26" i="192"/>
  <c r="N44" i="192"/>
  <c r="N42" i="192"/>
  <c r="N98" i="192"/>
  <c r="N53" i="192"/>
  <c r="N67" i="192"/>
  <c r="N34" i="192"/>
  <c r="N28" i="192"/>
  <c r="N12" i="192"/>
  <c r="N101" i="192"/>
  <c r="N15" i="192"/>
  <c r="N62" i="192"/>
  <c r="N55" i="192"/>
  <c r="N105" i="192"/>
  <c r="N22" i="192"/>
  <c r="N21" i="192"/>
  <c r="N123" i="192"/>
  <c r="N106" i="192"/>
  <c r="N104" i="192"/>
  <c r="N100" i="192"/>
  <c r="N91" i="192"/>
  <c r="N90" i="192"/>
  <c r="N73" i="192"/>
  <c r="N72" i="192"/>
  <c r="N61" i="192"/>
  <c r="N58" i="192"/>
  <c r="N16" i="192"/>
  <c r="N74" i="192"/>
  <c r="N45" i="192"/>
  <c r="N40" i="192"/>
  <c r="N37" i="192"/>
  <c r="N36" i="192"/>
  <c r="N35" i="192"/>
  <c r="N46" i="192"/>
  <c r="N56" i="192"/>
  <c r="I93" i="192" l="1"/>
  <c r="I125" i="192"/>
  <c r="I117" i="192"/>
  <c r="I120" i="192"/>
  <c r="I77" i="192"/>
  <c r="I79" i="192"/>
  <c r="I66" i="192"/>
  <c r="I110" i="192"/>
  <c r="I118" i="192"/>
  <c r="I95" i="192"/>
  <c r="I70" i="192"/>
  <c r="I78" i="192"/>
  <c r="I54" i="192"/>
  <c r="I122" i="192"/>
  <c r="I82" i="192"/>
  <c r="I112" i="192"/>
  <c r="I33" i="192"/>
  <c r="I48" i="192"/>
  <c r="I94" i="192"/>
  <c r="I23" i="192"/>
  <c r="I14" i="192"/>
  <c r="I107" i="192"/>
  <c r="I63" i="192"/>
  <c r="I10" i="192"/>
  <c r="I25" i="192"/>
  <c r="I88" i="192"/>
  <c r="I69" i="192"/>
  <c r="I65" i="192"/>
  <c r="I71" i="192"/>
  <c r="I59" i="192"/>
  <c r="I86" i="192"/>
  <c r="I51" i="192"/>
  <c r="I13" i="192"/>
  <c r="I31" i="192"/>
  <c r="I20" i="192"/>
  <c r="I43" i="192"/>
  <c r="I57" i="192"/>
  <c r="I64" i="192"/>
  <c r="I75" i="192"/>
  <c r="I38" i="192"/>
  <c r="I111" i="192"/>
  <c r="I41" i="192"/>
  <c r="I52" i="192"/>
  <c r="I27" i="192"/>
  <c r="I49" i="192"/>
  <c r="I108" i="192"/>
  <c r="I89" i="192"/>
  <c r="I29" i="192"/>
  <c r="I115" i="192"/>
  <c r="I103" i="192"/>
  <c r="I84" i="192"/>
  <c r="I124" i="192"/>
  <c r="I85" i="192"/>
  <c r="I24" i="192"/>
  <c r="I32" i="192"/>
  <c r="I19" i="192"/>
  <c r="I119" i="192"/>
  <c r="I39" i="192"/>
  <c r="I96" i="192"/>
  <c r="I60" i="192"/>
  <c r="I92" i="192"/>
  <c r="I80" i="192"/>
  <c r="I109" i="192"/>
  <c r="I121" i="192"/>
  <c r="I87" i="192"/>
  <c r="I81" i="192"/>
  <c r="I30" i="192"/>
  <c r="I58" i="192"/>
  <c r="I61" i="192"/>
  <c r="I22" i="192"/>
  <c r="I15" i="192"/>
  <c r="I34" i="192"/>
  <c r="I53" i="192"/>
  <c r="I42" i="192"/>
  <c r="I26" i="192"/>
  <c r="I35" i="192"/>
  <c r="I36" i="192"/>
  <c r="I106" i="192"/>
  <c r="I102" i="192"/>
  <c r="I12" i="192"/>
  <c r="I83" i="192"/>
  <c r="I18" i="192"/>
  <c r="I37" i="192"/>
  <c r="I72" i="192"/>
  <c r="I73" i="192"/>
  <c r="I21" i="192"/>
  <c r="I105" i="192"/>
  <c r="I62" i="192"/>
  <c r="I101" i="192"/>
  <c r="I28" i="192"/>
  <c r="I67" i="192"/>
  <c r="I98" i="192"/>
  <c r="I44" i="192"/>
  <c r="I50" i="192"/>
  <c r="I97" i="192"/>
  <c r="I40" i="192"/>
  <c r="I45" i="192"/>
  <c r="I74" i="192"/>
  <c r="I90" i="192"/>
  <c r="I91" i="192"/>
  <c r="I113" i="192"/>
  <c r="I99" i="192"/>
  <c r="I126" i="192"/>
  <c r="I123" i="192"/>
  <c r="I55" i="192"/>
  <c r="I76" i="192"/>
  <c r="I56" i="192"/>
  <c r="I46" i="192"/>
  <c r="I16" i="192"/>
  <c r="I100" i="192"/>
  <c r="I104" i="192"/>
  <c r="I11" i="192"/>
  <c r="I68" i="192"/>
  <c r="I114" i="192"/>
  <c r="I116" i="192"/>
  <c r="I47" i="192"/>
  <c r="I17" i="192"/>
  <c r="E45" i="102" l="1"/>
  <c r="D45" i="102"/>
  <c r="AC40" i="99"/>
  <c r="AC39" i="99"/>
  <c r="AC38" i="99"/>
  <c r="W36" i="99"/>
  <c r="D36" i="99"/>
  <c r="AB36" i="99"/>
  <c r="AA36" i="99"/>
  <c r="Z36" i="99"/>
  <c r="Y36" i="99"/>
  <c r="X36" i="99"/>
  <c r="V36" i="99"/>
  <c r="U36" i="99"/>
  <c r="T36" i="99"/>
  <c r="R36" i="99"/>
  <c r="Q36" i="99"/>
  <c r="P36" i="99"/>
  <c r="O36" i="99"/>
  <c r="N36" i="99"/>
  <c r="M36" i="99"/>
  <c r="L36" i="99"/>
  <c r="K36" i="99"/>
  <c r="J36" i="99"/>
  <c r="I36" i="99"/>
  <c r="H36" i="99"/>
  <c r="G36" i="99"/>
  <c r="F36" i="99"/>
  <c r="E36" i="99"/>
  <c r="N28" i="99"/>
  <c r="V28" i="99"/>
  <c r="S28" i="99"/>
  <c r="AB28" i="99"/>
  <c r="AA28" i="99"/>
  <c r="Z28" i="99"/>
  <c r="Y28" i="99"/>
  <c r="X28" i="99"/>
  <c r="W28" i="99"/>
  <c r="U28" i="99"/>
  <c r="T28" i="99"/>
  <c r="R28" i="99"/>
  <c r="Q28" i="99"/>
  <c r="O28" i="99"/>
  <c r="O22" i="99" s="1"/>
  <c r="M28" i="99"/>
  <c r="L28" i="99"/>
  <c r="K28" i="99"/>
  <c r="J28" i="99"/>
  <c r="I28" i="99"/>
  <c r="H28" i="99"/>
  <c r="G28" i="99"/>
  <c r="F28" i="99"/>
  <c r="F22" i="99" s="1"/>
  <c r="E28" i="99"/>
  <c r="H23" i="99"/>
  <c r="AB23" i="99"/>
  <c r="AA23" i="99"/>
  <c r="Z23" i="99"/>
  <c r="Y23" i="99"/>
  <c r="X23" i="99"/>
  <c r="W23" i="99"/>
  <c r="V23" i="99"/>
  <c r="U23" i="99"/>
  <c r="T23" i="99"/>
  <c r="R23" i="99"/>
  <c r="Q23" i="99"/>
  <c r="O23" i="99"/>
  <c r="N23" i="99"/>
  <c r="M23" i="99"/>
  <c r="L23" i="99"/>
  <c r="K23" i="99"/>
  <c r="J23" i="99"/>
  <c r="I23" i="99"/>
  <c r="G23" i="99"/>
  <c r="G22" i="99" s="1"/>
  <c r="F23" i="99"/>
  <c r="E23" i="99"/>
  <c r="X18" i="99"/>
  <c r="S18" i="99"/>
  <c r="AC19" i="99"/>
  <c r="AB18" i="99"/>
  <c r="AA18" i="99"/>
  <c r="Z18" i="99"/>
  <c r="Y18" i="99"/>
  <c r="W18" i="99"/>
  <c r="V18" i="99"/>
  <c r="U18" i="99"/>
  <c r="T18" i="99"/>
  <c r="R18" i="99"/>
  <c r="Q18" i="99"/>
  <c r="P18" i="99"/>
  <c r="O18" i="99"/>
  <c r="N18" i="99"/>
  <c r="M18" i="99"/>
  <c r="L18" i="99"/>
  <c r="K18" i="99"/>
  <c r="J18" i="99"/>
  <c r="I18" i="99"/>
  <c r="H18" i="99"/>
  <c r="G18" i="99"/>
  <c r="F18" i="99"/>
  <c r="E18" i="99"/>
  <c r="V16" i="99"/>
  <c r="Q16" i="99"/>
  <c r="AB16" i="99"/>
  <c r="AA16" i="99"/>
  <c r="Z16" i="99"/>
  <c r="Y16" i="99"/>
  <c r="X16" i="99"/>
  <c r="W16" i="99"/>
  <c r="U16" i="99"/>
  <c r="T16" i="99"/>
  <c r="R16" i="99"/>
  <c r="P16" i="99"/>
  <c r="O16" i="99"/>
  <c r="N16" i="99"/>
  <c r="M16" i="99"/>
  <c r="L16" i="99"/>
  <c r="K16" i="99"/>
  <c r="J16" i="99"/>
  <c r="I16" i="99"/>
  <c r="G16" i="99"/>
  <c r="F16" i="99"/>
  <c r="E16" i="99"/>
  <c r="AC15" i="99"/>
  <c r="AC13" i="99"/>
  <c r="AC12" i="99"/>
  <c r="S9" i="99"/>
  <c r="H9" i="99"/>
  <c r="AB9" i="99"/>
  <c r="AA9" i="99"/>
  <c r="Z9" i="99"/>
  <c r="Y9" i="99"/>
  <c r="W9" i="99"/>
  <c r="V9" i="99"/>
  <c r="U9" i="99"/>
  <c r="T9" i="99"/>
  <c r="R9" i="99"/>
  <c r="Q9" i="99"/>
  <c r="P9" i="99"/>
  <c r="O9" i="99"/>
  <c r="N9" i="99"/>
  <c r="M9" i="99"/>
  <c r="L9" i="99"/>
  <c r="K9" i="99"/>
  <c r="J9" i="99"/>
  <c r="I9" i="99"/>
  <c r="G9" i="99"/>
  <c r="F9" i="99"/>
  <c r="E9" i="99"/>
  <c r="I35" i="98"/>
  <c r="I31" i="98"/>
  <c r="I28" i="98"/>
  <c r="I27" i="98"/>
  <c r="H18" i="98"/>
  <c r="G18" i="98"/>
  <c r="E18" i="98"/>
  <c r="D18" i="98"/>
  <c r="I19" i="98"/>
  <c r="I13" i="98"/>
  <c r="E9" i="98"/>
  <c r="F38" i="131"/>
  <c r="D38" i="131"/>
  <c r="F15" i="130"/>
  <c r="F14" i="130"/>
  <c r="F12" i="130"/>
  <c r="F11" i="130"/>
  <c r="AA22" i="99" l="1"/>
  <c r="R22" i="99"/>
  <c r="K22" i="99"/>
  <c r="Z22" i="99"/>
  <c r="J22" i="99"/>
  <c r="Y22" i="99"/>
  <c r="V22" i="99"/>
  <c r="E22" i="99"/>
  <c r="L22" i="99"/>
  <c r="M22" i="99"/>
  <c r="N22" i="99"/>
  <c r="T22" i="99"/>
  <c r="Q22" i="99"/>
  <c r="X22" i="99"/>
  <c r="E15" i="101"/>
  <c r="E12" i="101"/>
  <c r="S36" i="99"/>
  <c r="AC30" i="99"/>
  <c r="Q40" i="103"/>
  <c r="W22" i="99"/>
  <c r="S23" i="99"/>
  <c r="S22" i="99" s="1"/>
  <c r="U22" i="99"/>
  <c r="P23" i="99"/>
  <c r="E13" i="114"/>
  <c r="H22" i="99"/>
  <c r="AB22" i="99"/>
  <c r="AC21" i="99"/>
  <c r="D17" i="130"/>
  <c r="D9" i="98"/>
  <c r="AC25" i="99"/>
  <c r="AC31" i="99"/>
  <c r="F9" i="98"/>
  <c r="G9" i="98"/>
  <c r="H9" i="98"/>
  <c r="AC10" i="99"/>
  <c r="AC27" i="99"/>
  <c r="E16" i="102"/>
  <c r="AC14" i="99"/>
  <c r="G22" i="98"/>
  <c r="I30" i="98"/>
  <c r="AC37" i="99"/>
  <c r="I24" i="98"/>
  <c r="AC26" i="99"/>
  <c r="D22" i="98"/>
  <c r="I29" i="98"/>
  <c r="E22" i="98"/>
  <c r="P28" i="99"/>
  <c r="AC24" i="99"/>
  <c r="F22" i="98"/>
  <c r="AC35" i="99"/>
  <c r="E19" i="126"/>
  <c r="I20" i="98"/>
  <c r="AC11" i="99"/>
  <c r="D16" i="102"/>
  <c r="I16" i="98"/>
  <c r="I36" i="98"/>
  <c r="AC36" i="99"/>
  <c r="I8" i="98"/>
  <c r="I14" i="98"/>
  <c r="H22" i="98"/>
  <c r="I33" i="98"/>
  <c r="F10" i="130"/>
  <c r="N17" i="25"/>
  <c r="I17" i="98"/>
  <c r="I21" i="98"/>
  <c r="I26" i="98"/>
  <c r="AC20" i="99"/>
  <c r="N14" i="25"/>
  <c r="I11" i="98"/>
  <c r="H16" i="130"/>
  <c r="N13" i="25"/>
  <c r="AC16" i="99"/>
  <c r="N8" i="25"/>
  <c r="I34" i="98"/>
  <c r="N18" i="25"/>
  <c r="I12" i="98"/>
  <c r="I15" i="98"/>
  <c r="I25" i="98"/>
  <c r="I32" i="98"/>
  <c r="X9" i="99"/>
  <c r="AC29" i="99"/>
  <c r="AC41" i="99"/>
  <c r="D40" i="103"/>
  <c r="AC17" i="99"/>
  <c r="AC32" i="99"/>
  <c r="D9" i="99"/>
  <c r="D18" i="99"/>
  <c r="AC18" i="99" s="1"/>
  <c r="D28" i="99"/>
  <c r="AC8" i="99"/>
  <c r="I22" i="99"/>
  <c r="D23" i="99"/>
  <c r="I10" i="98"/>
  <c r="F18" i="98"/>
  <c r="I18" i="98" s="1"/>
  <c r="I23" i="98"/>
  <c r="P22" i="99" l="1"/>
  <c r="AC28" i="99"/>
  <c r="I22" i="98"/>
  <c r="I9" i="98"/>
  <c r="AC9" i="99"/>
  <c r="AC23" i="99"/>
  <c r="D22" i="99"/>
  <c r="AC22" i="99" s="1"/>
  <c r="D19" i="126" l="1"/>
  <c r="D67" i="83" l="1"/>
  <c r="D88" i="83"/>
  <c r="F45" i="126" l="1"/>
  <c r="F44" i="126"/>
  <c r="F40" i="126"/>
  <c r="F39" i="126"/>
  <c r="F38" i="126"/>
  <c r="F37" i="126"/>
  <c r="F36" i="126"/>
  <c r="F35" i="126"/>
  <c r="F34" i="126"/>
  <c r="F29" i="126"/>
  <c r="F28" i="126"/>
  <c r="F23" i="126"/>
  <c r="F22" i="126"/>
  <c r="F21" i="126"/>
  <c r="F20" i="126"/>
  <c r="F17" i="126"/>
  <c r="F16" i="126"/>
  <c r="F15" i="126"/>
  <c r="F14" i="126"/>
  <c r="F13" i="126"/>
  <c r="F12" i="126"/>
  <c r="F11" i="126"/>
  <c r="F10" i="126"/>
  <c r="F9" i="126"/>
  <c r="F8" i="126"/>
  <c r="D47" i="83" l="1"/>
  <c r="F19" i="126"/>
  <c r="E49" i="126"/>
  <c r="D49" i="126"/>
  <c r="E17" i="130" l="1"/>
  <c r="E16" i="130" s="1"/>
  <c r="F49" i="126"/>
  <c r="F16" i="130" l="1"/>
  <c r="F17" i="130" s="1"/>
  <c r="G16" i="130"/>
  <c r="G17" i="1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M402534</author>
  </authors>
  <commentList>
    <comment ref="A16" authorId="0" shapeId="0" xr:uid="{DFA330E4-75C0-4C6D-8658-E883AFD1233B}">
      <text>
        <r>
          <rPr>
            <b/>
            <sz val="9"/>
            <color indexed="81"/>
            <rFont val="Tahoma"/>
            <family val="2"/>
            <charset val="238"/>
          </rPr>
          <t>M402534:</t>
        </r>
        <r>
          <rPr>
            <sz val="9"/>
            <color indexed="81"/>
            <rFont val="Tahoma"/>
            <family val="2"/>
            <charset val="238"/>
          </rPr>
          <t xml:space="preserve">
Csak az Európának van bérelt célú ingatlana.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EBA staff</author>
  </authors>
  <commentList>
    <comment ref="D38" authorId="0" shapeId="0" xr:uid="{0A84E4D8-666C-4082-A80C-6E916AE3F16F}">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 ref="E38" authorId="0" shapeId="0" xr:uid="{C90A8AE3-8CF0-4CEE-98DD-115A4AF27F92}">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List>
</comments>
</file>

<file path=xl/sharedStrings.xml><?xml version="1.0" encoding="utf-8"?>
<sst xmlns="http://schemas.openxmlformats.org/spreadsheetml/2006/main" count="3038" uniqueCount="1778">
  <si>
    <t>EU CC1</t>
  </si>
  <si>
    <t>Composition of regulatory own funds</t>
  </si>
  <si>
    <t>EU OV1</t>
  </si>
  <si>
    <t> </t>
  </si>
  <si>
    <t>EU KM1</t>
  </si>
  <si>
    <t>Key metrics template</t>
  </si>
  <si>
    <t>EU CCyB1</t>
  </si>
  <si>
    <t>EU CCyB2</t>
  </si>
  <si>
    <t>Template EU CCyB2 - Amount of institution-specific countercyclical capital buffer</t>
  </si>
  <si>
    <t>EU CCR1</t>
  </si>
  <si>
    <t>EU CCR3</t>
  </si>
  <si>
    <t>Standardised approach – CCR exposures by regulatory exposure class and risk weights</t>
  </si>
  <si>
    <t>EU CCR5</t>
  </si>
  <si>
    <t>EU CR1</t>
  </si>
  <si>
    <t>EU CR2</t>
  </si>
  <si>
    <t>Template EU CR2: Changes in the stock of non-performing loans and advances</t>
  </si>
  <si>
    <t>EU CR2a</t>
  </si>
  <si>
    <t>Changes in the stock of non-performing loans and advances and related net accumulated recoveries</t>
  </si>
  <si>
    <t>EU CR3</t>
  </si>
  <si>
    <t>CRM techniques overview:  Disclosure of the use of credit risk mitigation techniques</t>
  </si>
  <si>
    <t>EU CR4</t>
  </si>
  <si>
    <t>EU CR5</t>
  </si>
  <si>
    <t>EU CR6-A</t>
  </si>
  <si>
    <t>Scope of the use of IRB and SA approaches</t>
  </si>
  <si>
    <t>EU CR7</t>
  </si>
  <si>
    <t>IRB approach – Effect on the RWEAs of credit derivatives used as CRM techniques</t>
  </si>
  <si>
    <t>EU CR7-A</t>
  </si>
  <si>
    <t>IRB approach – Disclosure of the extent of the use of CRM techniques</t>
  </si>
  <si>
    <t>EU CR8</t>
  </si>
  <si>
    <t>EU CQ1</t>
  </si>
  <si>
    <t>EU CQ2</t>
  </si>
  <si>
    <t>EU CQ3</t>
  </si>
  <si>
    <t>EU CQ4</t>
  </si>
  <si>
    <t>EU CQ5</t>
  </si>
  <si>
    <t>EU CQ6</t>
  </si>
  <si>
    <t>EU CQ7</t>
  </si>
  <si>
    <t>EU CQ8</t>
  </si>
  <si>
    <t>EU OR1</t>
  </si>
  <si>
    <t>EU MR1</t>
  </si>
  <si>
    <t>Market risk under the standardised approach</t>
  </si>
  <si>
    <t>EU PV1</t>
  </si>
  <si>
    <t>EU LR1</t>
  </si>
  <si>
    <t>Summary reconciliation of accounting assets and leverage ratio exposures</t>
  </si>
  <si>
    <t>EU LR2</t>
  </si>
  <si>
    <t>Leverage ratio common disclosure</t>
  </si>
  <si>
    <t>EU LR3</t>
  </si>
  <si>
    <t>EU LIQ1</t>
  </si>
  <si>
    <t>Quantitative information of LCR</t>
  </si>
  <si>
    <t>EU LIQ2</t>
  </si>
  <si>
    <t>Net Stable Funding Ratio</t>
  </si>
  <si>
    <t>EU AE1</t>
  </si>
  <si>
    <t>Encumbered and unencumbered assets</t>
  </si>
  <si>
    <t>EU AE2</t>
  </si>
  <si>
    <t>EU AE3</t>
  </si>
  <si>
    <t>Sources of encumbrance</t>
  </si>
  <si>
    <t>(a}</t>
  </si>
  <si>
    <t>(b)</t>
  </si>
  <si>
    <t>Amounts</t>
  </si>
  <si>
    <t xml:space="preserve">     of which: Instrument type 1</t>
  </si>
  <si>
    <t xml:space="preserve">     of which: Instrument type 2</t>
  </si>
  <si>
    <t xml:space="preserve">     of which: Instrument type 3</t>
  </si>
  <si>
    <t xml:space="preserve">Retained earnings </t>
  </si>
  <si>
    <t>Accumulated other comprehensive income (and other reserves)</t>
  </si>
  <si>
    <t>EU-3a</t>
  </si>
  <si>
    <t>EU-5a</t>
  </si>
  <si>
    <t xml:space="preserve">Independently reviewed interim profits net of any foreseeable charge or dividend </t>
  </si>
  <si>
    <t>Intangible assets (net of related tax liability) (negative amount)</t>
  </si>
  <si>
    <t>Not applicable</t>
  </si>
  <si>
    <t>Deferred tax assets that rely on future profitability excluding those arising from temporary differences (net of related tax liability where the conditions in Article 38 (3) are met) (negative amount)</t>
  </si>
  <si>
    <t>Any increase in equity that results from securitised assets (negative amount)</t>
  </si>
  <si>
    <t>Defined-benefit pension fund assets (negative amount)</t>
  </si>
  <si>
    <t>Direct and indirect holdings by an institution of own CET1 instruments (negative amount)</t>
  </si>
  <si>
    <t>EU-20a</t>
  </si>
  <si>
    <t>EU-20b</t>
  </si>
  <si>
    <t>EU-20c</t>
  </si>
  <si>
    <t xml:space="preserve">     of which: securitisation positions (negative amount)</t>
  </si>
  <si>
    <t>EU-20d</t>
  </si>
  <si>
    <t xml:space="preserve">     of which: free deliveries (negative amount)</t>
  </si>
  <si>
    <t>Deferred tax assets arising from temporary differences (amount above 10% threshold, net of related tax liability where the conditions in Article 38 (3) are met) (negative amount)</t>
  </si>
  <si>
    <t>Amount exceeding the 17,65% threshold (negative amount)</t>
  </si>
  <si>
    <t xml:space="preserve">     of which: deferred tax assets arising from temporary differences</t>
  </si>
  <si>
    <t>EU-25a</t>
  </si>
  <si>
    <t>EU-25b</t>
  </si>
  <si>
    <t>Foreseeable tax charges relating to CET1 items except where the institution suitably adjusts the amount of CET1 items insofar as such tax charges reduce the amount up to which those items may be used to cover risks or losses (negative amount)</t>
  </si>
  <si>
    <t>27a</t>
  </si>
  <si>
    <t>Other regulatory adjusments</t>
  </si>
  <si>
    <t xml:space="preserve">     of which: classified as equity under applicable accounting standards</t>
  </si>
  <si>
    <t xml:space="preserve">     of which: classified as liabilities under applicable accounting standards</t>
  </si>
  <si>
    <t>EU-33a</t>
  </si>
  <si>
    <t>EU-33b</t>
  </si>
  <si>
    <t xml:space="preserve">    of which: instruments issued by subsidiaries subject to phase out </t>
  </si>
  <si>
    <t>Direct and indirect holdings by an institution of own AT1 instruments (negative amount)</t>
  </si>
  <si>
    <t>42a</t>
  </si>
  <si>
    <t>EU-47a</t>
  </si>
  <si>
    <t>EU-47b</t>
  </si>
  <si>
    <t xml:space="preserve">   of which: instruments issued by subsidiaries subject to phase out</t>
  </si>
  <si>
    <t>Credit risk adjustments</t>
  </si>
  <si>
    <t>Direct and indirect holdings by an institution of own T2 instruments and subordinated loans (negative amount)</t>
  </si>
  <si>
    <t>54a</t>
  </si>
  <si>
    <t>56b</t>
  </si>
  <si>
    <t>Total risk exposure amount</t>
  </si>
  <si>
    <t>Common Equity Tier 1</t>
  </si>
  <si>
    <t>Tier 1</t>
  </si>
  <si>
    <t xml:space="preserve">of which: systemic risk buffer requirement </t>
  </si>
  <si>
    <t>EU-67a</t>
  </si>
  <si>
    <t>EU-67b</t>
  </si>
  <si>
    <t>Amounts below the thresholds for deduction (before risk weighting) </t>
  </si>
  <si>
    <t>Deferred tax assets arising from temporary differences (amount below 17.65%  threshold, net of related tax liability where the conditions in Article 38 (3) are met)</t>
  </si>
  <si>
    <t>Applicable caps on the inclusion of provisions in Tier 2 </t>
  </si>
  <si>
    <t>Credit risk adjustments included in T2 in respect of exposures subject to standardised approach (prior to the application of the cap)</t>
  </si>
  <si>
    <t>Cap on inclusion of credit risk adjustments in T2 under standardised approach</t>
  </si>
  <si>
    <t>Current cap on CET1 instruments subject to phase out arrangements</t>
  </si>
  <si>
    <t>Amount excluded from CET1 due to cap (excess over cap after redemptions and maturities)</t>
  </si>
  <si>
    <t>Current cap on AT1 instruments subject to phase out arrangements</t>
  </si>
  <si>
    <t>Amount excluded from AT1 due to cap (excess over cap after redemptions and maturities)</t>
  </si>
  <si>
    <t>Current cap on T2 instruments subject to phase out arrangements</t>
  </si>
  <si>
    <t>Amount excluded from T2 due to cap (excess over cap after redemptions and maturities)</t>
  </si>
  <si>
    <t>Total own funds requirements</t>
  </si>
  <si>
    <t>a</t>
  </si>
  <si>
    <t>b</t>
  </si>
  <si>
    <t>c</t>
  </si>
  <si>
    <t>Credit risk (excluding CCR)</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</si>
  <si>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</si>
  <si>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</si>
  <si>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</si>
  <si>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</si>
  <si>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</si>
  <si>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</si>
  <si>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</si>
  <si>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EU 8a</t>
  </si>
  <si>
    <t>Of which exposures to a CCP</t>
  </si>
  <si>
    <t>EU 8b</t>
  </si>
  <si>
    <t>Of which other CCR</t>
  </si>
  <si>
    <t>EU 10a</t>
  </si>
  <si>
    <t>EU 10b</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</si>
  <si>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</si>
  <si>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</si>
  <si>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</si>
  <si>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</si>
  <si>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</si>
  <si>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</si>
  <si>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</si>
  <si>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</si>
  <si>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</si>
  <si>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Position, foreign exchange and commodities risks (Market risk)</t>
  </si>
  <si>
    <t>EU 21a</t>
  </si>
  <si>
    <t>Of which the Simplified standardised approach (S-SA)</t>
  </si>
  <si>
    <t>EU 22a</t>
  </si>
  <si>
    <t>Large exposures</t>
  </si>
  <si>
    <t>Reclassifications between trading and non-trading books</t>
  </si>
  <si>
    <t>Operational risk</t>
  </si>
  <si>
    <t>EU 24a</t>
  </si>
  <si>
    <t xml:space="preserve">Of which basic indicator approach </t>
  </si>
  <si>
    <t>EU 24b</t>
  </si>
  <si>
    <t xml:space="preserve">Of which standardised approach </t>
  </si>
  <si>
    <t>EU 24c</t>
  </si>
  <si>
    <t xml:space="preserve">Of which advanced measurement approach </t>
  </si>
  <si>
    <t>Exposures to crypto-assets</t>
  </si>
  <si>
    <t>Amounts below the thresholds for deduction (subject
to 250% risk weight)</t>
  </si>
  <si>
    <t>Output floor applied (%)</t>
  </si>
  <si>
    <t>Total</t>
  </si>
  <si>
    <t>d</t>
  </si>
  <si>
    <t>e</t>
  </si>
  <si>
    <t>Available own funds (amounts)</t>
  </si>
  <si>
    <t>Risk-weighted exposure amounts</t>
  </si>
  <si>
    <t>4a</t>
  </si>
  <si>
    <t>5a</t>
  </si>
  <si>
    <t>5b</t>
  </si>
  <si>
    <t>Common Equity Tier 1 ratio considering unfloored TREA (%)</t>
  </si>
  <si>
    <t>Tier 1 ratio (%)</t>
  </si>
  <si>
    <t>6a</t>
  </si>
  <si>
    <t>6b</t>
  </si>
  <si>
    <t>Tier 1 ratio considering unfloored TREA (%)</t>
  </si>
  <si>
    <t>7a</t>
  </si>
  <si>
    <t>7b</t>
  </si>
  <si>
    <t>EU 7d</t>
  </si>
  <si>
    <t>EU 7e</t>
  </si>
  <si>
    <t xml:space="preserve">     of which: to be made up of CET1 capital (percentage points)</t>
  </si>
  <si>
    <t>EU 7f</t>
  </si>
  <si>
    <t>EU 7g</t>
  </si>
  <si>
    <t>EU 9a</t>
  </si>
  <si>
    <t>Systemic risk buffer (%)</t>
  </si>
  <si>
    <t>Combined buffer requirement (%)</t>
  </si>
  <si>
    <t>EU 11a</t>
  </si>
  <si>
    <t>Leverage ratio</t>
  </si>
  <si>
    <t>Total exposure measure</t>
  </si>
  <si>
    <t>Leverage ratio (%)</t>
  </si>
  <si>
    <t>EU 14a</t>
  </si>
  <si>
    <t xml:space="preserve">Additional own funds requirements to address the risk of excessive leverage (%) </t>
  </si>
  <si>
    <t>EU 14b</t>
  </si>
  <si>
    <t>EU 14c</t>
  </si>
  <si>
    <t>EU 14d</t>
  </si>
  <si>
    <t>Leverage ratio buffer requirement (%)</t>
  </si>
  <si>
    <t>EU 14e</t>
  </si>
  <si>
    <t>Overall leverage ratio requirement (%)</t>
  </si>
  <si>
    <t>Liquidity Coverage Ratio</t>
  </si>
  <si>
    <t>EU 16a</t>
  </si>
  <si>
    <t>EU 16b</t>
  </si>
  <si>
    <t>Liquidity coverage ratio (%)</t>
  </si>
  <si>
    <t>NSFR ratio (%)</t>
  </si>
  <si>
    <t>Exposure value</t>
  </si>
  <si>
    <t>No mapping to reporting</t>
  </si>
  <si>
    <t>Template EU CMS1 – Comparison of modelled and standardised risk weighted exposure amounts at risk level</t>
  </si>
  <si>
    <t>EU d</t>
  </si>
  <si>
    <t>Risk weighted exposure amounts (RWEAs)</t>
  </si>
  <si>
    <t>RWEAs for portfolios where standardised approaches are used</t>
  </si>
  <si>
    <t>RWEAs that is the base of the output floor</t>
  </si>
  <si>
    <t>Credit risk (excluding counterparty credit risk)</t>
  </si>
  <si>
    <t>Counterparty credit risk</t>
  </si>
  <si>
    <t>Securitisation exposures in the banking book</t>
  </si>
  <si>
    <t xml:space="preserve">Market risk </t>
  </si>
  <si>
    <t>Other risk weighted exposure amounts</t>
  </si>
  <si>
    <t>Template EU CMS2 – Comparison of modelled and standardised risk weighted exposure amounts for credit risk at asset class level</t>
  </si>
  <si>
    <t>Risk weighted  exposure amounts (RWEAs)</t>
  </si>
  <si>
    <t>RWEAs for column (a) if re-computed using the standardised approach</t>
  </si>
  <si>
    <t>Central governments and central banks</t>
  </si>
  <si>
    <t>EU 1a</t>
  </si>
  <si>
    <t xml:space="preserve">Regional governments or local authorities </t>
  </si>
  <si>
    <t>EU 1b</t>
  </si>
  <si>
    <t>Public sector entities</t>
  </si>
  <si>
    <t>EU 1c</t>
  </si>
  <si>
    <t>EU 1d</t>
  </si>
  <si>
    <t>Institutions</t>
  </si>
  <si>
    <t>Equity</t>
  </si>
  <si>
    <t xml:space="preserve">Not applicable </t>
  </si>
  <si>
    <t>Corporates</t>
  </si>
  <si>
    <t>5.1</t>
  </si>
  <si>
    <t>Of which: F-IRB is applied</t>
  </si>
  <si>
    <t>5.2</t>
  </si>
  <si>
    <t>Of which: A-IRB is applied</t>
  </si>
  <si>
    <t>EU 5a</t>
  </si>
  <si>
    <t>EU 5b</t>
  </si>
  <si>
    <t>EU 5c</t>
  </si>
  <si>
    <t>Of which: Corporates - Purchased receivables</t>
  </si>
  <si>
    <t>Retail</t>
  </si>
  <si>
    <t>6.1</t>
  </si>
  <si>
    <t>EU 6.1a</t>
  </si>
  <si>
    <t>Of which: Retail - Purchased receivables</t>
  </si>
  <si>
    <t>EU 6.1b</t>
  </si>
  <si>
    <t>Of which: Retail - Other</t>
  </si>
  <si>
    <t>6.2</t>
  </si>
  <si>
    <t xml:space="preserve">Not aplicable </t>
  </si>
  <si>
    <t>EU 7a</t>
  </si>
  <si>
    <t>Of which: Retail - Categorised as secured by mortgages on immovable properties and ADC exposures in SA</t>
  </si>
  <si>
    <t>EU 7b</t>
  </si>
  <si>
    <t>Collective investment undertakings (CIU)</t>
  </si>
  <si>
    <t>EU 7c</t>
  </si>
  <si>
    <t>Categorised as exposures in default in SA</t>
  </si>
  <si>
    <t>Categorised as subordinated debt exposures in SA</t>
  </si>
  <si>
    <t>Categorised as covered bonds in SA</t>
  </si>
  <si>
    <t>Categorised as claims on institutions and corporates with a short-term credit assessment in SA</t>
  </si>
  <si>
    <t>Others</t>
  </si>
  <si>
    <t>f</t>
  </si>
  <si>
    <t>g</t>
  </si>
  <si>
    <t>h</t>
  </si>
  <si>
    <t>i</t>
  </si>
  <si>
    <t>j</t>
  </si>
  <si>
    <t>k</t>
  </si>
  <si>
    <t>l</t>
  </si>
  <si>
    <t>m</t>
  </si>
  <si>
    <t>Relevant credit exposures – Market risk</t>
  </si>
  <si>
    <t>Total exposure value</t>
  </si>
  <si>
    <t>Own fund requirements</t>
  </si>
  <si>
    <t xml:space="preserve">Risk-weighted exposure amounts </t>
  </si>
  <si>
    <t>Own fund requirements weights
(%)</t>
  </si>
  <si>
    <t>Sum of long and short positions of trading book exposures for SA</t>
  </si>
  <si>
    <t>Relevant credit risk exposures - Credit risk</t>
  </si>
  <si>
    <t xml:space="preserve">Relevant credit exposures – Securitisation positions in the non-trading book </t>
  </si>
  <si>
    <t>010</t>
  </si>
  <si>
    <t>Breakdown by country:</t>
  </si>
  <si>
    <t>020</t>
  </si>
  <si>
    <t>Institution specific countercyclical capital buffer rate</t>
  </si>
  <si>
    <t>Institution specific countercyclical capital buffer requirement</t>
  </si>
  <si>
    <t>Replacement cost (RC)</t>
  </si>
  <si>
    <t>Potential future exposure  (PFE)</t>
  </si>
  <si>
    <t>EEPE</t>
  </si>
  <si>
    <t>Exposure value pre-CRM</t>
  </si>
  <si>
    <t>Exposure value post-CRM</t>
  </si>
  <si>
    <t>RWEA</t>
  </si>
  <si>
    <t>EU1</t>
  </si>
  <si>
    <t>EU - Original Exposure Method (for derivatives)</t>
  </si>
  <si>
    <t>1.4</t>
  </si>
  <si>
    <t>EU2</t>
  </si>
  <si>
    <t>EU - Simplified SA-CCR (for derivatives)</t>
  </si>
  <si>
    <t>SA-CCR (for derivatives)</t>
  </si>
  <si>
    <t>IMM (for derivatives and SFTs)</t>
  </si>
  <si>
    <t>2a</t>
  </si>
  <si>
    <t>Of which securities financing transactions netting sets</t>
  </si>
  <si>
    <t>2b</t>
  </si>
  <si>
    <t>Of which derivatives and long settlement transactions netting sets</t>
  </si>
  <si>
    <t>2c</t>
  </si>
  <si>
    <t>Of which from contractual cross-product netting sets</t>
  </si>
  <si>
    <t>Financial collateral simple method (for SFTs)</t>
  </si>
  <si>
    <t>Financial collateral comprehensive method (for SFTs)</t>
  </si>
  <si>
    <t>VaR for SFTs</t>
  </si>
  <si>
    <t>Exposure classes</t>
  </si>
  <si>
    <t>Risk weight</t>
  </si>
  <si>
    <t xml:space="preserve">Central governments or central banks </t>
  </si>
  <si>
    <t xml:space="preserve">Regional government or local authorities </t>
  </si>
  <si>
    <t>Multilateral development banks</t>
  </si>
  <si>
    <t>International organisations</t>
  </si>
  <si>
    <t>Institutions and corporates with a short-term credit assessment</t>
  </si>
  <si>
    <t>Other items</t>
  </si>
  <si>
    <t>x</t>
  </si>
  <si>
    <t>y</t>
  </si>
  <si>
    <t>Collateral used in derivative transactions</t>
  </si>
  <si>
    <t>Collateral used in SFTs</t>
  </si>
  <si>
    <t>Collateral type</t>
  </si>
  <si>
    <t>Fair value of collateral received</t>
  </si>
  <si>
    <t>Fair value of posted collateral</t>
  </si>
  <si>
    <t>Segregated</t>
  </si>
  <si>
    <t>Unsegregated</t>
  </si>
  <si>
    <t>Cash – domestic currency</t>
  </si>
  <si>
    <t>Cash – other currencies</t>
  </si>
  <si>
    <t>Domestic sovereign debt</t>
  </si>
  <si>
    <t>Other sovereign debt</t>
  </si>
  <si>
    <t>Government agency debt</t>
  </si>
  <si>
    <t>Corporate bonds</t>
  </si>
  <si>
    <t>Equity securities</t>
  </si>
  <si>
    <t>Other collateral</t>
  </si>
  <si>
    <t>n</t>
  </si>
  <si>
    <t>o</t>
  </si>
  <si>
    <t>Gross carrying amount/nominal amount</t>
  </si>
  <si>
    <t>Accumulated impairment, accumulated negative changes in fair value due to credit risk and provisions</t>
  </si>
  <si>
    <t>Performing exposures</t>
  </si>
  <si>
    <t>Non-performing exposures</t>
  </si>
  <si>
    <t>On performing exposures</t>
  </si>
  <si>
    <t>On non-performing exposures</t>
  </si>
  <si>
    <t>005</t>
  </si>
  <si>
    <t>Cash balances at central banks and other demand deposits</t>
  </si>
  <si>
    <t>Loans and advances</t>
  </si>
  <si>
    <t>Central banks</t>
  </si>
  <si>
    <t>030</t>
  </si>
  <si>
    <t>General governments</t>
  </si>
  <si>
    <t>040</t>
  </si>
  <si>
    <t>Credit institutions</t>
  </si>
  <si>
    <t>050</t>
  </si>
  <si>
    <t>Other financial corporations</t>
  </si>
  <si>
    <t>060</t>
  </si>
  <si>
    <t>Non-financial corporations</t>
  </si>
  <si>
    <t>070</t>
  </si>
  <si>
    <t>080</t>
  </si>
  <si>
    <t>Households</t>
  </si>
  <si>
    <t>090</t>
  </si>
  <si>
    <t>Debt Securities</t>
  </si>
  <si>
    <t>100</t>
  </si>
  <si>
    <t>110</t>
  </si>
  <si>
    <t>120</t>
  </si>
  <si>
    <t>130</t>
  </si>
  <si>
    <t>140</t>
  </si>
  <si>
    <t>150</t>
  </si>
  <si>
    <t>Off-balance sheet exposures</t>
  </si>
  <si>
    <t>160</t>
  </si>
  <si>
    <t>170</t>
  </si>
  <si>
    <t>180</t>
  </si>
  <si>
    <t>190</t>
  </si>
  <si>
    <t>200</t>
  </si>
  <si>
    <t>210</t>
  </si>
  <si>
    <t>220</t>
  </si>
  <si>
    <t xml:space="preserve">Gross carrying amount               </t>
  </si>
  <si>
    <t>Initial stock of non-performing loans and advances</t>
  </si>
  <si>
    <t>Inflows to non-performing portfolios</t>
  </si>
  <si>
    <t>Outflows from non-performing portfolios</t>
  </si>
  <si>
    <t>Outflows due to write-offs</t>
  </si>
  <si>
    <t>Outflow due to other situations</t>
  </si>
  <si>
    <t>Final stock of non-performing loans and advances</t>
  </si>
  <si>
    <t>Template EU CR2a: Changes in the stock of non-performing loans and advances and related net accumulated recoveries</t>
  </si>
  <si>
    <t>Gross carrying amount</t>
  </si>
  <si>
    <t>Related net cumulated recoveries</t>
  </si>
  <si>
    <t>Inflows to non performing portfolios</t>
  </si>
  <si>
    <t>Outflow to performing portfolio</t>
  </si>
  <si>
    <t>Outflow due to loan repayment, partial or total</t>
  </si>
  <si>
    <t>Outflow due to collateral liquidations</t>
  </si>
  <si>
    <t>Outflow due to taking possession of collateral</t>
  </si>
  <si>
    <t>Outflow due to sale of instruments</t>
  </si>
  <si>
    <t>Outflow due to risk transfers</t>
  </si>
  <si>
    <t>Outflow due to Other Situations</t>
  </si>
  <si>
    <t>Outflow due to reclassification as held for sale</t>
  </si>
  <si>
    <t>Template EU CR3 –  CRM techniques overview:  Disclosure of the use of credit risk mitigation techniques</t>
  </si>
  <si>
    <t xml:space="preserve">Unsecured carrying amount </t>
  </si>
  <si>
    <t>Secured carrying amount</t>
  </si>
  <si>
    <t xml:space="preserve">Debt securities </t>
  </si>
  <si>
    <t xml:space="preserve">     Of which non-performing exposures</t>
  </si>
  <si>
    <t>EU-5</t>
  </si>
  <si>
    <t xml:space="preserve">            Of which defaulted </t>
  </si>
  <si>
    <t>Template EU CR4 – standardised approach – Credit risk exposure and CRM effects</t>
  </si>
  <si>
    <t xml:space="preserve"> Exposure classes</t>
  </si>
  <si>
    <t>Exposures before CCF and before CRM</t>
  </si>
  <si>
    <t>Exposures post CCF and post CRM</t>
  </si>
  <si>
    <t>RWAs and RWAs density</t>
  </si>
  <si>
    <t>On-balance-sheet exposures</t>
  </si>
  <si>
    <t>Off-balance-sheet exposures</t>
  </si>
  <si>
    <t xml:space="preserve">RWEA density (%) </t>
  </si>
  <si>
    <t>Central governments or central banks</t>
  </si>
  <si>
    <t xml:space="preserve">Non-central government public sector entities </t>
  </si>
  <si>
    <t>EU 2a</t>
  </si>
  <si>
    <t>Regional government or local authorities</t>
  </si>
  <si>
    <t>EU 2b</t>
  </si>
  <si>
    <t>EU 3a</t>
  </si>
  <si>
    <t>Covered bonds</t>
  </si>
  <si>
    <t>Of which: Specialised Lending</t>
  </si>
  <si>
    <t>Subordinated debt exposures and equity</t>
  </si>
  <si>
    <t>Subordinated debt exposures</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</si>
  <si>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</si>
  <si>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</si>
  <si>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</si>
  <si>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</si>
  <si>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</si>
  <si>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EU 9.4a</t>
  </si>
  <si>
    <t xml:space="preserve">    Secured by mortgages on immovable property - Other- non IPRE</t>
  </si>
  <si>
    <t>EU 9.4b</t>
  </si>
  <si>
    <t xml:space="preserve">    Secured by mortgages on immovable property - Other- IPRE</t>
  </si>
  <si>
    <t xml:space="preserve">    Acquisition, Development and Construction (ADC)</t>
  </si>
  <si>
    <t>Exposures in default</t>
  </si>
  <si>
    <t>Exposures associated with particularly high risk</t>
  </si>
  <si>
    <t>Claims on institutions and corporates with a short-term credit assessment</t>
  </si>
  <si>
    <t>Collective investment undertakings</t>
  </si>
  <si>
    <t>TOTAL</t>
  </si>
  <si>
    <t>Template EU CR5 – standardised approach</t>
  </si>
  <si>
    <t>Of which unrated</t>
  </si>
  <si>
    <t xml:space="preserve">g </t>
  </si>
  <si>
    <t xml:space="preserve">h </t>
  </si>
  <si>
    <t>p</t>
  </si>
  <si>
    <t>q</t>
  </si>
  <si>
    <t>r</t>
  </si>
  <si>
    <t>s</t>
  </si>
  <si>
    <t>t</t>
  </si>
  <si>
    <t>u</t>
  </si>
  <si>
    <t>v</t>
  </si>
  <si>
    <t>w</t>
  </si>
  <si>
    <t>z</t>
  </si>
  <si>
    <t>aa</t>
  </si>
  <si>
    <t xml:space="preserve">    Regional governments or local authorities</t>
  </si>
  <si>
    <t xml:space="preserve">    Public sector entities</t>
  </si>
  <si>
    <t xml:space="preserve">     Of which: Specialised Lending</t>
  </si>
  <si>
    <t xml:space="preserve">      Subordinated debt exposures</t>
  </si>
  <si>
    <t xml:space="preserve">     Equity</t>
  </si>
  <si>
    <t>Retail exposures</t>
  </si>
  <si>
    <t>Secured by mortgages on immovable property and ADC exposures</t>
  </si>
  <si>
    <t>9.1</t>
  </si>
  <si>
    <t>9.1.1</t>
  </si>
  <si>
    <t xml:space="preserve">          No loan splitting applied</t>
  </si>
  <si>
    <t>9.1.2</t>
  </si>
  <si>
    <t xml:space="preserve">         loan splitting applied (secured)</t>
  </si>
  <si>
    <t>9.1.3</t>
  </si>
  <si>
    <t xml:space="preserve">         loan splitting applied (unsecured)</t>
  </si>
  <si>
    <t xml:space="preserve">   Secured by mortgages on residential immovable property - IPRE</t>
  </si>
  <si>
    <t xml:space="preserve">   Secured by mortgages on commercial immovable property - non IPRE</t>
  </si>
  <si>
    <t>9.3.1</t>
  </si>
  <si>
    <t xml:space="preserve">         No loan splitting applied</t>
  </si>
  <si>
    <t>9.3.2</t>
  </si>
  <si>
    <t xml:space="preserve">        loan splitting applied (secured)</t>
  </si>
  <si>
    <t>9.3.3</t>
  </si>
  <si>
    <t xml:space="preserve">        loan splitting applied (unsecured)</t>
  </si>
  <si>
    <t>not applicable</t>
  </si>
  <si>
    <t>EU 11c</t>
  </si>
  <si>
    <t>A-IRB</t>
  </si>
  <si>
    <t>F-IRB</t>
  </si>
  <si>
    <t>Total exposure value as defined in Article 166 CRR for exposures subject to IRB approach</t>
  </si>
  <si>
    <t>Total exposure value for exposures subject to the Standardised approach and to the IRB approach</t>
  </si>
  <si>
    <t>Percentage of total exposure value subject to the permanent partial use of the SA (%)</t>
  </si>
  <si>
    <t>Percentage of total exposure value subject to IRB approach (%)</t>
  </si>
  <si>
    <t>Percentage of total exposure value subject to a roll-out plan (%)</t>
  </si>
  <si>
    <t xml:space="preserve">Public sector entities </t>
  </si>
  <si>
    <t>Of which Corporates - General</t>
  </si>
  <si>
    <t>Of which Corporates - Specialised lending</t>
  </si>
  <si>
    <t>5.2.1</t>
  </si>
  <si>
    <t>Of which Corporates - Specialised lending, excluding slotting approach</t>
  </si>
  <si>
    <t>5.2.2</t>
  </si>
  <si>
    <t>Of which Corporates - Specialised lending under slotting approach</t>
  </si>
  <si>
    <t>Of which Corporates - Purchased Receivables</t>
  </si>
  <si>
    <t>of which Retail – Secured by real estate SMEs</t>
  </si>
  <si>
    <t>of which Retail – Secured by real estate non-SMEs</t>
  </si>
  <si>
    <t>of which Retail – Qualifying revolving</t>
  </si>
  <si>
    <t>of which Retail – Other SMEs</t>
  </si>
  <si>
    <t>of which Retail – Other non-SMEs</t>
  </si>
  <si>
    <t>of which Retail – Secured by residential immovable property</t>
  </si>
  <si>
    <t>Of which Retail - Purchased Receivables</t>
  </si>
  <si>
    <t>of which Retail - Other retail exposures</t>
  </si>
  <si>
    <t>Other non-credit obligation assets</t>
  </si>
  <si>
    <t xml:space="preserve">Total </t>
  </si>
  <si>
    <t>Pre-credit derivatives risk weighted exposure amount</t>
  </si>
  <si>
    <t>Actual risk weighted exposure amount</t>
  </si>
  <si>
    <t>Central governments and central banks - F-IRB</t>
  </si>
  <si>
    <t>Regional governments and local authorities -F-IRB</t>
  </si>
  <si>
    <t>Public sectore entities - F-IRB</t>
  </si>
  <si>
    <t>Central governments and central banks - A-IRB</t>
  </si>
  <si>
    <t>Regional governments and local authorities A-IRB</t>
  </si>
  <si>
    <t>Public sectore entities A-IRB</t>
  </si>
  <si>
    <t>Institutions – F-IRB</t>
  </si>
  <si>
    <t xml:space="preserve">not applicable </t>
  </si>
  <si>
    <t>Corporates – F-IRB</t>
  </si>
  <si>
    <t>of which Corporates - SMEs</t>
  </si>
  <si>
    <t>Corporates - General</t>
  </si>
  <si>
    <t>Corporates - Specialised lending</t>
  </si>
  <si>
    <t xml:space="preserve">Corporates - Purchased receivables </t>
  </si>
  <si>
    <t>Corporate – A-IRB</t>
  </si>
  <si>
    <t>EU 6a</t>
  </si>
  <si>
    <t>EU 6b</t>
  </si>
  <si>
    <t>EU 6c</t>
  </si>
  <si>
    <t>Corporates - Purchased Receivables</t>
  </si>
  <si>
    <t>Retail - A-IRB</t>
  </si>
  <si>
    <t>Retail – Qualifying revolving (QRRE)</t>
  </si>
  <si>
    <t xml:space="preserve">of which Retail – SMEs - Secured by immovable property collateral </t>
  </si>
  <si>
    <t>of which Retail – non-SMEs - Secured by immovable property collateral</t>
  </si>
  <si>
    <t>Retail – Secured by residential immovable property</t>
  </si>
  <si>
    <t>EU10a</t>
  </si>
  <si>
    <t xml:space="preserve">Retail – Purchased receivables </t>
  </si>
  <si>
    <t>EU10b</t>
  </si>
  <si>
    <t xml:space="preserve">Retail- Other retail exposures </t>
  </si>
  <si>
    <t>of which Retail – SMEs - Other</t>
  </si>
  <si>
    <t>of which Retail – Non-SMEs- Other</t>
  </si>
  <si>
    <t>Exposures under F-IRB</t>
  </si>
  <si>
    <t>Exposures under A-IRB</t>
  </si>
  <si>
    <t>Total Exposures</t>
  </si>
  <si>
    <t>Template EU CR7-A – IRB approach – Disclosure of the extent of the use of CRM techniques</t>
  </si>
  <si>
    <t>Total exposures</t>
  </si>
  <si>
    <t>Credit risk Mitigation techniques</t>
  </si>
  <si>
    <t>Credit risk Mitigation methods in the calculation of RWEAs</t>
  </si>
  <si>
    <t xml:space="preserve">
Funded credit
Protection (FCP)</t>
  </si>
  <si>
    <t xml:space="preserve"> 
Unfunded credit
Protection (UFCP)</t>
  </si>
  <si>
    <t>Regional governments and local authorities</t>
  </si>
  <si>
    <t>Of which Corporates – SMEs</t>
  </si>
  <si>
    <t>Corporates – General</t>
  </si>
  <si>
    <t>Corporates – Specialised lending</t>
  </si>
  <si>
    <t>Of which Retail –  Immovable property SMEs</t>
  </si>
  <si>
    <t>6.2.1</t>
  </si>
  <si>
    <t>Of which Retail – Immovable property non-SMEs</t>
  </si>
  <si>
    <t>Retail – Qualifying revolving</t>
  </si>
  <si>
    <t>Retail – secured by residential immovable property</t>
  </si>
  <si>
    <t>Retail - Purchased Receivables</t>
  </si>
  <si>
    <t>Retail - Other retail exposures</t>
  </si>
  <si>
    <t>Of which Retail – Other SMEs</t>
  </si>
  <si>
    <t>Of which Retail – Other non-SMEs</t>
  </si>
  <si>
    <t>Of which Corporates – Other</t>
  </si>
  <si>
    <t>Risk weighted exposure amount</t>
  </si>
  <si>
    <t>Risk weighted exposure amount as at the end of the previous reporting period</t>
  </si>
  <si>
    <t>Asset size (+/-)</t>
  </si>
  <si>
    <t>Asset quality (+/-)</t>
  </si>
  <si>
    <t>Model updates (+/-)</t>
  </si>
  <si>
    <t>Methodology and policy (+/-)</t>
  </si>
  <si>
    <t>Acquisitions and disposals (+/-)</t>
  </si>
  <si>
    <t>Foreign exchange movements (+/-)</t>
  </si>
  <si>
    <t>Other (+/-)</t>
  </si>
  <si>
    <t>Risk weighted exposure amount as at the end of the reporting period</t>
  </si>
  <si>
    <t>-</t>
  </si>
  <si>
    <t>Performing forborne</t>
  </si>
  <si>
    <t>Non-performing forborne</t>
  </si>
  <si>
    <t>On performing forborne exposures</t>
  </si>
  <si>
    <t>On non-performing forborne exposures</t>
  </si>
  <si>
    <t>Of which defaulted</t>
  </si>
  <si>
    <t>Of which impaired</t>
  </si>
  <si>
    <t xml:space="preserve">     Central banks</t>
  </si>
  <si>
    <t xml:space="preserve">     General governments</t>
  </si>
  <si>
    <t xml:space="preserve">     Credit institutions</t>
  </si>
  <si>
    <t xml:space="preserve">     Other financial corporations</t>
  </si>
  <si>
    <t xml:space="preserve">     Non-financial corporations</t>
  </si>
  <si>
    <t xml:space="preserve">     Households</t>
  </si>
  <si>
    <t>Loan commitments given</t>
  </si>
  <si>
    <t>Gross carrying amount of forborne exposures</t>
  </si>
  <si>
    <t>Loans and advances that have been forborne more than twice</t>
  </si>
  <si>
    <t>Non-performing forborne loans and advances that failed to meet the non-performing exit criteria</t>
  </si>
  <si>
    <t>Gross carrying amount / Nominal amount</t>
  </si>
  <si>
    <t>Unlikely to pay that are not past-due or past-due &lt; = 90 days</t>
  </si>
  <si>
    <t>Past due &gt; 90 days &lt;= 180 days</t>
  </si>
  <si>
    <t>Past due &gt; 180 days &lt; =1 year</t>
  </si>
  <si>
    <t>Past due &gt; 1 year &lt;= 2 years</t>
  </si>
  <si>
    <t>Past due &gt; 2 year &lt;= 5 years</t>
  </si>
  <si>
    <t>Past due &gt; 5 year &lt;= 7 years</t>
  </si>
  <si>
    <t>Past due &gt; 7 years</t>
  </si>
  <si>
    <t xml:space="preserve">      Of which SMEs</t>
  </si>
  <si>
    <t>Accumulated impairment</t>
  </si>
  <si>
    <t>Accumulated negative changes in fair value due to credit risk on non-performing exposures</t>
  </si>
  <si>
    <t>of which: non-performing</t>
  </si>
  <si>
    <t>of which: subject to impairment</t>
  </si>
  <si>
    <t>of which: defaulted</t>
  </si>
  <si>
    <t>Other countries</t>
  </si>
  <si>
    <t>of which: loans and advances subject to impairment</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</si>
  <si>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</si>
  <si>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</si>
  <si>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</si>
  <si>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</si>
  <si>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</si>
  <si>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</si>
  <si>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</si>
  <si>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</si>
  <si>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</si>
  <si>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</si>
  <si>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Real estate activities</t>
  </si>
  <si>
    <t>Financial and insurance actvities</t>
  </si>
  <si>
    <t>Professional, scientific and technical activities</t>
  </si>
  <si>
    <t>Administrative and support service activities</t>
  </si>
  <si>
    <t>Public administration and defense, compulsory social security</t>
  </si>
  <si>
    <t>Education</t>
  </si>
  <si>
    <t>Human health services and social work activities</t>
  </si>
  <si>
    <t>Arts, entertainment and recreation</t>
  </si>
  <si>
    <t>Other services</t>
  </si>
  <si>
    <t xml:space="preserve">  Loans and advances</t>
  </si>
  <si>
    <t xml:space="preserve">  Performing</t>
  </si>
  <si>
    <t xml:space="preserve">  Non Performing</t>
  </si>
  <si>
    <t>Unlikely to pay that are not past due or past due &lt;= 90 days</t>
  </si>
  <si>
    <t xml:space="preserve">  Past due &gt; 90 days</t>
  </si>
  <si>
    <t>of which Past due &gt; 90 days &lt;= 180 days</t>
  </si>
  <si>
    <t>of which Past due &gt; 180 days &lt;= 1 year</t>
  </si>
  <si>
    <t>of which Past due &gt; 1 years &lt;=2 years</t>
  </si>
  <si>
    <t>of which Past due &gt; 2 years &lt;=5 years</t>
  </si>
  <si>
    <t>of which Past due &gt; 5 years &lt;=7 years</t>
  </si>
  <si>
    <t>of which Past due &gt; 7 years</t>
  </si>
  <si>
    <t xml:space="preserve">     Of which: secured</t>
  </si>
  <si>
    <t xml:space="preserve">          Of which: secured with Immovable property</t>
  </si>
  <si>
    <t>Accumulated impairment for secured assets</t>
  </si>
  <si>
    <t>Collateral</t>
  </si>
  <si>
    <t>Of which value capped at the value of exposure</t>
  </si>
  <si>
    <t>Of which: Immovable property</t>
  </si>
  <si>
    <t>Of which value above the cap</t>
  </si>
  <si>
    <t>Financial guarantees received</t>
  </si>
  <si>
    <t>Accumulated partial write-off</t>
  </si>
  <si>
    <t>Collateral obtained by taking possession</t>
  </si>
  <si>
    <t>Value at initial recognition</t>
  </si>
  <si>
    <t>Accumulated negative changes</t>
  </si>
  <si>
    <t>Property Plant and Equipment (PP&amp;E)</t>
  </si>
  <si>
    <t>Other than PP&amp;E</t>
  </si>
  <si>
    <t xml:space="preserve">     Residential immovable property</t>
  </si>
  <si>
    <t xml:space="preserve">     Commercial Immovable property</t>
  </si>
  <si>
    <t xml:space="preserve">     Movable property (auto, shipping, etc.)</t>
  </si>
  <si>
    <t xml:space="preserve">     Equity and debt instruments</t>
  </si>
  <si>
    <t xml:space="preserve">     Other collateral</t>
  </si>
  <si>
    <t>Debt balance reduction</t>
  </si>
  <si>
    <t>Total collateral obtained by taking possession</t>
  </si>
  <si>
    <t>Foreclosed &lt;=2 years</t>
  </si>
  <si>
    <t>Foreclosed &gt;2 years &lt;=5 years</t>
  </si>
  <si>
    <t>Foreclosed &gt;5 years</t>
  </si>
  <si>
    <t>Of which: Non-current assets held-for-sale</t>
  </si>
  <si>
    <t>Collateral obtained by taking possession classified as PP&amp;E</t>
  </si>
  <si>
    <t xml:space="preserve">     Commercial Immovable Property</t>
  </si>
  <si>
    <t xml:space="preserve">According to Art. 446 CRR: </t>
  </si>
  <si>
    <t>Institutions shall disclose the approaches for the assessment of own funds requirements for operational risk that the institution qualifies for</t>
  </si>
  <si>
    <t>a description of the methodology set out in Article 312(2), if used by the institution, including a discussion of relevant internal and external factors considered in the institution's measurement approach</t>
  </si>
  <si>
    <t>and in the case of partial use, the scope and coverage of the different methodologies used.</t>
  </si>
  <si>
    <t xml:space="preserve"> Template EU OR2 - Business Indicator, components and subcomponents</t>
  </si>
  <si>
    <t>BI and its subcomponents</t>
  </si>
  <si>
    <t>Average value</t>
  </si>
  <si>
    <t>Interest, lease and dividend component (ILDC)</t>
  </si>
  <si>
    <t>EU 1</t>
  </si>
  <si>
    <t xml:space="preserve">ILDC related to the individual institution/consolidated Group (excluding entities considered by Article 314(3) </t>
  </si>
  <si>
    <t>1a</t>
  </si>
  <si>
    <t>Interest and lease income</t>
  </si>
  <si>
    <t>1b</t>
  </si>
  <si>
    <t>Interest and lease expense</t>
  </si>
  <si>
    <t>1c</t>
  </si>
  <si>
    <t>Total assets/Asset component</t>
  </si>
  <si>
    <t>1d</t>
  </si>
  <si>
    <t>Dividend income/dividend component</t>
  </si>
  <si>
    <t>Services component (SC)</t>
  </si>
  <si>
    <t>Fee and commission income</t>
  </si>
  <si>
    <t>Fee and commission expense</t>
  </si>
  <si>
    <t>Other operating income</t>
  </si>
  <si>
    <t>2d</t>
  </si>
  <si>
    <t>Other operating expense</t>
  </si>
  <si>
    <t>Financial component (FC)</t>
  </si>
  <si>
    <t>3a</t>
  </si>
  <si>
    <t>Net profit or loss applicable to trading book (TB)</t>
  </si>
  <si>
    <t>3b</t>
  </si>
  <si>
    <t>Net profit or loss applicable to banking book (BB)</t>
  </si>
  <si>
    <t>EU 3c</t>
  </si>
  <si>
    <t>Approach followed  to determine the TB/BB boundary (PBA or accounting approach)</t>
  </si>
  <si>
    <t>Business Indicator (BI)</t>
  </si>
  <si>
    <t>Business indicator component (BIC)</t>
  </si>
  <si>
    <t>Disclosure on the BI:</t>
  </si>
  <si>
    <t xml:space="preserve">a </t>
  </si>
  <si>
    <t>BI gross of excluded divested activities</t>
  </si>
  <si>
    <t>Reduction in BI due to excluded divested activities</t>
  </si>
  <si>
    <t>Impact in BI of mergers/acquisitions</t>
  </si>
  <si>
    <t xml:space="preserve"> Template EU OR3 - Operational risk own funds requirements and risk exposure amounts</t>
  </si>
  <si>
    <t xml:space="preserve">Business Indicator Component (BIC) </t>
  </si>
  <si>
    <t>Alternative Standardised Approach (ASA) Own Funds Requirements (OROF) under Article 314(4)</t>
  </si>
  <si>
    <t>Minimum Required Operational Risk Own Funds Requirements (OROF)</t>
  </si>
  <si>
    <t>Operational Risk Exposure Amounts (REA)</t>
  </si>
  <si>
    <t>Template EU MR1 - Market risk under the standardised approach</t>
  </si>
  <si>
    <t>RWEAs</t>
  </si>
  <si>
    <t>Outright products</t>
  </si>
  <si>
    <t>Interest rate risk (general and specific)</t>
  </si>
  <si>
    <t>Equity risk (general and specific)</t>
  </si>
  <si>
    <t>Foreign exchange risk</t>
  </si>
  <si>
    <t xml:space="preserve">Commodity risk </t>
  </si>
  <si>
    <t>Options</t>
  </si>
  <si>
    <t>Simplified approach</t>
  </si>
  <si>
    <t>Delta-plus approach</t>
  </si>
  <si>
    <t>Scenario approach</t>
  </si>
  <si>
    <t>Foreign exchange</t>
  </si>
  <si>
    <t>Own Funds Requirements</t>
  </si>
  <si>
    <t>EU b</t>
  </si>
  <si>
    <t>Notional of CVA hedges</t>
  </si>
  <si>
    <t>EU 4</t>
  </si>
  <si>
    <t xml:space="preserve">Single-name CDS </t>
  </si>
  <si>
    <t>EU 5</t>
  </si>
  <si>
    <t>Index CDS</t>
  </si>
  <si>
    <t>EU 6</t>
  </si>
  <si>
    <t>Template EU PV1: Prudent valuation adjustments (PVA)</t>
  </si>
  <si>
    <t>EU e1</t>
  </si>
  <si>
    <t>EU e2</t>
  </si>
  <si>
    <t>Risk category</t>
  </si>
  <si>
    <t>Category level AVA - Valuation uncertainty</t>
  </si>
  <si>
    <t>Total category level post-diversification</t>
  </si>
  <si>
    <t>Category level AVA</t>
  </si>
  <si>
    <t>Interest Rates</t>
  </si>
  <si>
    <t>Credit</t>
  </si>
  <si>
    <t>Commodities</t>
  </si>
  <si>
    <t>Unearned credit spreads AVA</t>
  </si>
  <si>
    <t>Investment and funding costs AVA</t>
  </si>
  <si>
    <t>Market price uncertainty</t>
  </si>
  <si>
    <t>Close-out cost</t>
  </si>
  <si>
    <t>Concentrated positions</t>
  </si>
  <si>
    <t>Early termination</t>
  </si>
  <si>
    <t>Model risk</t>
  </si>
  <si>
    <t>Future administrative costs</t>
  </si>
  <si>
    <t>Total Additional Valuation Adjustments (AVAs)</t>
  </si>
  <si>
    <t>Template EU LR1 - LRSum: Summary reconciliation of accounting assets and leverage ratio exposures</t>
  </si>
  <si>
    <t>Applicable amount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</si>
  <si>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</si>
  <si>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</si>
  <si>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</si>
  <si>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</si>
  <si>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</si>
  <si>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</si>
  <si>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</si>
  <si>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Adjustments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</si>
  <si>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</si>
  <si>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</si>
  <si>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</si>
  <si>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EU-11a</t>
  </si>
  <si>
    <t>EU-11b</t>
  </si>
  <si>
    <t>(Adjustment for exposures excluded from the total exposure measure in accordance with point (j) of Article 429a(1) CRR)</t>
  </si>
  <si>
    <t>Other adjustments</t>
  </si>
  <si>
    <t>Template EU LR2 - LRCom: 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</si>
  <si>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</si>
  <si>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</si>
  <si>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</si>
  <si>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</si>
  <si>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</si>
  <si>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(General credit risk adjustments to on-balance sheet items)</t>
  </si>
  <si>
    <t>(Asset amounts deducted in determining Tier 1 capital)</t>
  </si>
  <si>
    <t xml:space="preserve">Total on-balance sheet exposures (excluding derivatives and SFTs) </t>
  </si>
  <si>
    <t>Derivative exposures</t>
  </si>
  <si>
    <t>Replacement cost associated with SA-CCR derivatives transactions (ie net of eligible cash variation margin)</t>
  </si>
  <si>
    <t>EU-8a</t>
  </si>
  <si>
    <t>Derogation for derivatives: replacement costs contribution under the simplified standardised approach</t>
  </si>
  <si>
    <t xml:space="preserve">Add-on amounts for potential future exposure associated with  SA-CCR derivatives transactions </t>
  </si>
  <si>
    <t>EU-9a</t>
  </si>
  <si>
    <t>Derogation for derivatives: Potential future exposure contribution under the simplified standardised approach</t>
  </si>
  <si>
    <t>EU-9b</t>
  </si>
  <si>
    <t>Exposure determined under Original Exposure Method</t>
  </si>
  <si>
    <t>(Exempted CCP leg of client-cleared trade exposures) (SA-CCR)</t>
  </si>
  <si>
    <t>EU-10a</t>
  </si>
  <si>
    <t>(Exempted CCP leg of client-cleared trade exposures) (simplified standardised approach)</t>
  </si>
  <si>
    <t>EU-10b</t>
  </si>
  <si>
    <t>(Exempted CCP leg of client-cleared trade exposures) (original Exposure Method)</t>
  </si>
  <si>
    <t>Adjusted effective notional amount of written credit derivatives</t>
  </si>
  <si>
    <t>(Adjusted effective notional offsets and add-on deductions for written credit derivatives)</t>
  </si>
  <si>
    <t xml:space="preserve">Total derivatives exposures </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</si>
  <si>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</si>
  <si>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</si>
  <si>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</si>
  <si>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</si>
  <si>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EU-16a</t>
  </si>
  <si>
    <t xml:space="preserve">Derogation for SFTs: Counterparty credit risk exposure in accordance with Articles 429e(5) and 222 CRR </t>
  </si>
  <si>
    <t>Agent transaction exposures</t>
  </si>
  <si>
    <t>EU-17a</t>
  </si>
  <si>
    <t>(Exempted CCP leg of client-cleared SFT exposure)</t>
  </si>
  <si>
    <t>Total securities financing transaction exposures</t>
  </si>
  <si>
    <t xml:space="preserve">Other off-balance sheet exposures </t>
  </si>
  <si>
    <t>Off-balance sheet exposures at gross notional amount</t>
  </si>
  <si>
    <t>(Adjustments for conversion to credit equivalent amounts)</t>
  </si>
  <si>
    <t>(General provisions deducted in determining Tier 1 capital and specific provisions associated with off-balance sheet exposures)</t>
  </si>
  <si>
    <r>
      <t xml:space="preserve">Excluded exposures </t>
    </r>
    <r>
      <rPr>
        <b/>
        <strike/>
        <sz val="11"/>
        <color rgb="FFFF0000"/>
        <rFont val="Calibri"/>
        <family val="2"/>
        <scheme val="minor"/>
      </rPr>
      <t/>
    </r>
  </si>
  <si>
    <t>EU-22a</t>
  </si>
  <si>
    <t>EU-22b</t>
  </si>
  <si>
    <t>(Exposures exempted in accordance with point (j) of Article 429a (1) CRR (on and off balance sheet))</t>
  </si>
  <si>
    <t>EU-22c</t>
  </si>
  <si>
    <t>(Excluded exposures of public development banks (or units) - Public sector investments)</t>
  </si>
  <si>
    <t>EU-22d</t>
  </si>
  <si>
    <t>EU-22e</t>
  </si>
  <si>
    <t>( Excluded passing-through promotional loan exposures by non-public development banks (or units))</t>
  </si>
  <si>
    <t>EU-22f</t>
  </si>
  <si>
    <t>(Excluded guaranteed parts of exposures arising from export credits )</t>
  </si>
  <si>
    <t>EU-22g</t>
  </si>
  <si>
    <t>(Excluded excess collateral deposited at triparty agents )</t>
  </si>
  <si>
    <t>EU-22h</t>
  </si>
  <si>
    <t>(Excluded CSD related services of CSD/institutions in accordance with point (o) of Article 429a(1) CRR)</t>
  </si>
  <si>
    <t>EU-22i</t>
  </si>
  <si>
    <t>(Excluded CSD related services of designated institutions in accordance with point (p) of Article 429a(1) CRR)</t>
  </si>
  <si>
    <t>EU-22j</t>
  </si>
  <si>
    <t>(Reduction of the exposure value of pre-financing or intermediate loans )</t>
  </si>
  <si>
    <t>EU-22k</t>
  </si>
  <si>
    <t>(Excluded exposures to shareholders according to Article 429a (1), point (da) CRR)</t>
  </si>
  <si>
    <t>EU-22l</t>
  </si>
  <si>
    <t>(Exposures deducted in accordance with point (q) of Article 429a(1) CRR)</t>
  </si>
  <si>
    <t>EU-22m</t>
  </si>
  <si>
    <t>(Total exempted exposures)</t>
  </si>
  <si>
    <t>Capital and total exposure measure</t>
  </si>
  <si>
    <t>Tier 1 capital</t>
  </si>
  <si>
    <t>EU-25</t>
  </si>
  <si>
    <t>Leverage ratio (excluding the impact of the exemption of public sector investments and promotional loans) (%)</t>
  </si>
  <si>
    <t>25a</t>
  </si>
  <si>
    <t>Leverage ratio (excluding the impact of any applicable temporary exemption of
central bank reserves)</t>
  </si>
  <si>
    <t>Regulatory minimum leverage ratio requirement (%)</t>
  </si>
  <si>
    <t>EU-26a</t>
  </si>
  <si>
    <t>EU-26b</t>
  </si>
  <si>
    <t>EU-27a</t>
  </si>
  <si>
    <t>Choice on transitional arrangements and relevant exposures</t>
  </si>
  <si>
    <t>EU-27b</t>
  </si>
  <si>
    <t>Choice on transitional arrangements for the definition of the capital measure</t>
  </si>
  <si>
    <t>Disclosure of mean values</t>
  </si>
  <si>
    <t>Mean value of gross SFT assets, after adjustment for sale accounting transactions and netted of amounts of associated cash payables and cash receivables</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</si>
  <si>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</si>
  <si>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</si>
  <si>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30a</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</si>
  <si>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</si>
  <si>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</si>
  <si>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31a</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</si>
  <si>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</si>
  <si>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Template EU LR3 - LRSpl: Split-up of on balance sheet exposures (excluding derivatives, SFTs and exempted exposures)</t>
  </si>
  <si>
    <t>EU-1</t>
  </si>
  <si>
    <t>Total on-balance sheet exposures (excluding derivatives, SFTs, and exempted exposures), of which:</t>
  </si>
  <si>
    <t>EU-2</t>
  </si>
  <si>
    <t>Trading book exposures</t>
  </si>
  <si>
    <t>EU-3</t>
  </si>
  <si>
    <t>Banking book exposures, of which:</t>
  </si>
  <si>
    <t>EU-4</t>
  </si>
  <si>
    <t>Exposures treated as sovereigns</t>
  </si>
  <si>
    <t>EU-6</t>
  </si>
  <si>
    <t>EU-7</t>
  </si>
  <si>
    <t>EU-8</t>
  </si>
  <si>
    <t>Secured by mortgages of immovable properties</t>
  </si>
  <si>
    <t>EU-9</t>
  </si>
  <si>
    <t>EU-10</t>
  </si>
  <si>
    <t>EU-11</t>
  </si>
  <si>
    <t>EU-12</t>
  </si>
  <si>
    <t>Other exposures (eg equity, securitisations, and other non-credit obligation assets)</t>
  </si>
  <si>
    <t>1</t>
  </si>
  <si>
    <t>Template EU LIQ1 - Quantitative information of LCR</t>
  </si>
  <si>
    <t>Quarter ending on (DD Month YYY)</t>
  </si>
  <si>
    <t>Number of data points used in the calculation of averages</t>
  </si>
  <si>
    <t>HIGH-QUALITY LIQUID ASSETS</t>
  </si>
  <si>
    <t>Total high-quality liquid assets (HQLA), after application of haircuts in line with Article 9 of regulation (EU) 2015/61</t>
  </si>
  <si>
    <t>CASH -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</si>
  <si>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</si>
  <si>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</si>
  <si>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</si>
  <si>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</si>
  <si>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</si>
  <si>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</si>
  <si>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</si>
  <si>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</si>
  <si>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</si>
  <si>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</si>
  <si>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</si>
  <si>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</si>
  <si>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</si>
  <si>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</si>
  <si>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</si>
  <si>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</si>
  <si>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</si>
  <si>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</si>
  <si>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</si>
  <si>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</si>
  <si>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</si>
  <si>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</si>
  <si>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</si>
  <si>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</si>
  <si>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Fully exempt inflows</t>
  </si>
  <si>
    <t>Inflows subject to 90% cap</t>
  </si>
  <si>
    <t>Inflows subject to 75% cap</t>
  </si>
  <si>
    <t xml:space="preserve">TOTAL ADJUSTED VALUE </t>
  </si>
  <si>
    <t>LIQUIDITY BUFFER</t>
  </si>
  <si>
    <t>TOTAL NET CASH OUTFLOWS</t>
  </si>
  <si>
    <t>LIQUIDITY COVERAGE RATIO</t>
  </si>
  <si>
    <t xml:space="preserve">Template EU LIQ2: Net Stable Funding Ratio </t>
  </si>
  <si>
    <t>In accordance with Article 451a(3) CRR</t>
  </si>
  <si>
    <t>C 81.00</t>
  </si>
  <si>
    <t>(in currency amount)</t>
  </si>
  <si>
    <t>Unweighted value by residual maturity</t>
  </si>
  <si>
    <t>Weighted value</t>
  </si>
  <si>
    <t>Ref BCBS NSFR</t>
  </si>
  <si>
    <t>Ref CRR2</t>
  </si>
  <si>
    <t>No maturity[1]</t>
  </si>
  <si>
    <t>&lt; 6 months</t>
  </si>
  <si>
    <t>6 months to &lt; 1yr</t>
  </si>
  <si>
    <t>≥ 1yr</t>
  </si>
  <si>
    <t>451a 3b</t>
  </si>
  <si>
    <t>Available stable funding (ASF) Items</t>
  </si>
  <si>
    <t>See instructions</t>
  </si>
  <si>
    <t>Capital items and instruments</t>
  </si>
  <si>
    <t>21a,24d, 25a</t>
  </si>
  <si>
    <t>Own funds</t>
  </si>
  <si>
    <t>21b,24d,25a</t>
  </si>
  <si>
    <t>Other capital instruments</t>
  </si>
  <si>
    <t>Retail deposits</t>
  </si>
  <si>
    <t>21c,22</t>
  </si>
  <si>
    <t>21c,23</t>
  </si>
  <si>
    <t>Wholesale funding:</t>
  </si>
  <si>
    <t>21c,24b,25a</t>
  </si>
  <si>
    <t>Operational deposits</t>
  </si>
  <si>
    <t>21c,24acd,25a</t>
  </si>
  <si>
    <t>Other wholesale funding</t>
  </si>
  <si>
    <t>Interdependent liabilities</t>
  </si>
  <si>
    <t xml:space="preserve">Other liabilities: </t>
  </si>
  <si>
    <t>19,20,25c</t>
  </si>
  <si>
    <t xml:space="preserve">NSFR derivative liabilities </t>
  </si>
  <si>
    <t>25abd</t>
  </si>
  <si>
    <t>All other liabilities and capital instruments not included in the above categories</t>
  </si>
  <si>
    <t>Total available stable funding (ASF)</t>
  </si>
  <si>
    <t>RSF</t>
  </si>
  <si>
    <t>C 80.00</t>
  </si>
  <si>
    <t>451a 3c</t>
  </si>
  <si>
    <t>Required stable funding (RSF) Items</t>
  </si>
  <si>
    <t>36ab,37,39a,40ab,42a,43a</t>
  </si>
  <si>
    <t>Total high-quality liquid assets (HQLA)</t>
  </si>
  <si>
    <t>EU-15a</t>
  </si>
  <si>
    <t>Assets encumbered for a residual maturity of one year or more in a cover pool</t>
  </si>
  <si>
    <t>40d</t>
  </si>
  <si>
    <t>Deposits held at other financial institutions for operational purposes</t>
  </si>
  <si>
    <t>Performing loans and securities:</t>
  </si>
  <si>
    <t>38,40c,43c</t>
  </si>
  <si>
    <t>Performing securities financing transactions with financial customerscollateralised by Level 1 HQLA subject to 0% haircut</t>
  </si>
  <si>
    <t>39b,40c,43c</t>
  </si>
  <si>
    <t>Performing securities financing transactions with financial customer collateralised by other assets and loans and advances to financial institutions</t>
  </si>
  <si>
    <t>36c,40e,41b,42b,43a</t>
  </si>
  <si>
    <t>Performing loans to non- financial corporate clients, loans to retail and small business customers, and loans to sovereigns, and PSEs, of which:</t>
  </si>
  <si>
    <t>36c,40e,41b,43a</t>
  </si>
  <si>
    <t>With a risk weight of less than or equal to 35% under the Basel II Standardised Approach for credit risk</t>
  </si>
  <si>
    <t>40e,41a,42b,43a</t>
  </si>
  <si>
    <t xml:space="preserve">Performing residential mortgages, of which: </t>
  </si>
  <si>
    <t>40e,41a,43a</t>
  </si>
  <si>
    <t>40e,42c,43a</t>
  </si>
  <si>
    <t>Other loans and securities that are not in default and do not qualify as HQLA, including exchange-traded equities and trade finance on-balance sheet products</t>
  </si>
  <si>
    <t>Interdependent assets</t>
  </si>
  <si>
    <t xml:space="preserve">Other assets: </t>
  </si>
  <si>
    <t>42d</t>
  </si>
  <si>
    <t>Physical traded commodities</t>
  </si>
  <si>
    <t>42a </t>
  </si>
  <si>
    <t>Assets posted as initial margin for derivative contracts and contributions to default funds of CCPs</t>
  </si>
  <si>
    <t>34,35,43b</t>
  </si>
  <si>
    <t>19,43d</t>
  </si>
  <si>
    <t xml:space="preserve">NSFR derivative liabilities before deduction of variation margin posted </t>
  </si>
  <si>
    <t>36d,43c</t>
  </si>
  <si>
    <t>All other assets not included in the above categories</t>
  </si>
  <si>
    <t>46,47</t>
  </si>
  <si>
    <t>Off-balance sheet items</t>
  </si>
  <si>
    <t>Total RSF</t>
  </si>
  <si>
    <t>Art451a(3a), Art428b</t>
  </si>
  <si>
    <t>Net Stable Funding Ratio (%)</t>
  </si>
  <si>
    <t>Template EU AE1 - Encumbered and unencumbered assets</t>
  </si>
  <si>
    <t>Carrying amount of encumbered assets</t>
  </si>
  <si>
    <t>Fair value of encumbered assets</t>
  </si>
  <si>
    <t>Carrying amount of unencumbered assets</t>
  </si>
  <si>
    <t>Fair value of unencumbered assets</t>
  </si>
  <si>
    <t>of which notionally eligible EHQLA and HQLA</t>
  </si>
  <si>
    <t>of which EHQLA and HQLA</t>
  </si>
  <si>
    <t>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</si>
  <si>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</si>
  <si>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</si>
  <si>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</si>
  <si>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</si>
  <si>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</si>
  <si>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</si>
  <si>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</si>
  <si>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</si>
  <si>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Template EU AE2 - Collateral received and own debt securities issued</t>
  </si>
  <si>
    <t>Fair value of encumbered collateral received or own debt securities issued</t>
  </si>
  <si>
    <t>Unencumbered</t>
  </si>
  <si>
    <t>Fair value of collateral received or own debt securities issued available for encumbrance</t>
  </si>
  <si>
    <t>Loans on demand</t>
  </si>
  <si>
    <t>Loans and advances other than loans on demand</t>
  </si>
  <si>
    <t>Other collateral received</t>
  </si>
  <si>
    <t xml:space="preserve">Own debt securities issued other than own covered bonds or securitisations </t>
  </si>
  <si>
    <t xml:space="preserve"> Own covered bonds and securitisation issued and not yet pledged</t>
  </si>
  <si>
    <t xml:space="preserve">TOTAL COLLATERAL RECEIVED AND OWN DEBT SECURITIES ISSUED </t>
  </si>
  <si>
    <t>Template EU AE3 - Sources of encumbrance</t>
  </si>
  <si>
    <t>Matching liabilities, contingent liabilities or securities lent</t>
  </si>
  <si>
    <t>Assets, collateral received and own
debt securities issued other than covered bonds and securitisations encumbered</t>
  </si>
  <si>
    <t>debt securities issued other than covered bonds and ABSs encumbered</t>
  </si>
  <si>
    <t>Carrying amount of selected financial liabilities</t>
  </si>
  <si>
    <t xml:space="preserve"> Template EU IRRBB1 - Interest rate risks of non-trading book activities</t>
  </si>
  <si>
    <t>Supervisory shock scenarios</t>
  </si>
  <si>
    <t>Changes of the economic value of equity</t>
  </si>
  <si>
    <t>Changes of the net interest income</t>
  </si>
  <si>
    <t>Current period</t>
  </si>
  <si>
    <t>Last period</t>
  </si>
  <si>
    <t>requirement</t>
  </si>
  <si>
    <t>Parallel up</t>
  </si>
  <si>
    <t xml:space="preserve">Parallel down </t>
  </si>
  <si>
    <t xml:space="preserve">Steepener </t>
  </si>
  <si>
    <t>Flattener</t>
  </si>
  <si>
    <t>Short rates up</t>
  </si>
  <si>
    <t>Short rates down</t>
  </si>
  <si>
    <t>EU CMS1</t>
  </si>
  <si>
    <t>EU CMS2</t>
  </si>
  <si>
    <t>EU OR2</t>
  </si>
  <si>
    <t>EU OR3</t>
  </si>
  <si>
    <t>EU CVA2</t>
  </si>
  <si>
    <t>EU IRRBB1</t>
  </si>
  <si>
    <t>2025.09.30</t>
  </si>
  <si>
    <t>2025.03.31</t>
  </si>
  <si>
    <t>2024.12.31</t>
  </si>
  <si>
    <t>N/A</t>
  </si>
  <si>
    <t>Template EU CR1: Performing and non-performing exposures and related provisions</t>
  </si>
  <si>
    <t>CREDIT RISK AND DILUTION RISK (Article 442)</t>
  </si>
  <si>
    <r>
      <rPr>
        <b/>
        <sz val="11"/>
        <rFont val="UniCredit"/>
        <charset val="238"/>
      </rPr>
      <t>Purpose:</t>
    </r>
    <r>
      <rPr>
        <sz val="11"/>
        <rFont val="UniCredit"/>
        <charset val="238"/>
      </rPr>
      <t xml:space="preserve"> Performing and non-performing exposures and related provisions</t>
    </r>
  </si>
  <si>
    <t>Collateral and financial guarantees received</t>
  </si>
  <si>
    <t>Performing exposures – accumulated impairment and provisions</t>
  </si>
  <si>
    <t xml:space="preserve">Non-performing exposures – accumulated impairment, accumulated negative changes in fair value due to credit risk and provisions </t>
  </si>
  <si>
    <t>Of which stage 1</t>
  </si>
  <si>
    <t>Of which stage 2</t>
  </si>
  <si>
    <t>Of which stage 3</t>
  </si>
  <si>
    <t xml:space="preserve">          Of which SMEs</t>
  </si>
  <si>
    <t>  </t>
  </si>
  <si>
    <t>EU CQ1: Credit quality of forborne exposures</t>
  </si>
  <si>
    <t>Gross carrying amount/nominal amount of exposures with forbearance measures</t>
  </si>
  <si>
    <t>Collateral received and financial guarantees received on forborne exposures</t>
  </si>
  <si>
    <t>Of which collateral and financial guarantees received on non-performing exposures with forbearance measures</t>
  </si>
  <si>
    <t>EU CQ2: Quality of forbearance</t>
  </si>
  <si>
    <t>EU CQ3: Credit quality of performing and non-performing exposures by past due days</t>
  </si>
  <si>
    <t>Not past due or Past due &lt; = 30 days</t>
  </si>
  <si>
    <t>Past due &gt; 30 days &lt; = 90 days</t>
  </si>
  <si>
    <r>
      <rPr>
        <b/>
        <sz val="11"/>
        <rFont val="UniCredit"/>
        <charset val="238"/>
      </rPr>
      <t>Purpose:</t>
    </r>
    <r>
      <rPr>
        <sz val="11"/>
        <rFont val="UniCredit"/>
        <charset val="238"/>
      </rPr>
      <t xml:space="preserve"> Institution shall disclose quality of non-performing exposures by geography where non-domestic original exposures in all non-domestic countries in all exposure classes are equal to or higher than 10% of the total (domestic and non-domestic) original exposures</t>
    </r>
  </si>
  <si>
    <t>f </t>
  </si>
  <si>
    <t>Gross carrying/nominal amount</t>
  </si>
  <si>
    <t>Provisions on off-balance-sheet commitments and financial guarantees given</t>
  </si>
  <si>
    <t>HUNGARY</t>
  </si>
  <si>
    <t>GERMANY</t>
  </si>
  <si>
    <t>230</t>
  </si>
  <si>
    <t>EU CQ5: Credit quality of loans and advances to non-financial corporations by industry</t>
  </si>
  <si>
    <r>
      <rPr>
        <b/>
        <sz val="11"/>
        <rFont val="UniCredit"/>
        <charset val="238"/>
      </rPr>
      <t>Purpose:</t>
    </r>
    <r>
      <rPr>
        <sz val="11"/>
        <rFont val="UniCredit"/>
        <charset val="238"/>
      </rPr>
      <t xml:space="preserve"> Credit quality of loans and advances to non-financial corporations by industry</t>
    </r>
  </si>
  <si>
    <t xml:space="preserve">EU CQ6: Collateral valuation - loans and advances </t>
  </si>
  <si>
    <t>of which past due &gt; 30 days &lt;= 90 days</t>
  </si>
  <si>
    <t xml:space="preserve">               Of which: instruments with LTV higher than 60% and lower or equal to 80%</t>
  </si>
  <si>
    <t xml:space="preserve">               Of which: instruments with LTV higher than 80% and lower or equal to 100%</t>
  </si>
  <si>
    <t xml:space="preserve">               Of which: instruments with LTV higher than 100%</t>
  </si>
  <si>
    <t>EU CQ8: Collateral obtained by taking possession and execution processes – vintage breakdown</t>
  </si>
  <si>
    <t xml:space="preserve">Collateral obtained by taking possession other than classified as PP&amp;E </t>
  </si>
  <si>
    <t>(Adjustment for exposures excluded from the total exposure measure in accordance with point (c ) of Article 429a(1) CRR)</t>
  </si>
  <si>
    <t>Scope of consolidation: consolidated</t>
  </si>
  <si>
    <t>Total unweighted value (average)</t>
  </si>
  <si>
    <t>Total weighted value (average)</t>
  </si>
  <si>
    <t>0030</t>
  </si>
  <si>
    <t>0010</t>
  </si>
  <si>
    <t>0020</t>
  </si>
  <si>
    <t>0060</t>
  </si>
  <si>
    <t>0070</t>
  </si>
  <si>
    <t>0090</t>
  </si>
  <si>
    <t>0110</t>
  </si>
  <si>
    <t>0330</t>
  </si>
  <si>
    <t>0390</t>
  </si>
  <si>
    <t>0130</t>
  </si>
  <si>
    <t>0630</t>
  </si>
  <si>
    <t>0650</t>
  </si>
  <si>
    <t>0760</t>
  </si>
  <si>
    <t>0850</t>
  </si>
  <si>
    <t>0940</t>
  </si>
  <si>
    <t>0930</t>
  </si>
  <si>
    <t>1040</t>
  </si>
  <si>
    <r>
      <t>NSFR derivative assets</t>
    </r>
    <r>
      <rPr>
        <sz val="8"/>
        <rFont val="UniCredit"/>
        <charset val="238"/>
      </rPr>
      <t> </t>
    </r>
  </si>
  <si>
    <t>BELGIUM</t>
  </si>
  <si>
    <t>Analysis of CCR exposure by approach</t>
  </si>
  <si>
    <t>Composition of collateral for CCR exposures</t>
  </si>
  <si>
    <t>Credit quality of forborne exposures</t>
  </si>
  <si>
    <t>Quality of forbearance</t>
  </si>
  <si>
    <t>Credit quality of performing and non-performing exposures by past due days</t>
  </si>
  <si>
    <t>Quality of non-performing exposures by geography </t>
  </si>
  <si>
    <t xml:space="preserve">Collateral valuation - loans and advances </t>
  </si>
  <si>
    <t xml:space="preserve">Collateral obtained by taking possession and execution processes </t>
  </si>
  <si>
    <t>Collateral obtained by taking possession and execution processes – vintage breakdown</t>
  </si>
  <si>
    <t>Operational risk own funds requirements and risk-weighted exposure amounts</t>
  </si>
  <si>
    <t xml:space="preserve"> Template EU OR1 - Operational risk losses</t>
  </si>
  <si>
    <t>Prudent valuation adjustments (PVA)</t>
  </si>
  <si>
    <t>Split-up of on balance sheet exposures (excluding derivatives, SFTs and exempted exposures)</t>
  </si>
  <si>
    <t>Collateral received and own debt securities issued</t>
  </si>
  <si>
    <t xml:space="preserve">Capital instruments and the related share premium accounts </t>
  </si>
  <si>
    <t>Funds for general banking risk</t>
  </si>
  <si>
    <t xml:space="preserve">Amount of qualifying items referred to in Article 484 (3) and the related share premium accounts subject to phase out from CET1 </t>
  </si>
  <si>
    <t>Minority interests (amount allowed in consolidated CET1)</t>
  </si>
  <si>
    <t>Common Equity Tier 1 (CET1) capital before regulatory adjustments</t>
  </si>
  <si>
    <t>Additional value adjustments (negative amount)</t>
  </si>
  <si>
    <t>Fair value reserves related to gains or losses on cash flow hedges of financial instruments that are not valued at fair value</t>
  </si>
  <si>
    <t xml:space="preserve">Negative amounts resulting from the calculation of expected loss amounts </t>
  </si>
  <si>
    <t>Gains or losses on liabilities valued at fair value resulting from changes in own credit standing</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</si>
  <si>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</si>
  <si>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</si>
  <si>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</si>
  <si>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1250%, where the institution opts for the deduction alternative</t>
  </si>
  <si>
    <t xml:space="preserve">     of which: qualifying holdings outside the financial sector (negative amount)</t>
  </si>
  <si>
    <t xml:space="preserve">     of which: direct, indirect and synthetic holdings by the institution of the CET1 instruments of financial sector entities where the institution has a significant investment in those entities</t>
  </si>
  <si>
    <t>Losses for the current financial year (negative amount)</t>
  </si>
  <si>
    <t>Qualifying AT1 deductions that exceed the AT1 items of the institution (negative amount)</t>
  </si>
  <si>
    <t>Total regulatory adjustments to Common Equity Tier 1 (CET1)</t>
  </si>
  <si>
    <t xml:space="preserve">Common Equity Tier 1 (CET1) capital </t>
  </si>
  <si>
    <t>Amount of qualifying items referred to in Article 484 (4) and the related share premium accounts subject to phase out from AT1</t>
  </si>
  <si>
    <t>Amount of qualifying items referred to in Article 494a(1) subject to phase out from AT1</t>
  </si>
  <si>
    <t>Amount of qualifying items referred to in Article 494b(1) subject to phase out from AT1</t>
  </si>
  <si>
    <t xml:space="preserve">Qualifying Tier 1 capital included in consolidated AT1 capital (including minority interests not included in row 5) issued by subsidiaries and held by third parties </t>
  </si>
  <si>
    <t xml:space="preserve">   Additional Tier 1 (AT1) capital before regulatory adjustments</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</si>
  <si>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</si>
  <si>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</si>
  <si>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</si>
  <si>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</si>
  <si>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</si>
  <si>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Total regulatory adjustments to Additional Tier 1 (AT1) capital</t>
  </si>
  <si>
    <t xml:space="preserve">Additional Tier 1 (AT1) capital </t>
  </si>
  <si>
    <t>Tier 1 capital (T1 = CET1 + AT1)</t>
  </si>
  <si>
    <t>Capital instruments and the related share premium accounts</t>
  </si>
  <si>
    <t>Amount of qualifying  items referred to in Article 484 (5) and the related share premium accounts subject to phase out from T2 as described in Article 486 (4) CRR</t>
  </si>
  <si>
    <t>Amount of qualifying  items referred to in Article 494a (2) subject to phase out from T2</t>
  </si>
  <si>
    <t>Amount of qualifying  items referred to in Article 494b (2) subject to phase out from T2</t>
  </si>
  <si>
    <t xml:space="preserve">Qualifying own funds instruments included in consolidated T2 capital (including minority interests and AT1 instruments not included in rows 5 or 34) issued by subsidiaries and held by third parties </t>
  </si>
  <si>
    <t>Tier 2 (T2) capital before regulatory adjustments</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</si>
  <si>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</si>
  <si>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 xml:space="preserve">Direct and indirect holdings of the T2 instruments and subordinated loans of financial sector entities where the institution does not have a significant investment in those entities (amount above 10% threshold and net of eligible short positions) (negative amount)  </t>
  </si>
  <si>
    <t>Direct and indirect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</si>
  <si>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</si>
  <si>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adjusments to T2 capital</t>
  </si>
  <si>
    <t>Total regulatory adjustments to Tier 2 (T2) capital</t>
  </si>
  <si>
    <t xml:space="preserve">Tier 2 (T2) capital </t>
  </si>
  <si>
    <t>Total capital (TC = T1 + T2)</t>
  </si>
  <si>
    <t>Total capital</t>
  </si>
  <si>
    <t>Institution CET1 overall capital requirements</t>
  </si>
  <si>
    <t xml:space="preserve">of which: capital conservation buffer requirement </t>
  </si>
  <si>
    <t xml:space="preserve">of which: countercyclical capital buffer requirement </t>
  </si>
  <si>
    <t>of which: Global Systemically Important Institution (G-SII) or Other Systemically Important Institution (O-SII) buffer requirement</t>
  </si>
  <si>
    <t>of which: additional own funds requirements to address the risks other than the risk of excessive leverage</t>
  </si>
  <si>
    <t>Common Equity Tier 1 capital (as a percentage of risk exposure amount) available after meeting the minimum capital requirements</t>
  </si>
  <si>
    <t xml:space="preserve">Direct and indirect holdings of own funds and eligible liabilities of financial sector entities where the institution does not have a significant investment in those entities (amount below 10% threshold  and net of eligible short positions)   </t>
  </si>
  <si>
    <t xml:space="preserve">Direct and indirect holdings by the institution of the CET1 instruments of financial sector entities where the institution has a significant investment in those entities (amount below 17.65% thresholds and net of eligible short positions) </t>
  </si>
  <si>
    <t>Credit risk adjustments included in T2 in respect of exposures subject to internal ratings-based approach (prior to the application of the cap)</t>
  </si>
  <si>
    <t>Cap for inclusion of credit risk adjustments in T2 under internal ratings-based approach</t>
  </si>
  <si>
    <t xml:space="preserve">Source based on reference numbers/letters of the balance sheet under the regulatory scope of consolidation </t>
  </si>
  <si>
    <t xml:space="preserve">Common Equity Tier 1 (CET1) capital:  instruments and reserves                                                                                       </t>
  </si>
  <si>
    <t>Additional Tier 1 (AT1) capital: regulatory adjustments</t>
  </si>
  <si>
    <t>Tier 2 (T2) capital: instruments</t>
  </si>
  <si>
    <t>Tier 2 (T2) capital: regulatory adjustments </t>
  </si>
  <si>
    <t>Capital ratios and requirements including buffers </t>
  </si>
  <si>
    <t>Capital instruments subject to phase-out arrangements (only applicable between 1 Jan 2014 and 1 Jan 2022)</t>
  </si>
  <si>
    <t>Of which internal model method (IMM)</t>
  </si>
  <si>
    <t>Of which credit valuation adjustment - CVA</t>
  </si>
  <si>
    <t>Credit valuation adjustments risk - CVA risk</t>
  </si>
  <si>
    <t>Of which the alternative standardised approach (A-SA)</t>
  </si>
  <si>
    <t>Of which the alternative Internal Models Approach (A-IMA)</t>
  </si>
  <si>
    <t>Floor adjustment (before application of transitional cap)</t>
  </si>
  <si>
    <t>Floor adjustment (after application of transitional cap)</t>
  </si>
  <si>
    <t>Template EU OV1 – Overview of total risk exposure amounts</t>
  </si>
  <si>
    <t>Total risk exposure amounts (TREA)</t>
  </si>
  <si>
    <t xml:space="preserve">Common Equity Tier 1 (CET1) capital </t>
  </si>
  <si>
    <t xml:space="preserve">Tier 1 capital </t>
  </si>
  <si>
    <t xml:space="preserve">Total capital </t>
  </si>
  <si>
    <t>Total risk exposure pre-floor</t>
  </si>
  <si>
    <t>Capital ratios (as a percentage of risk-weighted exposure amount)</t>
  </si>
  <si>
    <t>Total capital ratio (%)</t>
  </si>
  <si>
    <t>Total capital ratio considering unfloored TREA (%)</t>
  </si>
  <si>
    <t>Additional own funds requirements to address risks other than the risk of excessive leverage (as a percentage of risk-weighted exposure amount)</t>
  </si>
  <si>
    <t xml:space="preserve">Additional own funds requirements to address risks other than the risk of excessive leverage (%) </t>
  </si>
  <si>
    <t xml:space="preserve">     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</si>
  <si>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</si>
  <si>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</si>
  <si>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</si>
  <si>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</si>
  <si>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</si>
  <si>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Global Systemically Important Institution buffer (%)</t>
  </si>
  <si>
    <t>Other Systemically Important Institution buffer (%)</t>
  </si>
  <si>
    <t>Overall capital requirements (%)</t>
  </si>
  <si>
    <t>CET1 available after meeting the total SREP own funds requirements (%)</t>
  </si>
  <si>
    <t>Additional own funds requirements to address the risk of excessive leverage (as a percentage of total exposure measure)</t>
  </si>
  <si>
    <t>Total SREP leverage ratio requirements (%)</t>
  </si>
  <si>
    <t>Leverage ratio buffer and overall leverage ratio requirement (as a percentage of total exposure measure)</t>
  </si>
  <si>
    <t>Total high-quality liquid assets (HQLA) (Weighted value -average)</t>
  </si>
  <si>
    <t xml:space="preserve">Cash outflows - Total weighted value </t>
  </si>
  <si>
    <t xml:space="preserve">Cash inflows - Total weighted value </t>
  </si>
  <si>
    <t>Total net cash outflows (adjusted value)</t>
  </si>
  <si>
    <t>Total available stable funding</t>
  </si>
  <si>
    <t>Total required stable funding</t>
  </si>
  <si>
    <t xml:space="preserve">RWEAs for modelled approaches that banks have supervisory approval to use </t>
  </si>
  <si>
    <t>Credit valuation adjustment</t>
  </si>
  <si>
    <t xml:space="preserve"> Total actual RWEAs
(a + b)</t>
  </si>
  <si>
    <t>RWEAs calculated using full standardised approach</t>
  </si>
  <si>
    <t>Categorised as Multilateral Development Banks in SA</t>
  </si>
  <si>
    <t>Categorised as International organisations in SA</t>
  </si>
  <si>
    <t>Of which: Corporates - General</t>
  </si>
  <si>
    <t>Of which: Corporates - Specialised lending</t>
  </si>
  <si>
    <t xml:space="preserve">Of which: Retail - Qualifying revolving </t>
  </si>
  <si>
    <t>Of which: Retail - Secured by residential real estate</t>
  </si>
  <si>
    <t xml:space="preserve">RWEAs for modelled approaches that institutions have supervisory approval to use </t>
  </si>
  <si>
    <t xml:space="preserve"> Total actual RWEAs</t>
  </si>
  <si>
    <t>General credit exposures</t>
  </si>
  <si>
    <t>Securitisation exposures  Exposure value for non-trading book</t>
  </si>
  <si>
    <t>Countercyclical buffer rate
(%)</t>
  </si>
  <si>
    <t>Exposure value under the standardised approach</t>
  </si>
  <si>
    <t>Exposure value under the IRB approach</t>
  </si>
  <si>
    <t>Value of trading book exposures for internal models</t>
  </si>
  <si>
    <t xml:space="preserve"> Total</t>
  </si>
  <si>
    <t>Common Equity Tier 1 (CET1) capital: regulatory adjustments </t>
  </si>
  <si>
    <t>Additional Tier 1 (AT1) capital: instruments</t>
  </si>
  <si>
    <r>
      <rPr>
        <strike/>
        <sz val="11"/>
        <rFont val="UniCredit"/>
        <charset val="238"/>
      </rPr>
      <t>(</t>
    </r>
    <r>
      <rPr>
        <sz val="11"/>
        <rFont val="UniCredit"/>
        <charset val="238"/>
      </rPr>
      <t>Adjustment for securities received under securities financing transactions that are recognised as an asset</t>
    </r>
    <r>
      <rPr>
        <strike/>
        <sz val="11"/>
        <rFont val="UniCredit"/>
        <charset val="238"/>
      </rPr>
      <t>)</t>
    </r>
  </si>
  <si>
    <r>
      <t xml:space="preserve">(Exposures excluded from the </t>
    </r>
    <r>
      <rPr>
        <strike/>
        <sz val="11"/>
        <rFont val="UniCredit"/>
        <charset val="238"/>
      </rPr>
      <t>leverage ratio</t>
    </r>
    <r>
      <rPr>
        <sz val="11"/>
        <rFont val="UniCredit"/>
        <charset val="238"/>
      </rPr>
      <t xml:space="preserve"> total exposure measure in accordance with point (c ) of Article 429a(1) CRR)</t>
    </r>
  </si>
  <si>
    <r>
      <rPr>
        <strike/>
        <sz val="11"/>
        <rFont val="UniCredit"/>
        <charset val="238"/>
      </rPr>
      <t xml:space="preserve"> </t>
    </r>
    <r>
      <rPr>
        <sz val="11"/>
        <rFont val="UniCredit"/>
        <charset val="238"/>
      </rPr>
      <t>(Excluded exposures of public development banks (or units) - Promotional loans)</t>
    </r>
  </si>
  <si>
    <r>
      <t xml:space="preserve">Exposures to regional governments, MDB, international organisations and PSE </t>
    </r>
    <r>
      <rPr>
        <b/>
        <sz val="11"/>
        <color rgb="FF000000"/>
        <rFont val="UniCredit"/>
        <charset val="238"/>
      </rPr>
      <t xml:space="preserve">not </t>
    </r>
    <r>
      <rPr>
        <sz val="11"/>
        <color rgb="FF000000"/>
        <rFont val="UniCredit"/>
        <charset val="238"/>
      </rPr>
      <t>treated as sovereigns</t>
    </r>
  </si>
  <si>
    <t>ITALY</t>
  </si>
  <si>
    <t>SERBIA</t>
  </si>
  <si>
    <t>JAPAN</t>
  </si>
  <si>
    <t>SLOVAKIA</t>
  </si>
  <si>
    <t>AUSTRIA</t>
  </si>
  <si>
    <t>ROMANIA</t>
  </si>
  <si>
    <t>NETHERLANDS</t>
  </si>
  <si>
    <t>SWITZERLAND</t>
  </si>
  <si>
    <t>CROATIA</t>
  </si>
  <si>
    <t>FRANCE</t>
  </si>
  <si>
    <t>Carrying values as reported in published financial statements</t>
  </si>
  <si>
    <t>Carrying values under scope of prudential consolidation</t>
  </si>
  <si>
    <t>Carrying values of items</t>
  </si>
  <si>
    <t>Subject to the credit risk framework</t>
  </si>
  <si>
    <t xml:space="preserve">Subject to the CCR framework </t>
  </si>
  <si>
    <t>Subject to the securitisation framework</t>
  </si>
  <si>
    <t>Subject to the market risk framework</t>
  </si>
  <si>
    <t>Not subject to own funds requirements or subject to deduction from own funds</t>
  </si>
  <si>
    <t>Breakdown by asset clases according to the balance sheet in the published financial statements</t>
  </si>
  <si>
    <t>Cash and cash equivalents</t>
  </si>
  <si>
    <t>Securities held for trading purposes</t>
  </si>
  <si>
    <t>Financial instruments for trading purposes</t>
  </si>
  <si>
    <t>Derivative financial assets for hedging purposes</t>
  </si>
  <si>
    <t>Loans to banks</t>
  </si>
  <si>
    <t>Loans to clients</t>
  </si>
  <si>
    <t>Securities held for investment purposes</t>
  </si>
  <si>
    <t>Capital investments</t>
  </si>
  <si>
    <t>Investment properties</t>
  </si>
  <si>
    <t>Tangible fixed assets</t>
  </si>
  <si>
    <t>Intangible assets</t>
  </si>
  <si>
    <t>Current tax asset</t>
  </si>
  <si>
    <t>Deferred tax asset</t>
  </si>
  <si>
    <t>Non-current assets held for sale</t>
  </si>
  <si>
    <t>16</t>
  </si>
  <si>
    <t xml:space="preserve">Total assets </t>
  </si>
  <si>
    <t>Breakdown by liability classes according to the balance sheet in the published financial statements</t>
  </si>
  <si>
    <t>Resources of financial institutions</t>
  </si>
  <si>
    <t>Client resources</t>
  </si>
  <si>
    <t>Bonds issued</t>
  </si>
  <si>
    <t>Financial liabilities held for trading</t>
  </si>
  <si>
    <t>Derivative financial liabilities held for trading</t>
  </si>
  <si>
    <t>Derivative financial liabilities for hedging purposes</t>
  </si>
  <si>
    <t>Other provisions</t>
  </si>
  <si>
    <t>Current tax liabilities</t>
  </si>
  <si>
    <t>Deferred tax liabilities</t>
  </si>
  <si>
    <t>Other liabilities</t>
  </si>
  <si>
    <t>Subordinated liabilities</t>
  </si>
  <si>
    <t xml:space="preserve">Total liabilities </t>
  </si>
  <si>
    <t xml:space="preserve">Template EU LI2 - Main sources of differences between regulatory exposure amounts and carrying values in financial statements </t>
  </si>
  <si>
    <t xml:space="preserve">Items subject to </t>
  </si>
  <si>
    <t>Credit risk framework</t>
  </si>
  <si>
    <t xml:space="preserve">Securitisation framework </t>
  </si>
  <si>
    <t xml:space="preserve">CCR framework </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</si>
  <si>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</si>
  <si>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</si>
  <si>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</si>
  <si>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</si>
  <si>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</si>
  <si>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 xml:space="preserve">Differences in valuations </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</si>
  <si>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</si>
  <si>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</si>
  <si>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</si>
  <si>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</si>
  <si>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</si>
  <si>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t>Other differences</t>
  </si>
  <si>
    <t>Exposure amounts considered for regulatory purposes</t>
  </si>
  <si>
    <t xml:space="preserve">Template EU LI3 - Outline of the differences in the scopes of consolidation (entity by entity) </t>
  </si>
  <si>
    <t>Name of the entity</t>
  </si>
  <si>
    <t>Method of accounting consolidation</t>
  </si>
  <si>
    <t>Method of prudential consolidation</t>
  </si>
  <si>
    <t>Description of the entity</t>
  </si>
  <si>
    <t>Full consolidation</t>
  </si>
  <si>
    <t>Proportional consolidation</t>
  </si>
  <si>
    <t>Equity method</t>
  </si>
  <si>
    <t>Neither consolidated nor deducted</t>
  </si>
  <si>
    <t>Deducted</t>
  </si>
  <si>
    <t>Unicredit Bank Hungary Zrt.</t>
  </si>
  <si>
    <t>X</t>
  </si>
  <si>
    <t>Credit institution</t>
  </si>
  <si>
    <t>UniCredit Jelzálogbank Zrt.</t>
  </si>
  <si>
    <t>UniCredit Leasing Hungary Zrt.</t>
  </si>
  <si>
    <t>Leasing company</t>
  </si>
  <si>
    <t>Európa Ingatlanbefektetési Alap</t>
  </si>
  <si>
    <t>Mutual fund</t>
  </si>
  <si>
    <t>Balance sheet as in published financial statements</t>
  </si>
  <si>
    <t>Under regulatory scope of consolidation</t>
  </si>
  <si>
    <t>Reference</t>
  </si>
  <si>
    <t>As at period end</t>
  </si>
  <si>
    <t>Total assets</t>
  </si>
  <si>
    <t>Total liabilities</t>
  </si>
  <si>
    <t>Shareholders' Equity</t>
  </si>
  <si>
    <t>Share capital</t>
  </si>
  <si>
    <t>Share premium</t>
  </si>
  <si>
    <t>Retained earnings</t>
  </si>
  <si>
    <t>Other reserves</t>
  </si>
  <si>
    <t>Accumulated other comprehensive income</t>
  </si>
  <si>
    <t>Profit / loss from current year</t>
  </si>
  <si>
    <t>Total shareholders' equity</t>
  </si>
  <si>
    <t>Minority shares</t>
  </si>
  <si>
    <t>Total Equity</t>
  </si>
  <si>
    <t>Total liabilities and shareholders' equity</t>
  </si>
  <si>
    <t>Template EU CCA: Main features of regulatory own funds instruments and eligible liabilities instruments</t>
  </si>
  <si>
    <t>Qualitative or quantitative information - Free format</t>
  </si>
  <si>
    <t>Issuer</t>
  </si>
  <si>
    <t>UniCredit Bank Hungary Zrt.</t>
  </si>
  <si>
    <t>Unique identifier (eg CUSIP, ISIN or Bloomberg identifier for private placement)</t>
  </si>
  <si>
    <t>HU0000071113</t>
  </si>
  <si>
    <t>Public or private placement</t>
  </si>
  <si>
    <t/>
  </si>
  <si>
    <t>Governing law(s) of the instrument</t>
  </si>
  <si>
    <t>Hungarian</t>
  </si>
  <si>
    <t>3a </t>
  </si>
  <si>
    <t>Contractual recognition of write down and conversion powers of resolution authorities</t>
  </si>
  <si>
    <t>Regulatory treatment</t>
  </si>
  <si>
    <t xml:space="preserve">    Current treatment taking into account, where applicable, transitional CRR rules</t>
  </si>
  <si>
    <t>Common Equity Tier 1 instruments</t>
  </si>
  <si>
    <t xml:space="preserve">     Post-transitional CRR rules</t>
  </si>
  <si>
    <t xml:space="preserve">     Eligible at solo/(sub-)consolidated/ solo&amp;(sub-)consolidated</t>
  </si>
  <si>
    <t>Solo and consolidated</t>
  </si>
  <si>
    <t xml:space="preserve">     Instrument type (types to be specified by each jurisdiction)</t>
  </si>
  <si>
    <t>Share, Common Equity Tier 1 instruments regarding Article 28 of Regulation (EU) No. 575/2013</t>
  </si>
  <si>
    <t>Amount recognised in regulatory capital or eligible liabilities  (Currency in million, as of most recent reporting date)</t>
  </si>
  <si>
    <t>HUF 24,118 million</t>
  </si>
  <si>
    <t xml:space="preserve">Nominal amount of instrument </t>
  </si>
  <si>
    <t>Issue price</t>
  </si>
  <si>
    <t>Redemption price</t>
  </si>
  <si>
    <t>Accounting classification</t>
  </si>
  <si>
    <t>Own equity</t>
  </si>
  <si>
    <t>Original date of issuance</t>
  </si>
  <si>
    <t>17.11.2003</t>
  </si>
  <si>
    <t>Perpetual or dated</t>
  </si>
  <si>
    <t>Perpetual</t>
  </si>
  <si>
    <t xml:space="preserve">     Original maturity date </t>
  </si>
  <si>
    <t>Issuer call subject to prior supervisory approval</t>
  </si>
  <si>
    <t xml:space="preserve">     Optional call date, contingent call dates and redemption amount </t>
  </si>
  <si>
    <t xml:space="preserve">     Subsequent call dates, if applicable</t>
  </si>
  <si>
    <t>Coupons / dividends</t>
  </si>
  <si>
    <t xml:space="preserve">Fixed or floating dividend/coupon </t>
  </si>
  <si>
    <t>Variable</t>
  </si>
  <si>
    <t xml:space="preserve">Coupon rate and any related index </t>
  </si>
  <si>
    <t xml:space="preserve">Existence of a dividend stopper </t>
  </si>
  <si>
    <t>No</t>
  </si>
  <si>
    <t xml:space="preserve">     Fully discretionary, partially discretionary or mandatory (in terms of timing)</t>
  </si>
  <si>
    <t xml:space="preserve">     Fully discretionary, partially discretionary or mandatory (in terms of amount)</t>
  </si>
  <si>
    <t xml:space="preserve">     Existence of step up or other incentive to redeem</t>
  </si>
  <si>
    <t xml:space="preserve">     Noncumulative or cumulative</t>
  </si>
  <si>
    <t>Noncumulative</t>
  </si>
  <si>
    <t>Convertible or non-convertible</t>
  </si>
  <si>
    <t>Non-convertible</t>
  </si>
  <si>
    <t xml:space="preserve">     If convertible, conversion trigger(s)</t>
  </si>
  <si>
    <t xml:space="preserve">     If convertible, fully or partially</t>
  </si>
  <si>
    <t xml:space="preserve">     If convertible, conversion rate</t>
  </si>
  <si>
    <t xml:space="preserve">     If convertible, mandatory or optional conversion</t>
  </si>
  <si>
    <t xml:space="preserve">     If convertible, specify instrument type convertible into</t>
  </si>
  <si>
    <t xml:space="preserve">     If convertible, specify issuer of instrument it converts into</t>
  </si>
  <si>
    <t>Write-down features</t>
  </si>
  <si>
    <t xml:space="preserve">     If write-down, write-down trigger(s)</t>
  </si>
  <si>
    <t xml:space="preserve">     If write-down, full or partial</t>
  </si>
  <si>
    <t xml:space="preserve">     If write-down, permanent or temporary</t>
  </si>
  <si>
    <t xml:space="preserve">        If temporary write-down, description of write-up mechanism</t>
  </si>
  <si>
    <t>34a </t>
  </si>
  <si>
    <t>Type of subordination (only for eligible liabilities)</t>
  </si>
  <si>
    <t>EU-34b</t>
  </si>
  <si>
    <t>Ranking of the instrument in normal insolvency proceedings</t>
  </si>
  <si>
    <t>Position in subordination hierarchy in liquidation (specify instrument type immediately senior to instrument)</t>
  </si>
  <si>
    <t xml:space="preserve">In the event of liquidation, based on article 28 (j) of the 575/2013 EU Regulation the instruments are subordinated to all other claims. </t>
  </si>
  <si>
    <t>Non-compliant transitioned features</t>
  </si>
  <si>
    <t>If yes, specify non-compliant features</t>
  </si>
  <si>
    <t>37a</t>
  </si>
  <si>
    <t>Link to the full term and conditions of the instrument (signposting)</t>
  </si>
  <si>
    <t>Template EU CR1-A: Maturity of exposures</t>
  </si>
  <si>
    <t>Net exposure value</t>
  </si>
  <si>
    <t>On demand</t>
  </si>
  <si>
    <t>&lt;= 1 year</t>
  </si>
  <si>
    <t>&gt; 1 year &lt;= 5 years</t>
  </si>
  <si>
    <t>&gt; 5 years</t>
  </si>
  <si>
    <t>No stated maturity</t>
  </si>
  <si>
    <t>Ten-year average</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</si>
  <si>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</si>
  <si>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</si>
  <si>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</si>
  <si>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</si>
  <si>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</si>
  <si>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</si>
  <si>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</si>
  <si>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 xml:space="preserve">Template EU REM1 - Remuneration awarded for the financial year </t>
  </si>
  <si>
    <t>MB Supervisory function</t>
  </si>
  <si>
    <t xml:space="preserve">MB Management function </t>
  </si>
  <si>
    <t>Other senior management</t>
  </si>
  <si>
    <t>Other identified staff</t>
  </si>
  <si>
    <t>Fixed remuneration</t>
  </si>
  <si>
    <t>Number of identified staff</t>
  </si>
  <si>
    <t>Total fixed remuneration</t>
  </si>
  <si>
    <t>Of which: cash-based</t>
  </si>
  <si>
    <t>(Not applicable in the EU)</t>
  </si>
  <si>
    <t>EU-4a</t>
  </si>
  <si>
    <t>Of which: shares or equivalent ownership interests</t>
  </si>
  <si>
    <t xml:space="preserve">Of which: share-linked instruments or equivalent non-cash instruments </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</si>
  <si>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</si>
  <si>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</si>
  <si>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</si>
  <si>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</si>
  <si>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</si>
  <si>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</si>
  <si>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</si>
  <si>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</si>
  <si>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</si>
  <si>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</si>
  <si>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</si>
  <si>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</si>
  <si>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</si>
  <si>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Template EU REM2 - Special payments  to staff whose professional activities have a material impact on institutions’ risk profile (identified staff)</t>
  </si>
  <si>
    <t xml:space="preserve">Guaranteed variable remuneration awards </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</si>
  <si>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</si>
  <si>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</si>
  <si>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</si>
  <si>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</si>
  <si>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</si>
  <si>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</si>
  <si>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</si>
  <si>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</si>
  <si>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</si>
  <si>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 xml:space="preserve">Of which paid during the financial year </t>
  </si>
  <si>
    <t>Of which deferred</t>
  </si>
  <si>
    <t>Of which severance payments paid during the financial year, that are not taken into account in the bonus cap</t>
  </si>
  <si>
    <t>Of which highest payment that has been awarded to a single person</t>
  </si>
  <si>
    <t xml:space="preserve">Template EU REM3 - Deferred remuneration </t>
  </si>
  <si>
    <t>EU - g</t>
  </si>
  <si>
    <t>EU - h</t>
  </si>
  <si>
    <t>Deferred and retained remuneration</t>
  </si>
  <si>
    <t>Total amount of  deferred remuneration awarded for previous performance periods</t>
  </si>
  <si>
    <t xml:space="preserve">
Of which due to vest in the financial year</t>
  </si>
  <si>
    <t xml:space="preserve">
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</si>
  <si>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</si>
  <si>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</si>
  <si>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</si>
  <si>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 xml:space="preserve">Total amount of deferred remuneration awarded before the financial year actually paid out in the financial year </t>
  </si>
  <si>
    <t>Total of amount of  deferred remuneration awarded for previous performance period that has vested but is subject to retention periods</t>
  </si>
  <si>
    <t>Cash-based</t>
  </si>
  <si>
    <t xml:space="preserve">
Shares or equivalent ownership interests</t>
  </si>
  <si>
    <t xml:space="preserve">Share-linked instruments or equivalent non-cash instruments </t>
  </si>
  <si>
    <t>Other instruments</t>
  </si>
  <si>
    <t>Other forms</t>
  </si>
  <si>
    <t>MB Management function</t>
  </si>
  <si>
    <t>Total amount</t>
  </si>
  <si>
    <t>Template EU REM4 -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</si>
  <si>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</si>
  <si>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</si>
  <si>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</si>
  <si>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</si>
  <si>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</si>
  <si>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</si>
  <si>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</si>
  <si>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</si>
  <si>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</si>
  <si>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</si>
  <si>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</si>
  <si>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</si>
  <si>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</si>
  <si>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To be extended as appropriate, if further payment bands are needed.</t>
  </si>
  <si>
    <t>Template EU REM5 -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</si>
  <si>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</si>
  <si>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</si>
  <si>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</si>
  <si>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</si>
  <si>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</si>
  <si>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</si>
  <si>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</si>
  <si>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</si>
  <si>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</si>
  <si>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</si>
  <si>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</si>
  <si>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</si>
  <si>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</si>
  <si>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</si>
  <si>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 xml:space="preserve">Of which: variable remuneration </t>
  </si>
  <si>
    <t xml:space="preserve">Of which: fixed remuneration </t>
  </si>
  <si>
    <t>Profit reserves</t>
  </si>
  <si>
    <t>ALBANIA</t>
  </si>
  <si>
    <t>ARMENIA</t>
  </si>
  <si>
    <t>AUSTRALIA</t>
  </si>
  <si>
    <t>AZERBAIJAN</t>
  </si>
  <si>
    <t>BOSNIA AND HERZEGOVINA</t>
  </si>
  <si>
    <t>BULGARIA</t>
  </si>
  <si>
    <t>CHILE</t>
  </si>
  <si>
    <t>CYPRUS</t>
  </si>
  <si>
    <t>CZECH REPUBLIC</t>
  </si>
  <si>
    <t>DENMARK</t>
  </si>
  <si>
    <t>ESTONIA</t>
  </si>
  <si>
    <t>SPAIN</t>
  </si>
  <si>
    <t>FINLAND</t>
  </si>
  <si>
    <t>UNITED KINGDOM</t>
  </si>
  <si>
    <t>GEORGIA</t>
  </si>
  <si>
    <t>GIBRALTAR</t>
  </si>
  <si>
    <t>GREECE</t>
  </si>
  <si>
    <t>IRELAND</t>
  </si>
  <si>
    <t>ICELAND</t>
  </si>
  <si>
    <t>KOREA, REPUBLIC OF</t>
  </si>
  <si>
    <t>KAZAKHSTAN</t>
  </si>
  <si>
    <t>LITHUANIA</t>
  </si>
  <si>
    <t>LUXEMBOURG</t>
  </si>
  <si>
    <t>LATVIA</t>
  </si>
  <si>
    <t>MOLDOVA, REPUBLIC OF</t>
  </si>
  <si>
    <t>MALTA</t>
  </si>
  <si>
    <t>NORWAY</t>
  </si>
  <si>
    <t>POLAND</t>
  </si>
  <si>
    <t>PORTUGAL</t>
  </si>
  <si>
    <t>PARAGUAY</t>
  </si>
  <si>
    <t>RUSSIAN FEDERATION</t>
  </si>
  <si>
    <t>SWEDEN</t>
  </si>
  <si>
    <t>SLOVENIA</t>
  </si>
  <si>
    <t>TURKEY</t>
  </si>
  <si>
    <t>UKRAINE</t>
  </si>
  <si>
    <t>UNITED STATES</t>
  </si>
  <si>
    <t>SOUTH AFRICA</t>
  </si>
  <si>
    <t>All countries</t>
  </si>
  <si>
    <t>Egyesült Arab Emírségek</t>
  </si>
  <si>
    <t>Angola</t>
  </si>
  <si>
    <t>Argentína</t>
  </si>
  <si>
    <t>Barbados</t>
  </si>
  <si>
    <t>Banglades</t>
  </si>
  <si>
    <t>Brazília</t>
  </si>
  <si>
    <t>Kanada</t>
  </si>
  <si>
    <t>Kongói Demokratikus Köztársaság (Zaire)</t>
  </si>
  <si>
    <t>Elefántcsontpart</t>
  </si>
  <si>
    <t>Kamerun</t>
  </si>
  <si>
    <t>Kína</t>
  </si>
  <si>
    <t>Kolumbia</t>
  </si>
  <si>
    <t>Costa Rica</t>
  </si>
  <si>
    <t>Kuba</t>
  </si>
  <si>
    <t>Algéria</t>
  </si>
  <si>
    <t>Ecuador</t>
  </si>
  <si>
    <t>Egyiptom</t>
  </si>
  <si>
    <t>Etiópia</t>
  </si>
  <si>
    <t>Guernsey Bailiffség</t>
  </si>
  <si>
    <t>Ghána</t>
  </si>
  <si>
    <t>Gambia</t>
  </si>
  <si>
    <t>Guinea</t>
  </si>
  <si>
    <t>Guatemala</t>
  </si>
  <si>
    <t>Indonézia</t>
  </si>
  <si>
    <t>Izrael</t>
  </si>
  <si>
    <t>India</t>
  </si>
  <si>
    <t>Jordánia</t>
  </si>
  <si>
    <t>Japán</t>
  </si>
  <si>
    <t>Kenya</t>
  </si>
  <si>
    <t>Kirgizisztán</t>
  </si>
  <si>
    <t>Libanon</t>
  </si>
  <si>
    <t>Liechtenstein</t>
  </si>
  <si>
    <t>Srí Lanka</t>
  </si>
  <si>
    <t>Marokkó</t>
  </si>
  <si>
    <t>Montenegró</t>
  </si>
  <si>
    <t>Madagaszkár</t>
  </si>
  <si>
    <t>Észak-Macedónia</t>
  </si>
  <si>
    <t>Mianmar</t>
  </si>
  <si>
    <t>Mongólia</t>
  </si>
  <si>
    <t>Makaó</t>
  </si>
  <si>
    <t>Mauritius</t>
  </si>
  <si>
    <t>Malawi</t>
  </si>
  <si>
    <t>Mexikó</t>
  </si>
  <si>
    <t>Malajzia</t>
  </si>
  <si>
    <t>Namíbia</t>
  </si>
  <si>
    <t>Nigéria</t>
  </si>
  <si>
    <t>Nepál</t>
  </si>
  <si>
    <t>Omán</t>
  </si>
  <si>
    <t>Peru</t>
  </si>
  <si>
    <t>Fülöp-szigetek</t>
  </si>
  <si>
    <t>Pakisztán</t>
  </si>
  <si>
    <t>Seychelle-szigetek</t>
  </si>
  <si>
    <t>Szíria</t>
  </si>
  <si>
    <t>Togo</t>
  </si>
  <si>
    <t>Thaiföld</t>
  </si>
  <si>
    <t>Tádzsikisztán</t>
  </si>
  <si>
    <t>Tunézia</t>
  </si>
  <si>
    <t>Tonga</t>
  </si>
  <si>
    <t>Uganda</t>
  </si>
  <si>
    <t>Uruguay</t>
  </si>
  <si>
    <t>Üzbegisztán</t>
  </si>
  <si>
    <t>Venezuela</t>
  </si>
  <si>
    <t>Brit Virgin-szigetek</t>
  </si>
  <si>
    <t>Vietnám</t>
  </si>
  <si>
    <t>Vanuatu</t>
  </si>
  <si>
    <t>Zimbabwe</t>
  </si>
  <si>
    <t>Template EU KM1 - Key metrics template</t>
  </si>
  <si>
    <t xml:space="preserve">Points (a) to (g) of Article 447 and point (b) of Article 438 </t>
  </si>
  <si>
    <r>
      <t>Common Equity Tier</t>
    </r>
    <r>
      <rPr>
        <sz val="11"/>
        <color theme="1"/>
        <rFont val="UniCredit"/>
        <charset val="238"/>
      </rPr>
      <t> </t>
    </r>
    <r>
      <rPr>
        <sz val="11"/>
        <color rgb="FF000000"/>
        <rFont val="UniCredit"/>
        <charset val="238"/>
      </rPr>
      <t>1 ratio (%)</t>
    </r>
  </si>
  <si>
    <r>
      <rPr>
        <sz val="11"/>
        <color rgb="FF000000"/>
        <rFont val="UniCredit"/>
        <charset val="238"/>
      </rPr>
      <t xml:space="preserve">             Of which the standardised approach </t>
    </r>
    <r>
      <rPr>
        <sz val="11"/>
        <rFont val="UniCredit"/>
        <charset val="238"/>
      </rPr>
      <t>(SA)</t>
    </r>
  </si>
  <si>
    <r>
      <rPr>
        <sz val="11"/>
        <color rgb="FF000000"/>
        <rFont val="UniCredit"/>
        <charset val="238"/>
      </rPr>
      <t xml:space="preserve">  Of which the basic approach </t>
    </r>
    <r>
      <rPr>
        <sz val="11"/>
        <rFont val="UniCredit"/>
        <charset val="238"/>
      </rPr>
      <t>(F-BA and R-BA)</t>
    </r>
  </si>
  <si>
    <t xml:space="preserve">Point (d) of Article 438 </t>
  </si>
  <si>
    <t xml:space="preserve">Template EU LI1 - Differences between accounting and regulatory scopes of consolidation and mapping of financial statement categories with regulatory risk categories </t>
  </si>
  <si>
    <t>Point (c) of Article 436</t>
  </si>
  <si>
    <t>Point (d) of Article 436</t>
  </si>
  <si>
    <t>Point (b) of Article 436</t>
  </si>
  <si>
    <t>EU CC1 - Composition of regulatory own funds</t>
  </si>
  <si>
    <t>Points (a), (d), (e) and (f) of Article 437</t>
  </si>
  <si>
    <r>
      <t>EU-56a</t>
    </r>
    <r>
      <rPr>
        <sz val="8"/>
        <rFont val="UniCredit"/>
        <charset val="238"/>
      </rPr>
      <t> </t>
    </r>
  </si>
  <si>
    <t>Template EU CC2 - Reconciliation of regulatory own funds to balance sheet in the audited financial statements</t>
  </si>
  <si>
    <t>CAPITAL (Article 437)</t>
  </si>
  <si>
    <r>
      <t xml:space="preserve">Purpose: </t>
    </r>
    <r>
      <rPr>
        <sz val="11"/>
        <rFont val="UniCredit"/>
        <charset val="238"/>
      </rPr>
      <t>Accounting and Regulatory Balance Sheet reconciliation, with cross-reference to Transitional Own Funds items</t>
    </r>
  </si>
  <si>
    <r>
      <t xml:space="preserve">Assets - </t>
    </r>
    <r>
      <rPr>
        <i/>
        <sz val="11"/>
        <color rgb="FF000000"/>
        <rFont val="UniCredit"/>
        <charset val="238"/>
      </rPr>
      <t>Breakdown by asset clases according to the balance sheet in the published financial statements</t>
    </r>
  </si>
  <si>
    <r>
      <t>Liabilities</t>
    </r>
    <r>
      <rPr>
        <i/>
        <sz val="11"/>
        <color rgb="FF000000"/>
        <rFont val="UniCredit"/>
        <charset val="238"/>
      </rPr>
      <t xml:space="preserve"> - Breakdown by liability clases according to the balance sheet in the published financial statements</t>
    </r>
  </si>
  <si>
    <t>EU CCA: Main features of regulatory own funds instruments and eligible liabilities instruments</t>
  </si>
  <si>
    <t>EU CCyB1 - Geographical distribution of credit exposures relevant for the calculation of the countercyclical buffer</t>
  </si>
  <si>
    <t>Point (a) of Article 440</t>
  </si>
  <si>
    <t>Point (b) of Article 440</t>
  </si>
  <si>
    <t>Point (b) of Article 451(1)</t>
  </si>
  <si>
    <t>Article 451(3) - Rows 28 to 31a 
Points (a), (b) and (c) of Article 451(1) and Article 451(2) - Rows up to row 28</t>
  </si>
  <si>
    <t>Article 451a(2)</t>
  </si>
  <si>
    <t xml:space="preserve">Points (c) and (f) of Article 442 </t>
  </si>
  <si>
    <t>(in million HUF)</t>
  </si>
  <si>
    <r>
      <rPr>
        <b/>
        <sz val="11"/>
        <rFont val="UniCredit"/>
        <charset val="238"/>
      </rPr>
      <t>Purpose:</t>
    </r>
    <r>
      <rPr>
        <sz val="11"/>
        <rFont val="UniCredit"/>
        <charset val="238"/>
      </rPr>
      <t xml:space="preserve"> Maturity of exposures</t>
    </r>
  </si>
  <si>
    <t xml:space="preserve">Point (g) of Article 442 </t>
  </si>
  <si>
    <t>31.12.2025</t>
  </si>
  <si>
    <t>Point (f) of Article 453</t>
  </si>
  <si>
    <r>
      <rPr>
        <sz val="8.5"/>
        <rFont val="UniCredit"/>
        <charset val="238"/>
      </rPr>
      <t>Of which</t>
    </r>
    <r>
      <rPr>
        <b/>
        <sz val="8.5"/>
        <rFont val="UniCredit"/>
        <charset val="238"/>
      </rPr>
      <t xml:space="preserve"> secured by collateral </t>
    </r>
  </si>
  <si>
    <r>
      <rPr>
        <sz val="8.5"/>
        <rFont val="UniCredit"/>
        <charset val="238"/>
      </rPr>
      <t xml:space="preserve">Of which </t>
    </r>
    <r>
      <rPr>
        <b/>
        <sz val="8.5"/>
        <rFont val="UniCredit"/>
        <charset val="238"/>
      </rPr>
      <t>secured by financial guarantees</t>
    </r>
  </si>
  <si>
    <r>
      <rPr>
        <sz val="8.5"/>
        <rFont val="UniCredit"/>
        <charset val="238"/>
      </rPr>
      <t xml:space="preserve">Of which </t>
    </r>
    <r>
      <rPr>
        <b/>
        <sz val="8.5"/>
        <rFont val="UniCredit"/>
        <charset val="238"/>
      </rPr>
      <t>secured by credit derivatives</t>
    </r>
  </si>
  <si>
    <t>Points (g), (h) and (i)  of Article 453 CRR and point (e) of Article 444</t>
  </si>
  <si>
    <t>Point (e) of Article 444</t>
  </si>
  <si>
    <t>Template EU CR6-A – Scope of the use of IRB and SA approaches</t>
  </si>
  <si>
    <t>Point (b) of Article 452</t>
  </si>
  <si>
    <t>EU CR7 – IRB approach – Effect on the RWEAs of credit derivatives used as CRM techniques</t>
  </si>
  <si>
    <t xml:space="preserve">Point (j) of Article 453 </t>
  </si>
  <si>
    <r>
      <t>RWEA without substitution effects</t>
    </r>
    <r>
      <rPr>
        <sz val="8.5"/>
        <color rgb="FF000000"/>
        <rFont val="UniCredit"/>
        <charset val="238"/>
      </rPr>
      <t xml:space="preserve">
(reduction effects only)</t>
    </r>
  </si>
  <si>
    <r>
      <t>RWEA with substitution effects</t>
    </r>
    <r>
      <rPr>
        <sz val="8.5"/>
        <color rgb="FF000000"/>
        <rFont val="UniCredit"/>
        <charset val="238"/>
      </rPr>
      <t xml:space="preserve">
(both reduction and sustitution effects)</t>
    </r>
  </si>
  <si>
    <r>
      <t xml:space="preserve"> 
Part of exposures covered by </t>
    </r>
    <r>
      <rPr>
        <b/>
        <sz val="8.5"/>
        <color rgb="FF000000"/>
        <rFont val="UniCredit"/>
        <charset val="238"/>
      </rPr>
      <t>Financial Collaterals (%</t>
    </r>
    <r>
      <rPr>
        <sz val="8.5"/>
        <color rgb="FF000000"/>
        <rFont val="UniCredit"/>
        <charset val="238"/>
      </rPr>
      <t>)</t>
    </r>
  </si>
  <si>
    <r>
      <t xml:space="preserve">Part of exposures covered by </t>
    </r>
    <r>
      <rPr>
        <b/>
        <sz val="8.5"/>
        <color rgb="FF000000"/>
        <rFont val="UniCredit"/>
        <charset val="238"/>
      </rPr>
      <t>Other eligible collaterals (%)</t>
    </r>
  </si>
  <si>
    <r>
      <t xml:space="preserve">Part of exposures covered by </t>
    </r>
    <r>
      <rPr>
        <b/>
        <sz val="8.5"/>
        <color rgb="FF000000"/>
        <rFont val="UniCredit"/>
        <charset val="238"/>
      </rPr>
      <t>Other funded credit protection (%)</t>
    </r>
  </si>
  <si>
    <r>
      <t xml:space="preserve">
Part of exposures covered by </t>
    </r>
    <r>
      <rPr>
        <b/>
        <sz val="8.5"/>
        <color rgb="FF000000"/>
        <rFont val="UniCredit"/>
        <charset val="238"/>
      </rPr>
      <t>Guarantees (%)</t>
    </r>
  </si>
  <si>
    <r>
      <t xml:space="preserve">Part of exposures covered by </t>
    </r>
    <r>
      <rPr>
        <b/>
        <sz val="8.5"/>
        <color rgb="FF000000"/>
        <rFont val="UniCredit"/>
        <charset val="238"/>
      </rPr>
      <t>Credit Derivatives (%)</t>
    </r>
  </si>
  <si>
    <r>
      <t xml:space="preserve">Part of exposures covered by </t>
    </r>
    <r>
      <rPr>
        <b/>
        <sz val="8.5"/>
        <color rgb="FF000000"/>
        <rFont val="UniCredit"/>
        <charset val="238"/>
      </rPr>
      <t>Immovable property Collaterals (%</t>
    </r>
    <r>
      <rPr>
        <sz val="8.5"/>
        <color rgb="FF000000"/>
        <rFont val="UniCredit"/>
        <charset val="238"/>
      </rPr>
      <t>)</t>
    </r>
  </si>
  <si>
    <r>
      <t xml:space="preserve">Part of exposures covered by </t>
    </r>
    <r>
      <rPr>
        <b/>
        <sz val="8.5"/>
        <color rgb="FF000000"/>
        <rFont val="UniCredit"/>
        <charset val="238"/>
      </rPr>
      <t>Receivables (%</t>
    </r>
    <r>
      <rPr>
        <sz val="8.5"/>
        <color rgb="FF000000"/>
        <rFont val="UniCredit"/>
        <charset val="238"/>
      </rPr>
      <t>)</t>
    </r>
  </si>
  <si>
    <r>
      <t xml:space="preserve">Part of exposures covered by </t>
    </r>
    <r>
      <rPr>
        <b/>
        <sz val="8.5"/>
        <color rgb="FF000000"/>
        <rFont val="UniCredit"/>
        <charset val="238"/>
      </rPr>
      <t>Other physical collateral (%</t>
    </r>
    <r>
      <rPr>
        <sz val="8.5"/>
        <color rgb="FF000000"/>
        <rFont val="UniCredit"/>
        <charset val="238"/>
      </rPr>
      <t>)</t>
    </r>
  </si>
  <si>
    <r>
      <t xml:space="preserve">Part of exposures covered by </t>
    </r>
    <r>
      <rPr>
        <b/>
        <sz val="8.5"/>
        <color rgb="FF000000"/>
        <rFont val="UniCredit"/>
        <charset val="238"/>
      </rPr>
      <t>Cash on deposit (%)</t>
    </r>
  </si>
  <si>
    <r>
      <t>Part of exposures covered by</t>
    </r>
    <r>
      <rPr>
        <b/>
        <sz val="8.5"/>
        <color rgb="FF000000"/>
        <rFont val="UniCredit"/>
        <charset val="238"/>
      </rPr>
      <t xml:space="preserve"> Life insurance policies (%)</t>
    </r>
  </si>
  <si>
    <r>
      <t xml:space="preserve">Part of exposures covered by </t>
    </r>
    <r>
      <rPr>
        <b/>
        <sz val="8.5"/>
        <color rgb="FF000000"/>
        <rFont val="UniCredit"/>
        <charset val="238"/>
      </rPr>
      <t>Instruments held by a third party (%)</t>
    </r>
  </si>
  <si>
    <t xml:space="preserve">Point (g) of Article 453 </t>
  </si>
  <si>
    <t>Template EU CR8 –  RWEA flow statements of credit risk exposures under the IRB approach</t>
  </si>
  <si>
    <t>CAPITAL REQUIREMENTS (Article 438)</t>
  </si>
  <si>
    <r>
      <t xml:space="preserve">Purpose: </t>
    </r>
    <r>
      <rPr>
        <sz val="11"/>
        <color rgb="FF000000"/>
        <rFont val="UniCredit"/>
        <charset val="238"/>
      </rPr>
      <t xml:space="preserve">Present a flow statement explaining variations in the credit RWAs of exposures for which the risk weighted amount is determined in accordance with Part Three, Title II, Chapter 3 of the CRR and the corresponding capital requirement as specified in Article 92(3)(a).  </t>
    </r>
  </si>
  <si>
    <t xml:space="preserve">Point (c) of Article 442 </t>
  </si>
  <si>
    <t>Points (c) and (d) of Article 442</t>
  </si>
  <si>
    <r>
      <t>EU CQ4: Quality of non-performing exposures by geography</t>
    </r>
    <r>
      <rPr>
        <sz val="10"/>
        <rFont val="UniCredit"/>
        <charset val="238"/>
      </rPr>
      <t> </t>
    </r>
  </si>
  <si>
    <t xml:space="preserve">Points (c) and (e) of Article 442 </t>
  </si>
  <si>
    <t xml:space="preserve">EU CQ7: Collateral obtained by taking possession and execution processes </t>
  </si>
  <si>
    <t>EU CCR1 – Analysis of CCR exposure by approach</t>
  </si>
  <si>
    <t>Points (f), (g), (k) and (m) of Article 439</t>
  </si>
  <si>
    <t>Alpha used for computing regulatory exposure value</t>
  </si>
  <si>
    <t>EU CCR3 – Standardised approach – CCR exposures by regulatory exposure class and risk weights</t>
  </si>
  <si>
    <t xml:space="preserve">Point (l) of Article 439 referring to point (e) of Article 444   </t>
  </si>
  <si>
    <r>
      <rPr>
        <sz val="10"/>
        <color rgb="FFFF0000"/>
        <rFont val="UniCredit"/>
        <charset val="238"/>
      </rPr>
      <t xml:space="preserve"> </t>
    </r>
    <r>
      <rPr>
        <strike/>
        <sz val="10"/>
        <color rgb="FFFF0000"/>
        <rFont val="UniCredit"/>
        <charset val="238"/>
      </rPr>
      <t>l</t>
    </r>
  </si>
  <si>
    <t xml:space="preserve">Total exposure value </t>
  </si>
  <si>
    <t>Template EU CCR5 – Composition of collateral for CCR exposures</t>
  </si>
  <si>
    <t xml:space="preserve">Point (e) of Article 439  </t>
  </si>
  <si>
    <t>Article 445</t>
  </si>
  <si>
    <r>
      <t xml:space="preserve">Securitisation </t>
    </r>
    <r>
      <rPr>
        <sz val="10"/>
        <color theme="1"/>
        <rFont val="UniCredit"/>
        <charset val="238"/>
      </rPr>
      <t>(specific risk)</t>
    </r>
  </si>
  <si>
    <t>Article 446</t>
  </si>
  <si>
    <r>
      <t xml:space="preserve">Using </t>
    </r>
    <r>
      <rPr>
        <b/>
        <sz val="9"/>
        <color rgb="FF000000"/>
        <rFont val="UniCredit"/>
        <charset val="238"/>
      </rPr>
      <t>€</t>
    </r>
    <r>
      <rPr>
        <b/>
        <sz val="9"/>
        <color theme="1"/>
        <rFont val="UniCredit"/>
        <charset val="238"/>
      </rPr>
      <t>20,000 threshold</t>
    </r>
  </si>
  <si>
    <t>Point (e) of Article 436</t>
  </si>
  <si>
    <r>
      <t xml:space="preserve">Of which: </t>
    </r>
    <r>
      <rPr>
        <b/>
        <sz val="8"/>
        <rFont val="UniCredit"/>
        <charset val="238"/>
      </rPr>
      <t>Total core approach</t>
    </r>
    <r>
      <rPr>
        <sz val="8"/>
        <rFont val="UniCredit"/>
        <charset val="238"/>
      </rPr>
      <t xml:space="preserve"> in the trading book</t>
    </r>
  </si>
  <si>
    <r>
      <t xml:space="preserve">Of which: </t>
    </r>
    <r>
      <rPr>
        <b/>
        <sz val="8"/>
        <rFont val="UniCredit"/>
        <charset val="238"/>
      </rPr>
      <t>Total core approach</t>
    </r>
    <r>
      <rPr>
        <sz val="8"/>
        <rFont val="UniCredit"/>
        <charset val="238"/>
      </rPr>
      <t xml:space="preserve"> in the banking book</t>
    </r>
  </si>
  <si>
    <t xml:space="preserve">Point (h)(i)-(ii) of Article 450(1)  </t>
  </si>
  <si>
    <t>Article 443</t>
  </si>
  <si>
    <t>Collateral received by the disclosing institution</t>
  </si>
  <si>
    <r>
      <rPr>
        <b/>
        <sz val="16"/>
        <color rgb="FF000000"/>
        <rFont val="UniCredit"/>
        <charset val="238"/>
      </rPr>
      <t xml:space="preserve">Template EU CVA 2 – Credit valuation adjustment risk under the Full Basic Approach </t>
    </r>
    <r>
      <rPr>
        <b/>
        <sz val="16"/>
        <rFont val="UniCredit"/>
        <charset val="238"/>
      </rPr>
      <t>(F-BA)</t>
    </r>
  </si>
  <si>
    <r>
      <t>BACVA</t>
    </r>
    <r>
      <rPr>
        <vertAlign val="superscript"/>
        <sz val="12"/>
        <color rgb="FF000000"/>
        <rFont val="UniCredit"/>
        <charset val="238"/>
      </rPr>
      <t>csr-unhedged</t>
    </r>
  </si>
  <si>
    <r>
      <t>BACVA</t>
    </r>
    <r>
      <rPr>
        <vertAlign val="superscript"/>
        <sz val="12"/>
        <color rgb="FF000000"/>
        <rFont val="UniCredit"/>
        <charset val="238"/>
      </rPr>
      <t>csr-hedged</t>
    </r>
  </si>
  <si>
    <t xml:space="preserve">Point (h)(v) to (vii) of Article 450(1)  </t>
  </si>
  <si>
    <t>Point (h)(iii) and (iv) of Article 450(1)</t>
  </si>
  <si>
    <t xml:space="preserve">Point (i) of Article 450(1) </t>
  </si>
  <si>
    <t>Point (g) of Article 450(1)</t>
  </si>
  <si>
    <t>Key metrics</t>
  </si>
  <si>
    <t>Overview of total risk exposure amounts</t>
  </si>
  <si>
    <t>Regulatory and financial statements</t>
  </si>
  <si>
    <t>EU LI1</t>
  </si>
  <si>
    <t xml:space="preserve">Differences between accounting and regulatory scopes of consolidation and mapping of financial statement categories with regulatory risk categories </t>
  </si>
  <si>
    <t>EU LI2</t>
  </si>
  <si>
    <t xml:space="preserve">Main sources of differences between regulatory exposure amounts and carrying values in financial statements </t>
  </si>
  <si>
    <t>EU LI3</t>
  </si>
  <si>
    <t>Outline of the differences in the scopes of consolidation (entity by entity)</t>
  </si>
  <si>
    <t>Own Funds</t>
  </si>
  <si>
    <t>EU CC2</t>
  </si>
  <si>
    <t>Reconciliation of regulatory own funds to balance sheet in the audited financial statements</t>
  </si>
  <si>
    <t>EU CCA</t>
  </si>
  <si>
    <t>Main features of regulatory own funds instruments and eligible liabilities instruments</t>
  </si>
  <si>
    <t>Anticyclical capital buffers</t>
  </si>
  <si>
    <t>Geographical distribution of credit exposures relevant for the calculation of the countercyclical buffer</t>
  </si>
  <si>
    <t>Amount of institution-specific countercyclical capital buffer</t>
  </si>
  <si>
    <t>Liqudity requirement</t>
  </si>
  <si>
    <t xml:space="preserve">Net Stable Funding Ratio </t>
  </si>
  <si>
    <t>Credit Risk</t>
  </si>
  <si>
    <t>Performing and non-performing exposures and related provisions</t>
  </si>
  <si>
    <t>EU CR1-A</t>
  </si>
  <si>
    <t>Maturity of exposures</t>
  </si>
  <si>
    <t xml:space="preserve">Changes in the stock of non-performing loans and advances </t>
  </si>
  <si>
    <t>Credit quality of loans and advances to non-financial corporations by industry</t>
  </si>
  <si>
    <t>Application of credit risk mitigation techniques</t>
  </si>
  <si>
    <t>Counterparty risk exposures</t>
  </si>
  <si>
    <t xml:space="preserve">
Operational risk</t>
  </si>
  <si>
    <t>Business Indicator, components and subcomponents</t>
  </si>
  <si>
    <t>Operational risk own funds requirements and risk exposure amounts</t>
  </si>
  <si>
    <t>Prudent valuation</t>
  </si>
  <si>
    <t>Remuneration policy</t>
  </si>
  <si>
    <t xml:space="preserve">Remuneration awarded for the financial year </t>
  </si>
  <si>
    <t>Special payments  to staff whose professional activities have a material impact on institutions’ risk profile (identified staff)</t>
  </si>
  <si>
    <t xml:space="preserve">Deferred remuneration </t>
  </si>
  <si>
    <t>Remuneration of 1 million EUR or more per year</t>
  </si>
  <si>
    <t>Information on remuneration of staff whose professional activities have a material impact on institutions’ risk profile (identified staff)</t>
  </si>
  <si>
    <t>Comparison of modelled and standardised risk weighted exposure amounts</t>
  </si>
  <si>
    <t>Comparison of modelled and standardised risk weighted exposure amounts at risk level</t>
  </si>
  <si>
    <t>Comparison of modelled and standardised risk weighted exposure amounts for credit risk at asset class level</t>
  </si>
  <si>
    <t xml:space="preserve">Interest rate risk in the banking 
book </t>
  </si>
  <si>
    <t>Interest rate risks of non-trading book activities</t>
  </si>
  <si>
    <t>Credit valuation adjustment risk under the Full Basic Approach (F-BA)</t>
  </si>
  <si>
    <t>RWEA flow statements of credit risk exposures under the IRB approach</t>
  </si>
  <si>
    <t>Standardised approach</t>
  </si>
  <si>
    <t>IRB approach</t>
  </si>
  <si>
    <t>CVA risk</t>
  </si>
  <si>
    <t>UNICREDIT BANK HUNGARY DISCLOSURE
PILLAR III TEMPLATES - REGULATION (EU) 2021/637(1)</t>
  </si>
  <si>
    <t>Standardised approach – Credit risk exposure and CRM effects</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</si>
  <si>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</si>
  <si>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</si>
  <si>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</si>
  <si>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</si>
  <si>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</si>
  <si>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</si>
  <si>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</si>
  <si>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</si>
  <si>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</si>
  <si>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</si>
  <si>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</si>
  <si>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</si>
  <si>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</si>
  <si>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</si>
  <si>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</si>
  <si>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</si>
  <si>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</si>
  <si>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</si>
  <si>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</si>
  <si>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</si>
  <si>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</si>
  <si>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</si>
  <si>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</si>
  <si>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</si>
  <si>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</si>
  <si>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</si>
  <si>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</si>
  <si>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</si>
  <si>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</si>
  <si>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</si>
  <si>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</si>
  <si>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</si>
  <si>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</si>
  <si>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</si>
  <si>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</si>
  <si>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63 (b) (i), 66 (a), 67, 477 (2)</t>
  </si>
  <si>
    <t>66 (b), 68, 477 (3)</t>
  </si>
  <si>
    <t>66 (c), 69, 70, 79, 477 (4)</t>
  </si>
  <si>
    <t>66 (d), 69, 79, 477 (4)</t>
  </si>
  <si>
    <t>92 (2) (a), 465</t>
  </si>
  <si>
    <t>92 (2) (b), 465</t>
  </si>
  <si>
    <t>92 (2) (c)</t>
  </si>
  <si>
    <t>CRD 128, 129, 130</t>
  </si>
  <si>
    <t>CRD 128</t>
  </si>
  <si>
    <t>36 (1) (h), 45, 46, 472 (10) 56 (c), 59, 60, 475 (4), 66 (c), 69, 70, 477 (4)</t>
  </si>
  <si>
    <t>36 (1) (i), 45, 48, 470, 472 (11)</t>
  </si>
  <si>
    <t>36 (1) (c), 38, 48, 470, 472 (5)</t>
  </si>
  <si>
    <t>484 (3), 486 (2) &amp; (5)</t>
  </si>
  <si>
    <t>484 (4), 486 (3) &amp; (5)</t>
  </si>
  <si>
    <t>484 (5), 486 (4) &amp; (5)</t>
  </si>
  <si>
    <t>EU REM1</t>
  </si>
  <si>
    <t>EU REM2</t>
  </si>
  <si>
    <t>EU REM3</t>
  </si>
  <si>
    <t>EU REM4</t>
  </si>
  <si>
    <t>EU REM5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</si>
</sst>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 _€_-;\-* #,##0.00\ _€_-;_-* &quot;-&quot;??\ _€_-;_-@_-"/>
    <numFmt numFmtId="165" formatCode="_-* #,##0_-;\-* #,##0_-;_-* &quot;-&quot;??_-;_-@_-"/>
    <numFmt numFmtId="166" formatCode="_-* #,##0\ _€_-;\-* #,##0\ _€_-;_-* &quot;-&quot;??\ _€_-;_-@_-"/>
    <numFmt numFmtId="167" formatCode="0.000%"/>
    <numFmt numFmtId="168" formatCode="0.0%"/>
    <numFmt numFmtId="172" formatCode="_-* #,##0.00_-;\-* #,##0.00_-;_-* &quot;-&quot;??_-;_-@_-"/>
  </numFmts>
  <fonts count="132" x14ac:knownFonts="1">
    <font>
      <sz val="11"/>
      <color theme="1"/>
      <name val="Calibri"/>
      <family val="2"/>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font>
    <font>
      <sz val="10"/>
      <name val="Arial"/>
      <family val="2"/>
    </font>
    <font>
      <b/>
      <sz val="12"/>
      <name val="Arial"/>
      <family val="2"/>
    </font>
    <font>
      <b/>
      <sz val="10"/>
      <name val="Arial"/>
      <family val="2"/>
    </font>
    <font>
      <b/>
      <sz val="20"/>
      <name val="Arial"/>
      <family val="2"/>
    </font>
    <font>
      <sz val="11"/>
      <name val="Calibri"/>
      <family val="2"/>
      <scheme val="minor"/>
    </font>
    <font>
      <sz val="11"/>
      <color theme="1"/>
      <name val="Calibri"/>
      <family val="2"/>
      <scheme val="minor"/>
    </font>
    <font>
      <u/>
      <sz val="11"/>
      <color theme="10"/>
      <name val="Calibri"/>
      <family val="2"/>
      <scheme val="minor"/>
    </font>
    <font>
      <sz val="8"/>
      <name val="Calibri"/>
      <family val="2"/>
      <scheme val="minor"/>
    </font>
    <font>
      <b/>
      <sz val="9"/>
      <name val="Calibri"/>
      <family val="2"/>
      <scheme val="minor"/>
    </font>
    <font>
      <sz val="9"/>
      <name val="Calibri"/>
      <family val="2"/>
      <scheme val="minor"/>
    </font>
    <font>
      <i/>
      <sz val="9"/>
      <name val="Calibri"/>
      <family val="2"/>
      <scheme val="minor"/>
    </font>
    <font>
      <sz val="11"/>
      <color theme="1"/>
      <name val="Calibri"/>
      <family val="2"/>
      <charset val="238"/>
      <scheme val="minor"/>
    </font>
    <font>
      <i/>
      <sz val="8.5"/>
      <name val="Segoe UI"/>
      <family val="2"/>
    </font>
    <font>
      <sz val="12"/>
      <name val="Calibri"/>
      <family val="2"/>
      <scheme val="minor"/>
    </font>
    <font>
      <sz val="9"/>
      <name val="Times New Roman"/>
      <family val="1"/>
    </font>
    <font>
      <strike/>
      <sz val="9"/>
      <name val="Calibri"/>
      <family val="2"/>
      <scheme val="minor"/>
    </font>
    <font>
      <i/>
      <strike/>
      <sz val="9"/>
      <name val="Calibri"/>
      <family val="2"/>
      <scheme val="minor"/>
    </font>
    <font>
      <b/>
      <strike/>
      <sz val="11"/>
      <color rgb="FFFF0000"/>
      <name val="Calibri"/>
      <family val="2"/>
      <scheme val="minor"/>
    </font>
    <font>
      <sz val="9"/>
      <color indexed="81"/>
      <name val="Tahoma"/>
      <family val="2"/>
    </font>
    <font>
      <b/>
      <sz val="9"/>
      <color indexed="81"/>
      <name val="Tahoma"/>
      <family val="2"/>
    </font>
    <font>
      <sz val="11"/>
      <color theme="1"/>
      <name val="Segoe UI"/>
      <family val="2"/>
    </font>
    <font>
      <sz val="10"/>
      <color theme="1"/>
      <name val="Arial"/>
      <family val="2"/>
      <charset val="238"/>
    </font>
    <font>
      <sz val="11"/>
      <color rgb="FF000000"/>
      <name val="UniCredit"/>
      <charset val="238"/>
    </font>
    <font>
      <sz val="11"/>
      <name val="UniCredit"/>
      <charset val="238"/>
    </font>
    <font>
      <b/>
      <sz val="11"/>
      <name val="UniCredit"/>
      <charset val="238"/>
    </font>
    <font>
      <b/>
      <i/>
      <sz val="11"/>
      <name val="UniCredit"/>
      <charset val="238"/>
    </font>
    <font>
      <i/>
      <sz val="11"/>
      <name val="UniCredit"/>
      <charset val="238"/>
    </font>
    <font>
      <b/>
      <sz val="14"/>
      <color theme="1"/>
      <name val="UniCredit"/>
      <charset val="238"/>
    </font>
    <font>
      <sz val="14"/>
      <color theme="1"/>
      <name val="UniCredit"/>
      <charset val="238"/>
    </font>
    <font>
      <b/>
      <sz val="11"/>
      <color rgb="FF000000"/>
      <name val="UniCredit"/>
      <charset val="238"/>
    </font>
    <font>
      <sz val="11"/>
      <color theme="1"/>
      <name val="UniCredit"/>
      <charset val="238"/>
    </font>
    <font>
      <b/>
      <sz val="11"/>
      <color theme="1"/>
      <name val="UniCredit"/>
      <charset val="238"/>
    </font>
    <font>
      <i/>
      <sz val="11"/>
      <color theme="1"/>
      <name val="UniCredit"/>
      <charset val="238"/>
    </font>
    <font>
      <b/>
      <i/>
      <sz val="11"/>
      <color theme="1"/>
      <name val="UniCredit"/>
      <charset val="238"/>
    </font>
    <font>
      <sz val="8"/>
      <name val="UniCredit"/>
      <charset val="238"/>
    </font>
    <font>
      <sz val="8"/>
      <color theme="1"/>
      <name val="UniCredit"/>
      <charset val="238"/>
    </font>
    <font>
      <sz val="8"/>
      <color rgb="FF000000"/>
      <name val="UniCredit"/>
      <charset val="238"/>
    </font>
    <font>
      <b/>
      <sz val="9"/>
      <name val="UniCredit"/>
      <charset val="238"/>
    </font>
    <font>
      <sz val="12"/>
      <name val="UniCredit"/>
      <charset val="238"/>
    </font>
    <font>
      <i/>
      <sz val="8"/>
      <name val="UniCredit"/>
      <charset val="238"/>
    </font>
    <font>
      <b/>
      <i/>
      <sz val="8"/>
      <name val="UniCredit"/>
      <charset val="238"/>
    </font>
    <font>
      <b/>
      <sz val="8.5"/>
      <name val="UniCredit"/>
      <charset val="238"/>
    </font>
    <font>
      <i/>
      <sz val="8.5"/>
      <name val="UniCredit"/>
      <charset val="238"/>
    </font>
    <font>
      <i/>
      <strike/>
      <sz val="8.5"/>
      <name val="UniCredit"/>
      <charset val="238"/>
    </font>
    <font>
      <sz val="8.5"/>
      <name val="UniCredit"/>
      <charset val="238"/>
    </font>
    <font>
      <sz val="11"/>
      <color rgb="FFFF0000"/>
      <name val="UniCredit"/>
      <charset val="238"/>
    </font>
    <font>
      <b/>
      <sz val="8"/>
      <name val="UniCredit"/>
      <charset val="238"/>
    </font>
    <font>
      <b/>
      <i/>
      <sz val="8"/>
      <color theme="1"/>
      <name val="UniCredit"/>
      <charset val="238"/>
    </font>
    <font>
      <sz val="10"/>
      <color rgb="FF000000"/>
      <name val="UniCredit"/>
      <charset val="238"/>
    </font>
    <font>
      <sz val="10"/>
      <name val="UniCredit"/>
      <charset val="238"/>
    </font>
    <font>
      <u/>
      <sz val="11"/>
      <name val="UniCredit"/>
      <charset val="238"/>
    </font>
    <font>
      <sz val="11"/>
      <color theme="0"/>
      <name val="UniCredit"/>
      <charset val="238"/>
    </font>
    <font>
      <b/>
      <sz val="11"/>
      <color theme="1"/>
      <name val="Calibri"/>
      <family val="2"/>
      <charset val="238"/>
      <scheme val="minor"/>
    </font>
    <font>
      <b/>
      <sz val="8.5"/>
      <color theme="0"/>
      <name val="UniCredit"/>
      <charset val="238"/>
    </font>
    <font>
      <b/>
      <sz val="12"/>
      <color theme="1"/>
      <name val="UniCredit"/>
      <charset val="238"/>
    </font>
    <font>
      <b/>
      <sz val="12"/>
      <name val="UniCredit"/>
      <charset val="238"/>
    </font>
    <font>
      <sz val="11"/>
      <name val="UniCredit"/>
      <charset val="238"/>
    </font>
    <font>
      <strike/>
      <sz val="11"/>
      <name val="UniCredit"/>
      <charset val="238"/>
    </font>
    <font>
      <b/>
      <sz val="9"/>
      <color indexed="81"/>
      <name val="Tahoma"/>
      <family val="2"/>
      <charset val="238"/>
    </font>
    <font>
      <sz val="9"/>
      <color indexed="81"/>
      <name val="Tahoma"/>
      <family val="2"/>
      <charset val="238"/>
    </font>
    <font>
      <sz val="8"/>
      <color theme="1"/>
      <name val="UniCredit"/>
      <charset val="238"/>
    </font>
    <font>
      <b/>
      <sz val="8"/>
      <color theme="1"/>
      <name val="UniCredit"/>
      <charset val="238"/>
    </font>
    <font>
      <b/>
      <sz val="10"/>
      <color theme="1"/>
      <name val="Arial"/>
      <family val="2"/>
      <charset val="238"/>
    </font>
    <font>
      <i/>
      <sz val="11"/>
      <color rgb="FF000000"/>
      <name val="UniCredit"/>
      <charset val="238"/>
    </font>
    <font>
      <sz val="9"/>
      <color theme="1"/>
      <name val="UniCredit"/>
      <charset val="238"/>
    </font>
    <font>
      <i/>
      <sz val="11"/>
      <color rgb="FFAA322F"/>
      <name val="UniCredit"/>
      <charset val="238"/>
    </font>
    <font>
      <b/>
      <sz val="11"/>
      <color rgb="FFAA322F"/>
      <name val="UniCredit"/>
      <charset val="238"/>
    </font>
    <font>
      <sz val="9"/>
      <name val="UniCredit"/>
      <charset val="238"/>
    </font>
    <font>
      <sz val="11"/>
      <color rgb="FF70AD47"/>
      <name val="UniCredit"/>
      <charset val="238"/>
    </font>
    <font>
      <sz val="11"/>
      <color rgb="FF92D050"/>
      <name val="UniCredit"/>
      <charset val="238"/>
    </font>
    <font>
      <strike/>
      <sz val="11"/>
      <color rgb="FFFF0000"/>
      <name val="UniCredit"/>
      <charset val="238"/>
    </font>
    <font>
      <sz val="10"/>
      <color theme="1"/>
      <name val="UniCredit"/>
      <charset val="238"/>
    </font>
    <font>
      <b/>
      <sz val="10"/>
      <color theme="1"/>
      <name val="UniCredit"/>
      <charset val="238"/>
    </font>
    <font>
      <i/>
      <sz val="9"/>
      <name val="UniCredit"/>
      <charset val="238"/>
    </font>
    <font>
      <u/>
      <sz val="11"/>
      <color theme="10"/>
      <name val="UniCredit"/>
      <charset val="238"/>
    </font>
    <font>
      <b/>
      <sz val="11"/>
      <color rgb="FFFF0000"/>
      <name val="UniCredit"/>
      <charset val="238"/>
    </font>
    <font>
      <sz val="9"/>
      <color rgb="FFFF0000"/>
      <name val="UniCredit"/>
      <charset val="238"/>
    </font>
    <font>
      <sz val="12"/>
      <color theme="1"/>
      <name val="UniCredit"/>
      <charset val="238"/>
    </font>
    <font>
      <b/>
      <sz val="10"/>
      <color rgb="FF2F5773"/>
      <name val="UniCredit"/>
      <charset val="238"/>
    </font>
    <font>
      <sz val="12"/>
      <color rgb="FF000000"/>
      <name val="UniCredit"/>
      <charset val="238"/>
    </font>
    <font>
      <sz val="8.5"/>
      <color rgb="FF000000"/>
      <name val="UniCredit"/>
      <charset val="238"/>
    </font>
    <font>
      <b/>
      <sz val="8.5"/>
      <color rgb="FF000000"/>
      <name val="UniCredit"/>
      <charset val="238"/>
    </font>
    <font>
      <b/>
      <sz val="12"/>
      <name val="Calibri"/>
      <family val="2"/>
      <charset val="238"/>
      <scheme val="minor"/>
    </font>
    <font>
      <b/>
      <sz val="16"/>
      <color rgb="FF000000"/>
      <name val="UniCredit"/>
      <charset val="238"/>
    </font>
    <font>
      <sz val="9"/>
      <color rgb="FF7030A0"/>
      <name val="UniCredit"/>
      <charset val="238"/>
    </font>
    <font>
      <b/>
      <sz val="16"/>
      <color theme="1"/>
      <name val="UniCredit"/>
      <charset val="238"/>
    </font>
    <font>
      <b/>
      <sz val="8.5"/>
      <color theme="1"/>
      <name val="UniCredit"/>
      <charset val="238"/>
    </font>
    <font>
      <sz val="24"/>
      <name val="UniCredit"/>
      <charset val="238"/>
    </font>
    <font>
      <sz val="16"/>
      <color theme="1"/>
      <name val="UniCredit"/>
      <charset val="238"/>
    </font>
    <font>
      <sz val="9"/>
      <color rgb="FF000000"/>
      <name val="UniCredit"/>
      <charset val="238"/>
    </font>
    <font>
      <strike/>
      <sz val="9"/>
      <color rgb="FFFF0000"/>
      <name val="UniCredit"/>
      <charset val="238"/>
    </font>
    <font>
      <b/>
      <sz val="8"/>
      <color rgb="FF000000"/>
      <name val="UniCredit"/>
      <charset val="238"/>
    </font>
    <font>
      <b/>
      <sz val="12"/>
      <color rgb="FF000000"/>
      <name val="UniCredit"/>
      <charset val="238"/>
    </font>
    <font>
      <i/>
      <sz val="8.5"/>
      <color rgb="FF000000"/>
      <name val="UniCredit"/>
      <charset val="238"/>
    </font>
    <font>
      <b/>
      <sz val="9"/>
      <color rgb="FF000000"/>
      <name val="UniCredit"/>
      <charset val="238"/>
    </font>
    <font>
      <i/>
      <sz val="9"/>
      <color rgb="FF000000"/>
      <name val="UniCredit"/>
      <charset val="238"/>
    </font>
    <font>
      <b/>
      <sz val="10"/>
      <name val="UniCredit"/>
      <charset val="238"/>
    </font>
    <font>
      <sz val="11"/>
      <color rgb="FF7030A0"/>
      <name val="UniCredit"/>
      <charset val="238"/>
    </font>
    <font>
      <b/>
      <i/>
      <sz val="8.5"/>
      <name val="UniCredit"/>
      <charset val="238"/>
    </font>
    <font>
      <b/>
      <i/>
      <sz val="9"/>
      <name val="UniCredit"/>
      <charset val="238"/>
    </font>
    <font>
      <sz val="8.5"/>
      <color theme="1"/>
      <name val="UniCredit"/>
      <charset val="238"/>
    </font>
    <font>
      <u/>
      <sz val="10"/>
      <color rgb="FF008080"/>
      <name val="UniCredit"/>
      <charset val="238"/>
    </font>
    <font>
      <i/>
      <sz val="10"/>
      <name val="UniCredit"/>
      <charset val="238"/>
    </font>
    <font>
      <b/>
      <sz val="18"/>
      <color rgb="FFFF0000"/>
      <name val="UniCredit"/>
      <charset val="238"/>
    </font>
    <font>
      <u/>
      <sz val="11"/>
      <color rgb="FF008080"/>
      <name val="UniCredit"/>
      <charset val="238"/>
    </font>
    <font>
      <sz val="10"/>
      <color rgb="FFFF0000"/>
      <name val="UniCredit"/>
      <charset val="238"/>
    </font>
    <font>
      <strike/>
      <sz val="10"/>
      <color rgb="FFFF0000"/>
      <name val="UniCredit"/>
      <charset val="238"/>
    </font>
    <font>
      <b/>
      <sz val="10"/>
      <color rgb="FF000000"/>
      <name val="UniCredit"/>
      <charset val="238"/>
    </font>
    <font>
      <b/>
      <sz val="9"/>
      <color theme="1"/>
      <name val="UniCredit"/>
      <charset val="238"/>
    </font>
    <font>
      <i/>
      <sz val="9"/>
      <color theme="1"/>
      <name val="UniCredit"/>
      <charset val="238"/>
    </font>
    <font>
      <sz val="11"/>
      <color rgb="FF0070C0"/>
      <name val="UniCredit"/>
      <charset val="238"/>
    </font>
    <font>
      <b/>
      <sz val="14"/>
      <name val="UniCredit"/>
      <charset val="238"/>
    </font>
    <font>
      <b/>
      <strike/>
      <sz val="8"/>
      <color rgb="FFFF0000"/>
      <name val="UniCredit"/>
      <charset val="238"/>
    </font>
    <font>
      <b/>
      <sz val="14"/>
      <color rgb="FF000000"/>
      <name val="UniCredit"/>
      <charset val="238"/>
    </font>
    <font>
      <b/>
      <sz val="20"/>
      <name val="UniCredit"/>
      <charset val="238"/>
    </font>
    <font>
      <strike/>
      <sz val="8.5"/>
      <name val="UniCredit"/>
      <charset val="238"/>
    </font>
    <font>
      <b/>
      <sz val="16"/>
      <name val="UniCredit"/>
      <charset val="238"/>
    </font>
    <font>
      <vertAlign val="superscript"/>
      <sz val="12"/>
      <color rgb="FF000000"/>
      <name val="UniCredit"/>
      <charset val="238"/>
    </font>
    <font>
      <sz val="11"/>
      <color indexed="10"/>
      <name val="UniCredit"/>
      <charset val="238"/>
    </font>
    <font>
      <sz val="10"/>
      <color indexed="8"/>
      <name val="UniCredit"/>
      <charset val="238"/>
    </font>
    <font>
      <b/>
      <strike/>
      <sz val="9"/>
      <name val="UniCredit"/>
      <charset val="238"/>
    </font>
    <font>
      <u/>
      <sz val="10"/>
      <color theme="10"/>
      <name val="Arial"/>
      <family val="2"/>
    </font>
    <font>
      <u/>
      <sz val="10"/>
      <color rgb="FF000000"/>
      <name val="UniCredit"/>
      <charset val="238"/>
    </font>
    <font>
      <sz val="11"/>
      <name val="Times New Roman"/>
      <family val="1"/>
      <charset val="238"/>
    </font>
  </fonts>
  <fills count="3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rgb="FFBFBFBF"/>
        <bgColor indexed="64"/>
      </patternFill>
    </fill>
    <fill>
      <patternFill patternType="solid">
        <fgColor rgb="FFFFFFFF"/>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14999847407452621"/>
      </patternFill>
    </fill>
    <fill>
      <patternFill patternType="darkTrellis">
        <fgColor theme="0" tint="-4.9989318521683403E-2"/>
        <bgColor theme="0"/>
      </patternFill>
    </fill>
    <fill>
      <patternFill patternType="solid">
        <fgColor rgb="FFD9D9D9"/>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A6A6A6"/>
        <bgColor rgb="FF000000"/>
      </patternFill>
    </fill>
    <fill>
      <patternFill patternType="solid">
        <fgColor theme="0" tint="-0.34998626667073579"/>
        <bgColor rgb="FF000000"/>
      </patternFill>
    </fill>
    <fill>
      <patternFill patternType="solid">
        <fgColor rgb="FFD9D9D9"/>
        <bgColor rgb="FF000000"/>
      </patternFill>
    </fill>
    <fill>
      <patternFill patternType="solid">
        <fgColor rgb="FFBFBFBF"/>
        <bgColor rgb="FF000000"/>
      </patternFill>
    </fill>
    <fill>
      <patternFill patternType="solid">
        <fgColor rgb="FFD0CECE"/>
        <bgColor rgb="FF000000"/>
      </patternFill>
    </fill>
    <fill>
      <patternFill patternType="solid">
        <fgColor theme="9" tint="0.79998168889431442"/>
        <bgColor indexed="64"/>
      </patternFill>
    </fill>
    <fill>
      <patternFill patternType="solid">
        <fgColor theme="0" tint="-0.14999847407452621"/>
        <bgColor rgb="FF000000"/>
      </patternFill>
    </fill>
    <fill>
      <patternFill patternType="solid">
        <fgColor rgb="FF595959"/>
        <bgColor indexed="64"/>
      </patternFill>
    </fill>
    <fill>
      <patternFill patternType="solid">
        <fgColor rgb="FF33CCFF"/>
        <bgColor indexed="64"/>
      </patternFill>
    </fill>
    <fill>
      <patternFill patternType="solid">
        <fgColor theme="7" tint="0.79998168889431442"/>
        <bgColor indexed="64"/>
      </patternFill>
    </fill>
    <fill>
      <patternFill patternType="solid">
        <fgColor theme="0" tint="-0.249977111117893"/>
        <bgColor rgb="FF000000"/>
      </patternFill>
    </fill>
  </fills>
  <borders count="1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diagonalUp="1" diagonalDown="1">
      <left style="medium">
        <color indexed="64"/>
      </left>
      <right/>
      <top style="medium">
        <color indexed="64"/>
      </top>
      <bottom style="medium">
        <color indexed="64"/>
      </bottom>
      <diagonal style="thin">
        <color indexed="64"/>
      </diagonal>
    </border>
    <border diagonalUp="1" diagonalDown="1">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diagonalUp="1" diagonalDown="1">
      <left style="medium">
        <color indexed="64"/>
      </left>
      <right/>
      <top style="medium">
        <color indexed="64"/>
      </top>
      <bottom/>
      <diagonal style="thin">
        <color indexed="64"/>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top style="medium">
        <color rgb="FF000000"/>
      </top>
      <bottom style="medium">
        <color indexed="64"/>
      </bottom>
      <diagonal/>
    </border>
    <border>
      <left style="thin">
        <color indexed="64"/>
      </left>
      <right style="thin">
        <color indexed="64"/>
      </right>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diagonalUp="1" diagonalDown="1">
      <left style="medium">
        <color indexed="64"/>
      </left>
      <right/>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left style="medium">
        <color indexed="64"/>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right style="thin">
        <color rgb="FF000000"/>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bottom style="thin">
        <color rgb="FF000000"/>
      </bottom>
      <diagonal/>
    </border>
    <border>
      <left/>
      <right style="thin">
        <color rgb="FF000000"/>
      </right>
      <top/>
      <bottom style="thin">
        <color rgb="FF000000"/>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rgb="FF000000"/>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right style="thin">
        <color rgb="FF000000"/>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medium">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44">
    <xf numFmtId="0" fontId="0" fillId="0" borderId="0"/>
    <xf numFmtId="0" fontId="11" fillId="2" borderId="3" applyNumberFormat="0" applyFill="0" applyBorder="0" applyAlignment="0" applyProtection="0">
      <alignment horizontal="left"/>
    </xf>
    <xf numFmtId="0" fontId="8" fillId="0" borderId="0">
      <alignment vertical="center"/>
    </xf>
    <xf numFmtId="0" fontId="8" fillId="0" borderId="0">
      <alignment vertical="center"/>
    </xf>
    <xf numFmtId="0" fontId="9" fillId="0" borderId="0" applyNumberFormat="0" applyFill="0" applyBorder="0" applyAlignment="0" applyProtection="0"/>
    <xf numFmtId="0" fontId="10" fillId="2" borderId="2" applyFont="0" applyBorder="0">
      <alignment horizontal="center" wrapText="1"/>
    </xf>
    <xf numFmtId="0" fontId="8" fillId="3" borderId="1" applyNumberFormat="0" applyFont="0" applyBorder="0">
      <alignment horizontal="center" vertical="center"/>
    </xf>
    <xf numFmtId="3" fontId="8" fillId="4" borderId="1" applyFont="0">
      <alignment horizontal="right" vertical="center"/>
      <protection locked="0"/>
    </xf>
    <xf numFmtId="0" fontId="8" fillId="0" borderId="0"/>
    <xf numFmtId="0" fontId="14" fillId="0" borderId="0" applyNumberFormat="0" applyFill="0" applyBorder="0" applyAlignment="0" applyProtection="0"/>
    <xf numFmtId="0" fontId="8" fillId="0" borderId="0"/>
    <xf numFmtId="0" fontId="19" fillId="0" borderId="0"/>
    <xf numFmtId="9" fontId="13" fillId="0" borderId="0" applyFont="0" applyFill="0" applyBorder="0" applyAlignment="0" applyProtection="0"/>
    <xf numFmtId="0" fontId="8" fillId="0" borderId="0"/>
    <xf numFmtId="0" fontId="28" fillId="0" borderId="0"/>
    <xf numFmtId="0" fontId="8" fillId="0" borderId="0"/>
    <xf numFmtId="164" fontId="19" fillId="0" borderId="0" applyFont="0" applyFill="0" applyBorder="0" applyAlignment="0" applyProtection="0"/>
    <xf numFmtId="0" fontId="13" fillId="0" borderId="0"/>
    <xf numFmtId="9" fontId="19" fillId="0" borderId="0" applyFont="0" applyFill="0" applyBorder="0" applyAlignment="0" applyProtection="0"/>
    <xf numFmtId="43" fontId="13" fillId="0" borderId="0" applyFont="0" applyFill="0" applyBorder="0" applyAlignment="0" applyProtection="0"/>
    <xf numFmtId="164" fontId="19" fillId="0" borderId="0" applyFont="0" applyFill="0" applyBorder="0" applyAlignment="0" applyProtection="0"/>
    <xf numFmtId="0" fontId="19" fillId="0" borderId="0"/>
    <xf numFmtId="43" fontId="29" fillId="0" borderId="0" applyFont="0" applyFill="0" applyBorder="0" applyAlignment="0" applyProtection="0"/>
    <xf numFmtId="0" fontId="28" fillId="0" borderId="0"/>
    <xf numFmtId="0" fontId="19" fillId="0" borderId="0"/>
    <xf numFmtId="43" fontId="13" fillId="0" borderId="0" applyFont="0" applyFill="0" applyBorder="0" applyAlignment="0" applyProtection="0"/>
    <xf numFmtId="9" fontId="13"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9" fontId="4" fillId="0" borderId="0" applyFont="0" applyFill="0" applyBorder="0" applyAlignment="0" applyProtection="0"/>
    <xf numFmtId="0" fontId="3" fillId="0" borderId="0"/>
    <xf numFmtId="0" fontId="8" fillId="0" borderId="0"/>
    <xf numFmtId="0" fontId="8" fillId="0" borderId="0"/>
    <xf numFmtId="0" fontId="7" fillId="0" borderId="0"/>
    <xf numFmtId="0" fontId="2" fillId="0" borderId="0"/>
    <xf numFmtId="0" fontId="129" fillId="0" borderId="0" applyNumberFormat="0" applyFill="0" applyBorder="0" applyAlignment="0" applyProtection="0"/>
    <xf numFmtId="172" fontId="13" fillId="0" borderId="0" applyFont="0" applyFill="0" applyBorder="0" applyAlignment="0" applyProtection="0"/>
    <xf numFmtId="172" fontId="1" fillId="0" borderId="0" applyFont="0" applyFill="0" applyBorder="0" applyAlignment="0" applyProtection="0"/>
    <xf numFmtId="172" fontId="13" fillId="0" borderId="0" applyFont="0" applyFill="0" applyBorder="0" applyAlignment="0" applyProtection="0"/>
    <xf numFmtId="9" fontId="1" fillId="0" borderId="0" applyFont="0" applyFill="0" applyBorder="0" applyAlignment="0" applyProtection="0"/>
    <xf numFmtId="0" fontId="1" fillId="0" borderId="0"/>
    <xf numFmtId="0" fontId="131" fillId="0" borderId="0"/>
    <xf numFmtId="0" fontId="1" fillId="0" borderId="0"/>
  </cellStyleXfs>
  <cellXfs count="1694">
    <xf numFmtId="0" fontId="0" fillId="0" borderId="0" xfId="0"/>
    <xf numFmtId="166" fontId="30" fillId="0" borderId="1" xfId="16" applyNumberFormat="1" applyFont="1" applyBorder="1" applyAlignment="1">
      <alignment horizontal="right" vertical="center" wrapText="1"/>
    </xf>
    <xf numFmtId="10" fontId="31" fillId="0" borderId="1" xfId="17" applyNumberFormat="1" applyFont="1" applyBorder="1" applyAlignment="1">
      <alignment horizontal="right" vertical="center"/>
    </xf>
    <xf numFmtId="3" fontId="31" fillId="0" borderId="1" xfId="17" applyNumberFormat="1" applyFont="1" applyBorder="1" applyAlignment="1">
      <alignment horizontal="right" vertical="center"/>
    </xf>
    <xf numFmtId="10" fontId="31" fillId="0" borderId="1" xfId="8" quotePrefix="1" applyNumberFormat="1" applyFont="1" applyBorder="1" applyAlignment="1">
      <alignment horizontal="right" vertical="center"/>
    </xf>
    <xf numFmtId="0" fontId="13" fillId="0" borderId="0" xfId="17"/>
    <xf numFmtId="166" fontId="31" fillId="12" borderId="71" xfId="20" applyNumberFormat="1" applyFont="1" applyFill="1" applyBorder="1" applyAlignment="1">
      <alignment horizontal="center" vertical="center" wrapText="1"/>
    </xf>
    <xf numFmtId="0" fontId="36" fillId="0" borderId="0" xfId="21" applyFont="1" applyAlignment="1">
      <alignment vertical="center"/>
    </xf>
    <xf numFmtId="0" fontId="38" fillId="12" borderId="0" xfId="21" applyFont="1" applyFill="1"/>
    <xf numFmtId="49" fontId="39" fillId="0" borderId="15" xfId="21" applyNumberFormat="1" applyFont="1" applyBorder="1" applyAlignment="1">
      <alignment horizontal="center" vertical="center" wrapText="1"/>
    </xf>
    <xf numFmtId="0" fontId="39" fillId="0" borderId="23" xfId="21" applyFont="1" applyBorder="1" applyAlignment="1">
      <alignment vertical="center" wrapText="1"/>
    </xf>
    <xf numFmtId="49" fontId="40" fillId="6" borderId="29" xfId="21" applyNumberFormat="1" applyFont="1" applyFill="1" applyBorder="1" applyAlignment="1">
      <alignment horizontal="center" vertical="center" wrapText="1"/>
    </xf>
    <xf numFmtId="0" fontId="40" fillId="6" borderId="21" xfId="21" applyFont="1" applyFill="1" applyBorder="1" applyAlignment="1">
      <alignment horizontal="left" vertical="center" wrapText="1" indent="1"/>
    </xf>
    <xf numFmtId="0" fontId="40" fillId="6" borderId="21" xfId="21" applyFont="1" applyFill="1" applyBorder="1" applyAlignment="1">
      <alignment vertical="center" wrapText="1"/>
    </xf>
    <xf numFmtId="49" fontId="40" fillId="6" borderId="53" xfId="21" applyNumberFormat="1" applyFont="1" applyFill="1" applyBorder="1" applyAlignment="1">
      <alignment horizontal="center" vertical="center" wrapText="1"/>
    </xf>
    <xf numFmtId="0" fontId="40" fillId="6" borderId="19" xfId="21" applyFont="1" applyFill="1" applyBorder="1" applyAlignment="1">
      <alignment horizontal="left" vertical="center" wrapText="1" indent="1"/>
    </xf>
    <xf numFmtId="49" fontId="41" fillId="0" borderId="29" xfId="21" applyNumberFormat="1" applyFont="1" applyBorder="1" applyAlignment="1">
      <alignment horizontal="center" vertical="center" wrapText="1"/>
    </xf>
    <xf numFmtId="0" fontId="41" fillId="0" borderId="21" xfId="21" applyFont="1" applyBorder="1" applyAlignment="1">
      <alignment vertical="center" wrapText="1"/>
    </xf>
    <xf numFmtId="166" fontId="30" fillId="0" borderId="71" xfId="21" applyNumberFormat="1" applyFont="1" applyBorder="1" applyAlignment="1">
      <alignment horizontal="center" vertical="center" wrapText="1"/>
    </xf>
    <xf numFmtId="166" fontId="30" fillId="9" borderId="74" xfId="21" applyNumberFormat="1" applyFont="1" applyFill="1" applyBorder="1" applyAlignment="1">
      <alignment horizontal="center" vertical="center" wrapText="1"/>
    </xf>
    <xf numFmtId="49" fontId="38" fillId="0" borderId="15" xfId="21" applyNumberFormat="1" applyFont="1" applyBorder="1" applyAlignment="1">
      <alignment horizontal="center" vertical="center" wrapText="1"/>
    </xf>
    <xf numFmtId="0" fontId="38" fillId="0" borderId="23" xfId="21" applyFont="1" applyBorder="1" applyAlignment="1">
      <alignment vertical="center" wrapText="1"/>
    </xf>
    <xf numFmtId="49" fontId="38" fillId="0" borderId="29" xfId="21" applyNumberFormat="1" applyFont="1" applyBorder="1" applyAlignment="1">
      <alignment horizontal="center" vertical="center" wrapText="1"/>
    </xf>
    <xf numFmtId="0" fontId="38" fillId="0" borderId="21" xfId="21" applyFont="1" applyBorder="1" applyAlignment="1">
      <alignment vertical="center" wrapText="1"/>
    </xf>
    <xf numFmtId="0" fontId="43" fillId="0" borderId="0" xfId="17" applyFont="1"/>
    <xf numFmtId="0" fontId="44" fillId="0" borderId="22" xfId="17" applyFont="1" applyBorder="1" applyAlignment="1">
      <alignment horizontal="center" vertical="center"/>
    </xf>
    <xf numFmtId="0" fontId="43" fillId="0" borderId="34" xfId="17" applyFont="1" applyBorder="1"/>
    <xf numFmtId="49" fontId="43" fillId="0" borderId="15" xfId="17" applyNumberFormat="1" applyFont="1" applyBorder="1" applyAlignment="1">
      <alignment horizontal="center" vertical="center" wrapText="1"/>
    </xf>
    <xf numFmtId="0" fontId="44" fillId="0" borderId="22" xfId="17" applyFont="1" applyBorder="1" applyAlignment="1">
      <alignment vertical="center" wrapText="1"/>
    </xf>
    <xf numFmtId="49" fontId="43" fillId="0" borderId="29" xfId="17" applyNumberFormat="1" applyFont="1" applyBorder="1" applyAlignment="1">
      <alignment horizontal="center" vertical="center" wrapText="1"/>
    </xf>
    <xf numFmtId="49" fontId="31" fillId="0" borderId="0" xfId="17" applyNumberFormat="1" applyFont="1"/>
    <xf numFmtId="49" fontId="46" fillId="0" borderId="0" xfId="17" applyNumberFormat="1" applyFont="1"/>
    <xf numFmtId="49" fontId="46" fillId="0" borderId="34" xfId="17" applyNumberFormat="1" applyFont="1" applyBorder="1"/>
    <xf numFmtId="49" fontId="42" fillId="0" borderId="0" xfId="17" applyNumberFormat="1" applyFont="1"/>
    <xf numFmtId="49" fontId="42" fillId="0" borderId="0" xfId="17" applyNumberFormat="1" applyFont="1" applyAlignment="1">
      <alignment vertical="center"/>
    </xf>
    <xf numFmtId="49" fontId="42" fillId="0" borderId="15" xfId="17" applyNumberFormat="1" applyFont="1" applyBorder="1" applyAlignment="1">
      <alignment horizontal="center" vertical="center" wrapText="1"/>
    </xf>
    <xf numFmtId="49" fontId="47" fillId="6" borderId="76" xfId="17" applyNumberFormat="1" applyFont="1" applyFill="1" applyBorder="1" applyAlignment="1">
      <alignment horizontal="center" vertical="center" wrapText="1"/>
    </xf>
    <xf numFmtId="49" fontId="47" fillId="6" borderId="72" xfId="17" applyNumberFormat="1" applyFont="1" applyFill="1" applyBorder="1" applyAlignment="1">
      <alignment horizontal="center" vertical="center" wrapText="1"/>
    </xf>
    <xf numFmtId="49" fontId="47" fillId="6" borderId="74" xfId="17" applyNumberFormat="1" applyFont="1" applyFill="1" applyBorder="1" applyAlignment="1">
      <alignment horizontal="center" vertical="center" wrapText="1"/>
    </xf>
    <xf numFmtId="49" fontId="42" fillId="0" borderId="29" xfId="17" applyNumberFormat="1" applyFont="1" applyBorder="1" applyAlignment="1">
      <alignment horizontal="center" vertical="center" wrapText="1"/>
    </xf>
    <xf numFmtId="49" fontId="47" fillId="12" borderId="72" xfId="17" applyNumberFormat="1" applyFont="1" applyFill="1" applyBorder="1" applyAlignment="1">
      <alignment horizontal="center" vertical="center" wrapText="1"/>
    </xf>
    <xf numFmtId="49" fontId="47" fillId="12" borderId="74" xfId="17" applyNumberFormat="1" applyFont="1" applyFill="1" applyBorder="1" applyAlignment="1">
      <alignment horizontal="center" vertical="center" wrapText="1"/>
    </xf>
    <xf numFmtId="49" fontId="48" fillId="12" borderId="29" xfId="17" applyNumberFormat="1" applyFont="1" applyFill="1" applyBorder="1" applyAlignment="1">
      <alignment horizontal="center" vertical="center" wrapText="1"/>
    </xf>
    <xf numFmtId="49" fontId="49" fillId="12" borderId="50" xfId="17" applyNumberFormat="1" applyFont="1" applyFill="1" applyBorder="1" applyAlignment="1">
      <alignment vertical="center" wrapText="1"/>
    </xf>
    <xf numFmtId="49" fontId="46" fillId="12" borderId="50" xfId="17" applyNumberFormat="1" applyFont="1" applyFill="1" applyBorder="1"/>
    <xf numFmtId="49" fontId="46" fillId="0" borderId="0" xfId="17" applyNumberFormat="1" applyFont="1" applyAlignment="1">
      <alignment vertical="center" wrapText="1"/>
    </xf>
    <xf numFmtId="49" fontId="49" fillId="0" borderId="0" xfId="17" applyNumberFormat="1" applyFont="1" applyAlignment="1">
      <alignment vertical="center" wrapText="1"/>
    </xf>
    <xf numFmtId="49" fontId="50" fillId="0" borderId="0" xfId="17" applyNumberFormat="1" applyFont="1" applyAlignment="1">
      <alignment vertical="center" wrapText="1"/>
    </xf>
    <xf numFmtId="49" fontId="51" fillId="0" borderId="0" xfId="17" applyNumberFormat="1" applyFont="1" applyAlignment="1">
      <alignment vertical="center" wrapText="1"/>
    </xf>
    <xf numFmtId="49" fontId="46" fillId="0" borderId="0" xfId="17" applyNumberFormat="1" applyFont="1" applyAlignment="1">
      <alignment vertical="center"/>
    </xf>
    <xf numFmtId="0" fontId="41" fillId="0" borderId="23" xfId="21" applyFont="1" applyBorder="1" applyAlignment="1">
      <alignment vertical="center" wrapText="1"/>
    </xf>
    <xf numFmtId="166" fontId="42" fillId="29" borderId="15" xfId="21" applyNumberFormat="1" applyFont="1" applyFill="1" applyBorder="1" applyAlignment="1">
      <alignment vertical="center" wrapText="1"/>
    </xf>
    <xf numFmtId="49" fontId="38" fillId="0" borderId="76" xfId="21" applyNumberFormat="1" applyFont="1" applyBorder="1" applyAlignment="1">
      <alignment horizontal="center" vertical="center" wrapText="1"/>
    </xf>
    <xf numFmtId="0" fontId="40" fillId="0" borderId="81" xfId="21" applyFont="1" applyBorder="1" applyAlignment="1">
      <alignment vertical="center" wrapText="1"/>
    </xf>
    <xf numFmtId="166" fontId="42" fillId="29" borderId="19" xfId="21" applyNumberFormat="1" applyFont="1" applyFill="1" applyBorder="1" applyAlignment="1">
      <alignment vertical="center" wrapText="1"/>
    </xf>
    <xf numFmtId="49" fontId="38" fillId="0" borderId="71" xfId="21" applyNumberFormat="1" applyFont="1" applyBorder="1" applyAlignment="1">
      <alignment horizontal="center" vertical="center" wrapText="1"/>
    </xf>
    <xf numFmtId="0" fontId="40" fillId="0" borderId="83" xfId="21" applyFont="1" applyBorder="1" applyAlignment="1">
      <alignment vertical="center" wrapText="1"/>
    </xf>
    <xf numFmtId="166" fontId="42" fillId="29" borderId="83" xfId="21" applyNumberFormat="1" applyFont="1" applyFill="1" applyBorder="1" applyAlignment="1">
      <alignment vertical="center" wrapText="1"/>
    </xf>
    <xf numFmtId="0" fontId="40" fillId="0" borderId="19" xfId="21" applyFont="1" applyBorder="1" applyAlignment="1">
      <alignment vertical="center" wrapText="1"/>
    </xf>
    <xf numFmtId="49" fontId="40" fillId="6" borderId="72" xfId="21" applyNumberFormat="1" applyFont="1" applyFill="1" applyBorder="1" applyAlignment="1">
      <alignment horizontal="center" vertical="center" wrapText="1"/>
    </xf>
    <xf numFmtId="49" fontId="40" fillId="6" borderId="74" xfId="21" applyNumberFormat="1" applyFont="1" applyFill="1" applyBorder="1" applyAlignment="1">
      <alignment horizontal="center" vertical="center" wrapText="1"/>
    </xf>
    <xf numFmtId="0" fontId="40" fillId="0" borderId="21" xfId="21" applyFont="1" applyBorder="1" applyAlignment="1">
      <alignment vertical="center" wrapText="1"/>
    </xf>
    <xf numFmtId="166" fontId="42" fillId="29" borderId="56" xfId="21" applyNumberFormat="1" applyFont="1" applyFill="1" applyBorder="1" applyAlignment="1">
      <alignment vertical="center" wrapText="1"/>
    </xf>
    <xf numFmtId="0" fontId="38" fillId="0" borderId="0" xfId="21" applyFont="1"/>
    <xf numFmtId="3" fontId="48" fillId="29" borderId="21" xfId="21" applyNumberFormat="1" applyFont="1" applyFill="1" applyBorder="1" applyAlignment="1">
      <alignment horizontal="center" vertical="center" wrapText="1"/>
    </xf>
    <xf numFmtId="3" fontId="54" fillId="29" borderId="29" xfId="21" applyNumberFormat="1" applyFont="1" applyFill="1" applyBorder="1" applyAlignment="1">
      <alignment vertical="center" wrapText="1"/>
    </xf>
    <xf numFmtId="3" fontId="42" fillId="29" borderId="81" xfId="21" applyNumberFormat="1" applyFont="1" applyFill="1" applyBorder="1" applyAlignment="1">
      <alignment vertical="center" wrapText="1"/>
    </xf>
    <xf numFmtId="3" fontId="54" fillId="29" borderId="76" xfId="21" applyNumberFormat="1" applyFont="1" applyFill="1" applyBorder="1" applyAlignment="1">
      <alignment vertical="center" wrapText="1"/>
    </xf>
    <xf numFmtId="3" fontId="42" fillId="29" borderId="77" xfId="21" applyNumberFormat="1" applyFont="1" applyFill="1" applyBorder="1" applyAlignment="1">
      <alignment vertical="center" wrapText="1"/>
    </xf>
    <xf numFmtId="3" fontId="54" fillId="29" borderId="71" xfId="21" applyNumberFormat="1" applyFont="1" applyFill="1" applyBorder="1" applyAlignment="1">
      <alignment vertical="center" wrapText="1"/>
    </xf>
    <xf numFmtId="49" fontId="38" fillId="0" borderId="72" xfId="21" applyNumberFormat="1" applyFont="1" applyBorder="1" applyAlignment="1">
      <alignment horizontal="center" vertical="center" wrapText="1"/>
    </xf>
    <xf numFmtId="3" fontId="42" fillId="29" borderId="83" xfId="21" applyNumberFormat="1" applyFont="1" applyFill="1" applyBorder="1" applyAlignment="1">
      <alignment vertical="center" wrapText="1"/>
    </xf>
    <xf numFmtId="3" fontId="54" fillId="29" borderId="72" xfId="21" applyNumberFormat="1" applyFont="1" applyFill="1" applyBorder="1" applyAlignment="1">
      <alignment vertical="center" wrapText="1"/>
    </xf>
    <xf numFmtId="3" fontId="54" fillId="29" borderId="72" xfId="21" applyNumberFormat="1" applyFont="1" applyFill="1" applyBorder="1" applyAlignment="1">
      <alignment horizontal="center" vertical="center" wrapText="1"/>
    </xf>
    <xf numFmtId="0" fontId="37" fillId="12" borderId="15" xfId="20" quotePrefix="1" applyNumberFormat="1" applyFont="1" applyFill="1" applyBorder="1" applyAlignment="1">
      <alignment horizontal="center" vertical="center" wrapText="1"/>
    </xf>
    <xf numFmtId="166" fontId="37" fillId="12" borderId="15" xfId="20" applyNumberFormat="1" applyFont="1" applyFill="1" applyBorder="1" applyAlignment="1">
      <alignment horizontal="left" vertical="center" wrapText="1"/>
    </xf>
    <xf numFmtId="0" fontId="31" fillId="12" borderId="0" xfId="21" applyFont="1" applyFill="1" applyAlignment="1">
      <alignment horizontal="left" vertical="center" wrapText="1"/>
    </xf>
    <xf numFmtId="0" fontId="43" fillId="0" borderId="0" xfId="21" applyFont="1" applyAlignment="1">
      <alignment vertical="center" wrapText="1"/>
    </xf>
    <xf numFmtId="49" fontId="43" fillId="0" borderId="16" xfId="21" applyNumberFormat="1" applyFont="1" applyBorder="1" applyAlignment="1">
      <alignment horizontal="center" vertical="center" wrapText="1"/>
    </xf>
    <xf numFmtId="0" fontId="43" fillId="0" borderId="28" xfId="21" applyFont="1" applyBorder="1" applyAlignment="1">
      <alignment vertical="center" wrapText="1"/>
    </xf>
    <xf numFmtId="49" fontId="43" fillId="6" borderId="82" xfId="21" applyNumberFormat="1" applyFont="1" applyFill="1" applyBorder="1" applyAlignment="1">
      <alignment horizontal="center" vertical="center" wrapText="1"/>
    </xf>
    <xf numFmtId="0" fontId="43" fillId="0" borderId="72" xfId="21" applyFont="1" applyBorder="1" applyAlignment="1">
      <alignment vertical="center" wrapText="1"/>
    </xf>
    <xf numFmtId="49" fontId="43" fillId="0" borderId="82" xfId="21" applyNumberFormat="1" applyFont="1" applyBorder="1" applyAlignment="1">
      <alignment horizontal="center" vertical="center" wrapText="1"/>
    </xf>
    <xf numFmtId="49" fontId="43" fillId="6" borderId="20" xfId="21" applyNumberFormat="1" applyFont="1" applyFill="1" applyBorder="1" applyAlignment="1">
      <alignment horizontal="center" vertical="center" wrapText="1"/>
    </xf>
    <xf numFmtId="0" fontId="43" fillId="0" borderId="29" xfId="21" applyFont="1" applyBorder="1" applyAlignment="1">
      <alignment vertical="center" wrapText="1"/>
    </xf>
    <xf numFmtId="49" fontId="55" fillId="6" borderId="20" xfId="21" applyNumberFormat="1" applyFont="1" applyFill="1" applyBorder="1" applyAlignment="1">
      <alignment horizontal="center" vertical="center" wrapText="1"/>
    </xf>
    <xf numFmtId="0" fontId="55" fillId="0" borderId="29" xfId="21" applyFont="1" applyBorder="1" applyAlignment="1">
      <alignment vertical="center" wrapText="1"/>
    </xf>
    <xf numFmtId="49" fontId="12" fillId="0" borderId="0" xfId="17" applyNumberFormat="1" applyFont="1"/>
    <xf numFmtId="49" fontId="21" fillId="0" borderId="0" xfId="17" applyNumberFormat="1" applyFont="1"/>
    <xf numFmtId="49" fontId="12" fillId="0" borderId="0" xfId="17" applyNumberFormat="1" applyFont="1" applyAlignment="1">
      <alignment vertical="center" wrapText="1"/>
    </xf>
    <xf numFmtId="49" fontId="21" fillId="0" borderId="50" xfId="17" applyNumberFormat="1" applyFont="1" applyBorder="1"/>
    <xf numFmtId="49" fontId="21" fillId="0" borderId="34" xfId="17" applyNumberFormat="1" applyFont="1" applyBorder="1"/>
    <xf numFmtId="49" fontId="42" fillId="0" borderId="15" xfId="17" applyNumberFormat="1" applyFont="1" applyBorder="1" applyAlignment="1">
      <alignment horizontal="center" vertical="center"/>
    </xf>
    <xf numFmtId="49" fontId="42" fillId="0" borderId="22" xfId="17" applyNumberFormat="1" applyFont="1" applyBorder="1" applyAlignment="1">
      <alignment horizontal="center" vertical="center" wrapText="1"/>
    </xf>
    <xf numFmtId="49" fontId="42" fillId="0" borderId="19" xfId="17" applyNumberFormat="1" applyFont="1" applyBorder="1" applyAlignment="1">
      <alignment horizontal="center" vertical="center" wrapText="1"/>
    </xf>
    <xf numFmtId="49" fontId="22" fillId="0" borderId="0" xfId="17" applyNumberFormat="1" applyFont="1" applyAlignment="1">
      <alignment vertical="center"/>
    </xf>
    <xf numFmtId="49" fontId="42" fillId="0" borderId="16" xfId="17" applyNumberFormat="1" applyFont="1" applyBorder="1" applyAlignment="1">
      <alignment vertical="center"/>
    </xf>
    <xf numFmtId="49" fontId="42" fillId="0" borderId="50" xfId="17" applyNumberFormat="1" applyFont="1" applyBorder="1" applyAlignment="1">
      <alignment vertical="center"/>
    </xf>
    <xf numFmtId="49" fontId="42" fillId="0" borderId="18" xfId="17" applyNumberFormat="1" applyFont="1" applyBorder="1" applyAlignment="1">
      <alignment vertical="center"/>
    </xf>
    <xf numFmtId="49" fontId="42" fillId="0" borderId="34" xfId="17" applyNumberFormat="1" applyFont="1" applyBorder="1" applyAlignment="1">
      <alignment vertical="center" wrapText="1"/>
    </xf>
    <xf numFmtId="49" fontId="42" fillId="0" borderId="18" xfId="17" applyNumberFormat="1" applyFont="1" applyBorder="1" applyAlignment="1">
      <alignment vertical="center" wrapText="1"/>
    </xf>
    <xf numFmtId="49" fontId="42" fillId="0" borderId="20" xfId="17" applyNumberFormat="1" applyFont="1" applyBorder="1" applyAlignment="1">
      <alignment vertical="center"/>
    </xf>
    <xf numFmtId="49" fontId="42" fillId="0" borderId="22" xfId="17" applyNumberFormat="1" applyFont="1" applyBorder="1" applyAlignment="1">
      <alignment vertical="center" wrapText="1"/>
    </xf>
    <xf numFmtId="49" fontId="42" fillId="0" borderId="20" xfId="17" applyNumberFormat="1" applyFont="1" applyBorder="1" applyAlignment="1">
      <alignment vertical="center" wrapText="1"/>
    </xf>
    <xf numFmtId="49" fontId="42" fillId="0" borderId="15" xfId="17" applyNumberFormat="1" applyFont="1" applyBorder="1" applyAlignment="1">
      <alignment vertical="center" wrapText="1"/>
    </xf>
    <xf numFmtId="49" fontId="42" fillId="0" borderId="23" xfId="17" applyNumberFormat="1" applyFont="1" applyBorder="1" applyAlignment="1">
      <alignment vertical="center" wrapText="1"/>
    </xf>
    <xf numFmtId="49" fontId="42" fillId="0" borderId="76" xfId="17" applyNumberFormat="1" applyFont="1" applyBorder="1" applyAlignment="1">
      <alignment horizontal="center" vertical="center"/>
    </xf>
    <xf numFmtId="49" fontId="42" fillId="0" borderId="72" xfId="17" applyNumberFormat="1" applyFont="1" applyBorder="1" applyAlignment="1">
      <alignment horizontal="center" vertical="center"/>
    </xf>
    <xf numFmtId="49" fontId="42" fillId="0" borderId="74" xfId="17" applyNumberFormat="1" applyFont="1" applyBorder="1" applyAlignment="1">
      <alignment horizontal="center" vertical="center"/>
    </xf>
    <xf numFmtId="49" fontId="16" fillId="0" borderId="0" xfId="17" applyNumberFormat="1" applyFont="1" applyAlignment="1">
      <alignment vertical="center"/>
    </xf>
    <xf numFmtId="49" fontId="18" fillId="0" borderId="0" xfId="17" applyNumberFormat="1" applyFont="1" applyAlignment="1">
      <alignment vertical="center" wrapText="1"/>
    </xf>
    <xf numFmtId="49" fontId="20" fillId="0" borderId="0" xfId="17" applyNumberFormat="1" applyFont="1" applyAlignment="1">
      <alignment vertical="center" wrapText="1"/>
    </xf>
    <xf numFmtId="49" fontId="12" fillId="0" borderId="0" xfId="17" applyNumberFormat="1" applyFont="1" applyAlignment="1">
      <alignment horizontal="left" vertical="center" wrapText="1"/>
    </xf>
    <xf numFmtId="49" fontId="21" fillId="0" borderId="0" xfId="17" applyNumberFormat="1" applyFont="1" applyAlignment="1">
      <alignment vertical="center" wrapText="1"/>
    </xf>
    <xf numFmtId="0" fontId="42" fillId="0" borderId="0" xfId="17" applyFont="1" applyAlignment="1">
      <alignment vertical="center"/>
    </xf>
    <xf numFmtId="0" fontId="42" fillId="0" borderId="28" xfId="17" applyFont="1" applyBorder="1" applyAlignment="1">
      <alignment horizontal="center" vertical="center" wrapText="1"/>
    </xf>
    <xf numFmtId="0" fontId="42" fillId="0" borderId="17" xfId="17" applyFont="1" applyBorder="1" applyAlignment="1">
      <alignment horizontal="center" vertical="center" wrapText="1"/>
    </xf>
    <xf numFmtId="0" fontId="42" fillId="0" borderId="19" xfId="17" applyFont="1" applyBorder="1" applyAlignment="1">
      <alignment horizontal="center" vertical="center" wrapText="1"/>
    </xf>
    <xf numFmtId="0" fontId="42" fillId="0" borderId="0" xfId="17" applyFont="1"/>
    <xf numFmtId="0" fontId="42" fillId="0" borderId="24" xfId="17" applyFont="1" applyBorder="1" applyAlignment="1">
      <alignment vertical="center" wrapText="1"/>
    </xf>
    <xf numFmtId="0" fontId="42" fillId="0" borderId="23" xfId="17" applyFont="1" applyBorder="1" applyAlignment="1">
      <alignment vertical="center" wrapText="1"/>
    </xf>
    <xf numFmtId="0" fontId="42" fillId="0" borderId="23" xfId="17" applyFont="1" applyBorder="1" applyAlignment="1">
      <alignment horizontal="center" vertical="center" wrapText="1"/>
    </xf>
    <xf numFmtId="0" fontId="42" fillId="0" borderId="53" xfId="17" applyFont="1" applyBorder="1" applyAlignment="1">
      <alignment horizontal="center" vertical="center" wrapText="1"/>
    </xf>
    <xf numFmtId="0" fontId="42" fillId="0" borderId="76" xfId="17" quotePrefix="1" applyFont="1" applyBorder="1" applyAlignment="1">
      <alignment horizontal="center" vertical="center"/>
    </xf>
    <xf numFmtId="0" fontId="42" fillId="0" borderId="81" xfId="17" applyFont="1" applyBorder="1" applyAlignment="1">
      <alignment vertical="center" wrapText="1"/>
    </xf>
    <xf numFmtId="0" fontId="42" fillId="0" borderId="72" xfId="17" quotePrefix="1" applyFont="1" applyBorder="1" applyAlignment="1">
      <alignment horizontal="center" vertical="center"/>
    </xf>
    <xf numFmtId="0" fontId="42" fillId="0" borderId="83" xfId="17" applyFont="1" applyBorder="1" applyAlignment="1">
      <alignment vertical="center" wrapText="1"/>
    </xf>
    <xf numFmtId="0" fontId="47" fillId="0" borderId="83" xfId="17" applyFont="1" applyBorder="1" applyAlignment="1">
      <alignment horizontal="left" vertical="center" wrapText="1"/>
    </xf>
    <xf numFmtId="0" fontId="47" fillId="0" borderId="72" xfId="17" applyFont="1" applyBorder="1" applyAlignment="1">
      <alignment vertical="center" wrapText="1"/>
    </xf>
    <xf numFmtId="0" fontId="47" fillId="0" borderId="83" xfId="17" applyFont="1" applyBorder="1" applyAlignment="1">
      <alignment vertical="center" wrapText="1"/>
    </xf>
    <xf numFmtId="0" fontId="47" fillId="0" borderId="72" xfId="17" applyFont="1" applyBorder="1" applyAlignment="1">
      <alignment vertical="center"/>
    </xf>
    <xf numFmtId="0" fontId="54" fillId="0" borderId="74" xfId="17" quotePrefix="1" applyFont="1" applyBorder="1" applyAlignment="1">
      <alignment horizontal="center" vertical="center"/>
    </xf>
    <xf numFmtId="0" fontId="48" fillId="0" borderId="56" xfId="17" applyFont="1" applyBorder="1" applyAlignment="1">
      <alignment vertical="center"/>
    </xf>
    <xf numFmtId="3" fontId="56" fillId="0" borderId="1" xfId="17" applyNumberFormat="1" applyFont="1" applyBorder="1" applyAlignment="1">
      <alignment vertical="center"/>
    </xf>
    <xf numFmtId="0" fontId="56" fillId="0" borderId="1" xfId="17" applyFont="1" applyBorder="1" applyAlignment="1">
      <alignment vertical="center"/>
    </xf>
    <xf numFmtId="0" fontId="56" fillId="17" borderId="1" xfId="17" applyFont="1" applyFill="1" applyBorder="1" applyAlignment="1">
      <alignment vertical="center"/>
    </xf>
    <xf numFmtId="3" fontId="57" fillId="0" borderId="1" xfId="17" applyNumberFormat="1" applyFont="1" applyBorder="1" applyAlignment="1">
      <alignment vertical="center"/>
    </xf>
    <xf numFmtId="165" fontId="42" fillId="0" borderId="1" xfId="22" applyNumberFormat="1" applyFont="1" applyBorder="1" applyAlignment="1">
      <alignment horizontal="center" vertical="center" wrapText="1"/>
    </xf>
    <xf numFmtId="0" fontId="38" fillId="0" borderId="0" xfId="17" applyFont="1"/>
    <xf numFmtId="0" fontId="31" fillId="0" borderId="0" xfId="17" applyFont="1"/>
    <xf numFmtId="0" fontId="39" fillId="0" borderId="0" xfId="17" applyFont="1" applyAlignment="1">
      <alignment vertical="center"/>
    </xf>
    <xf numFmtId="0" fontId="38" fillId="0" borderId="0" xfId="17" applyFont="1" applyAlignment="1">
      <alignment horizontal="right" vertical="center"/>
    </xf>
    <xf numFmtId="0" fontId="49" fillId="0" borderId="0" xfId="17" applyFont="1" applyAlignment="1">
      <alignment horizontal="right" vertical="center" wrapText="1"/>
    </xf>
    <xf numFmtId="0" fontId="30" fillId="6" borderId="0" xfId="17" applyFont="1" applyFill="1" applyAlignment="1">
      <alignment vertical="center" wrapText="1"/>
    </xf>
    <xf numFmtId="0" fontId="38" fillId="0" borderId="15" xfId="17" applyFont="1" applyBorder="1"/>
    <xf numFmtId="0" fontId="30" fillId="6" borderId="15" xfId="17" applyFont="1" applyFill="1" applyBorder="1" applyAlignment="1">
      <alignment vertical="center" wrapText="1"/>
    </xf>
    <xf numFmtId="0" fontId="31" fillId="11" borderId="24" xfId="17" applyFont="1" applyFill="1" applyBorder="1" applyAlignment="1">
      <alignment vertical="center" wrapText="1"/>
    </xf>
    <xf numFmtId="0" fontId="31" fillId="6" borderId="16" xfId="17" applyFont="1" applyFill="1" applyBorder="1" applyAlignment="1">
      <alignment horizontal="center" vertical="center" wrapText="1"/>
    </xf>
    <xf numFmtId="0" fontId="31" fillId="0" borderId="16" xfId="17" applyFont="1" applyBorder="1" applyAlignment="1">
      <alignment vertical="center" wrapText="1"/>
    </xf>
    <xf numFmtId="0" fontId="31" fillId="11" borderId="22" xfId="17" applyFont="1" applyFill="1" applyBorder="1" applyAlignment="1">
      <alignment vertical="center" wrapText="1"/>
    </xf>
    <xf numFmtId="0" fontId="34" fillId="6" borderId="16" xfId="17" applyFont="1" applyFill="1" applyBorder="1" applyAlignment="1">
      <alignment vertical="center" wrapText="1"/>
    </xf>
    <xf numFmtId="0" fontId="34" fillId="6" borderId="22" xfId="17" applyFont="1" applyFill="1" applyBorder="1" applyAlignment="1">
      <alignment vertical="center" wrapText="1"/>
    </xf>
    <xf numFmtId="0" fontId="31" fillId="6" borderId="22" xfId="17" applyFont="1" applyFill="1" applyBorder="1" applyAlignment="1">
      <alignment horizontal="center" vertical="center" wrapText="1"/>
    </xf>
    <xf numFmtId="0" fontId="34" fillId="6" borderId="20" xfId="17" applyFont="1" applyFill="1" applyBorder="1" applyAlignment="1">
      <alignment vertical="center" wrapText="1"/>
    </xf>
    <xf numFmtId="0" fontId="31" fillId="6" borderId="20" xfId="17" applyFont="1" applyFill="1" applyBorder="1" applyAlignment="1">
      <alignment horizontal="center" vertical="center" wrapText="1"/>
    </xf>
    <xf numFmtId="0" fontId="31" fillId="18" borderId="16" xfId="17" applyFont="1" applyFill="1" applyBorder="1" applyAlignment="1">
      <alignment horizontal="center" vertical="center" wrapText="1"/>
    </xf>
    <xf numFmtId="0" fontId="31" fillId="18" borderId="16" xfId="17" applyFont="1" applyFill="1" applyBorder="1" applyAlignment="1">
      <alignment vertical="center" wrapText="1"/>
    </xf>
    <xf numFmtId="0" fontId="31" fillId="6" borderId="16" xfId="17" applyFont="1" applyFill="1" applyBorder="1" applyAlignment="1">
      <alignment vertical="center" wrapText="1"/>
    </xf>
    <xf numFmtId="0" fontId="31" fillId="0" borderId="16" xfId="17" applyFont="1" applyBorder="1" applyAlignment="1">
      <alignment horizontal="center" vertical="center" wrapText="1"/>
    </xf>
    <xf numFmtId="0" fontId="32" fillId="10" borderId="2" xfId="17" applyFont="1" applyFill="1" applyBorder="1"/>
    <xf numFmtId="0" fontId="32" fillId="10" borderId="10" xfId="17" applyFont="1" applyFill="1" applyBorder="1"/>
    <xf numFmtId="0" fontId="31" fillId="0" borderId="53" xfId="17" applyFont="1" applyBorder="1" applyAlignment="1">
      <alignment horizontal="center" vertical="center"/>
    </xf>
    <xf numFmtId="0" fontId="31" fillId="0" borderId="29" xfId="17" applyFont="1" applyBorder="1" applyAlignment="1">
      <alignment vertical="center"/>
    </xf>
    <xf numFmtId="0" fontId="31" fillId="0" borderId="58" xfId="17" applyFont="1" applyBorder="1" applyAlignment="1">
      <alignment vertical="center"/>
    </xf>
    <xf numFmtId="0" fontId="31" fillId="0" borderId="59" xfId="17" applyFont="1" applyBorder="1" applyAlignment="1">
      <alignment vertical="center"/>
    </xf>
    <xf numFmtId="0" fontId="31" fillId="0" borderId="60" xfId="17" applyFont="1" applyBorder="1" applyAlignment="1">
      <alignment vertical="center"/>
    </xf>
    <xf numFmtId="0" fontId="31" fillId="0" borderId="22" xfId="17" applyFont="1" applyBorder="1" applyAlignment="1">
      <alignment horizontal="center" vertical="center"/>
    </xf>
    <xf numFmtId="0" fontId="31" fillId="0" borderId="15" xfId="17" applyFont="1" applyBorder="1" applyAlignment="1">
      <alignment vertical="center" wrapText="1"/>
    </xf>
    <xf numFmtId="0" fontId="31" fillId="0" borderId="20" xfId="17" applyFont="1" applyBorder="1" applyAlignment="1">
      <alignment horizontal="center" vertical="center"/>
    </xf>
    <xf numFmtId="0" fontId="31" fillId="0" borderId="29" xfId="17" applyFont="1" applyBorder="1" applyAlignment="1">
      <alignment vertical="center" wrapText="1"/>
    </xf>
    <xf numFmtId="0" fontId="53" fillId="0" borderId="0" xfId="17" applyFont="1"/>
    <xf numFmtId="0" fontId="32" fillId="0" borderId="0" xfId="17" applyFont="1" applyAlignment="1">
      <alignment vertical="center" wrapText="1"/>
    </xf>
    <xf numFmtId="0" fontId="58" fillId="6" borderId="31" xfId="17" applyFont="1" applyFill="1" applyBorder="1" applyAlignment="1">
      <alignment vertical="center" wrapText="1"/>
    </xf>
    <xf numFmtId="0" fontId="59" fillId="0" borderId="0" xfId="17" applyFont="1"/>
    <xf numFmtId="166" fontId="31" fillId="0" borderId="71" xfId="20" applyNumberFormat="1" applyFont="1" applyFill="1" applyBorder="1" applyAlignment="1">
      <alignment horizontal="center" vertical="center" wrapText="1"/>
    </xf>
    <xf numFmtId="0" fontId="38" fillId="0" borderId="15" xfId="17" applyFont="1" applyBorder="1" applyAlignment="1">
      <alignment horizontal="center" vertical="center"/>
    </xf>
    <xf numFmtId="0" fontId="38" fillId="6" borderId="9" xfId="17" applyFont="1" applyFill="1" applyBorder="1" applyAlignment="1">
      <alignment vertical="center" wrapText="1"/>
    </xf>
    <xf numFmtId="0" fontId="38" fillId="6" borderId="1" xfId="17" applyFont="1" applyFill="1" applyBorder="1" applyAlignment="1">
      <alignment vertical="center" wrapText="1"/>
    </xf>
    <xf numFmtId="0" fontId="31" fillId="6" borderId="25" xfId="17" applyFont="1" applyFill="1" applyBorder="1" applyAlignment="1">
      <alignment vertical="center" wrapText="1"/>
    </xf>
    <xf numFmtId="0" fontId="31" fillId="6" borderId="26" xfId="17" applyFont="1" applyFill="1" applyBorder="1" applyAlignment="1">
      <alignment vertical="center" wrapText="1"/>
    </xf>
    <xf numFmtId="0" fontId="31" fillId="6" borderId="27" xfId="17" applyFont="1" applyFill="1" applyBorder="1" applyAlignment="1">
      <alignment vertical="center" wrapText="1"/>
    </xf>
    <xf numFmtId="166" fontId="30" fillId="0" borderId="15" xfId="16" applyNumberFormat="1" applyFont="1" applyBorder="1" applyAlignment="1">
      <alignment horizontal="right" vertical="center" wrapText="1"/>
    </xf>
    <xf numFmtId="166" fontId="30" fillId="0" borderId="15" xfId="16" applyNumberFormat="1" applyFont="1" applyFill="1" applyBorder="1" applyAlignment="1">
      <alignment horizontal="right" vertical="center" wrapText="1"/>
    </xf>
    <xf numFmtId="3" fontId="31" fillId="0" borderId="20" xfId="17" quotePrefix="1" applyNumberFormat="1" applyFont="1" applyBorder="1" applyAlignment="1">
      <alignment vertical="center" wrapText="1"/>
    </xf>
    <xf numFmtId="3" fontId="31" fillId="6" borderId="20" xfId="17" quotePrefix="1" applyNumberFormat="1" applyFont="1" applyFill="1" applyBorder="1" applyAlignment="1">
      <alignment vertical="center" wrapText="1"/>
    </xf>
    <xf numFmtId="0" fontId="31" fillId="6" borderId="15" xfId="17" quotePrefix="1" applyFont="1" applyFill="1" applyBorder="1" applyAlignment="1">
      <alignment vertical="center" wrapText="1"/>
    </xf>
    <xf numFmtId="0" fontId="31" fillId="0" borderId="15" xfId="17" quotePrefix="1" applyFont="1" applyBorder="1" applyAlignment="1">
      <alignment vertical="center" wrapText="1"/>
    </xf>
    <xf numFmtId="3" fontId="31" fillId="6" borderId="16" xfId="17" quotePrefix="1" applyNumberFormat="1" applyFont="1" applyFill="1" applyBorder="1" applyAlignment="1">
      <alignment vertical="center" wrapText="1"/>
    </xf>
    <xf numFmtId="0" fontId="31" fillId="6" borderId="30" xfId="17" applyFont="1" applyFill="1" applyBorder="1" applyAlignment="1">
      <alignment vertical="center" wrapText="1"/>
    </xf>
    <xf numFmtId="0" fontId="31" fillId="6" borderId="31" xfId="17" applyFont="1" applyFill="1" applyBorder="1" applyAlignment="1">
      <alignment vertical="center" wrapText="1"/>
    </xf>
    <xf numFmtId="0" fontId="32" fillId="10" borderId="14" xfId="17" applyFont="1" applyFill="1" applyBorder="1"/>
    <xf numFmtId="0" fontId="31" fillId="0" borderId="25" xfId="17" applyFont="1" applyBorder="1" applyAlignment="1">
      <alignment vertical="center"/>
    </xf>
    <xf numFmtId="0" fontId="31" fillId="0" borderId="26" xfId="17" applyFont="1" applyBorder="1" applyAlignment="1">
      <alignment vertical="center"/>
    </xf>
    <xf numFmtId="0" fontId="31" fillId="0" borderId="27" xfId="17" applyFont="1" applyBorder="1" applyAlignment="1">
      <alignment vertical="center"/>
    </xf>
    <xf numFmtId="0" fontId="31" fillId="0" borderId="31" xfId="17" applyFont="1" applyBorder="1" applyAlignment="1">
      <alignment vertical="center"/>
    </xf>
    <xf numFmtId="0" fontId="31" fillId="0" borderId="32" xfId="17" applyFont="1" applyBorder="1" applyAlignment="1">
      <alignment vertical="center"/>
    </xf>
    <xf numFmtId="0" fontId="31" fillId="0" borderId="33" xfId="17" applyFont="1" applyBorder="1" applyAlignment="1">
      <alignment vertical="center"/>
    </xf>
    <xf numFmtId="0" fontId="61" fillId="0" borderId="0" xfId="17" applyFont="1" applyAlignment="1">
      <alignment vertical="center" wrapText="1"/>
    </xf>
    <xf numFmtId="0" fontId="34" fillId="0" borderId="35" xfId="17" applyFont="1" applyBorder="1" applyAlignment="1">
      <alignment vertical="center" wrapText="1"/>
    </xf>
    <xf numFmtId="0" fontId="34" fillId="0" borderId="36" xfId="17" applyFont="1" applyBorder="1" applyAlignment="1">
      <alignment vertical="center" wrapText="1"/>
    </xf>
    <xf numFmtId="0" fontId="31" fillId="0" borderId="23" xfId="17" applyFont="1" applyBorder="1" applyAlignment="1">
      <alignment horizontal="center" vertical="center" wrapText="1"/>
    </xf>
    <xf numFmtId="0" fontId="31" fillId="0" borderId="38" xfId="17" applyFont="1" applyBorder="1" applyAlignment="1">
      <alignment horizontal="center" vertical="center"/>
    </xf>
    <xf numFmtId="0" fontId="32" fillId="8" borderId="45" xfId="17" applyFont="1" applyFill="1" applyBorder="1" applyAlignment="1">
      <alignment vertical="center" wrapText="1"/>
    </xf>
    <xf numFmtId="0" fontId="32" fillId="8" borderId="34" xfId="17" applyFont="1" applyFill="1" applyBorder="1" applyAlignment="1">
      <alignment vertical="center" wrapText="1"/>
    </xf>
    <xf numFmtId="0" fontId="31" fillId="13" borderId="43" xfId="17" applyFont="1" applyFill="1" applyBorder="1" applyAlignment="1">
      <alignment vertical="center" wrapText="1"/>
    </xf>
    <xf numFmtId="0" fontId="31" fillId="13" borderId="21" xfId="17" applyFont="1" applyFill="1" applyBorder="1" applyAlignment="1">
      <alignment vertical="center" wrapText="1"/>
    </xf>
    <xf numFmtId="3" fontId="32" fillId="13" borderId="21" xfId="17" applyNumberFormat="1" applyFont="1" applyFill="1" applyBorder="1" applyAlignment="1">
      <alignment horizontal="right" vertical="center" wrapText="1"/>
    </xf>
    <xf numFmtId="3" fontId="32" fillId="13" borderId="47" xfId="17" applyNumberFormat="1" applyFont="1" applyFill="1" applyBorder="1" applyAlignment="1">
      <alignment horizontal="right" vertical="center" wrapText="1"/>
    </xf>
    <xf numFmtId="0" fontId="31" fillId="0" borderId="43" xfId="17" applyFont="1" applyBorder="1" applyAlignment="1">
      <alignment vertical="center" wrapText="1"/>
    </xf>
    <xf numFmtId="0" fontId="31" fillId="0" borderId="21" xfId="17" applyFont="1" applyBorder="1" applyAlignment="1">
      <alignment vertical="center" wrapText="1"/>
    </xf>
    <xf numFmtId="0" fontId="34" fillId="0" borderId="21" xfId="17" applyFont="1" applyBorder="1" applyAlignment="1">
      <alignment horizontal="left" vertical="center" wrapText="1" indent="2"/>
    </xf>
    <xf numFmtId="3" fontId="31" fillId="0" borderId="21" xfId="17" applyNumberFormat="1" applyFont="1" applyBorder="1" applyAlignment="1">
      <alignment horizontal="right" vertical="center" wrapText="1"/>
    </xf>
    <xf numFmtId="3" fontId="31" fillId="0" borderId="47" xfId="17" applyNumberFormat="1" applyFont="1" applyBorder="1" applyAlignment="1">
      <alignment horizontal="right" vertical="center" wrapText="1"/>
    </xf>
    <xf numFmtId="0" fontId="34" fillId="0" borderId="34" xfId="17" applyFont="1" applyBorder="1" applyAlignment="1">
      <alignment horizontal="left" vertical="center" wrapText="1" indent="2"/>
    </xf>
    <xf numFmtId="0" fontId="34" fillId="7" borderId="21" xfId="17" applyFont="1" applyFill="1" applyBorder="1" applyAlignment="1">
      <alignment vertical="center" wrapText="1"/>
    </xf>
    <xf numFmtId="0" fontId="32" fillId="0" borderId="43" xfId="17" applyFont="1" applyBorder="1" applyAlignment="1">
      <alignment vertical="center" wrapText="1"/>
    </xf>
    <xf numFmtId="0" fontId="32" fillId="0" borderId="21" xfId="17" applyFont="1" applyBorder="1" applyAlignment="1">
      <alignment vertical="center" wrapText="1"/>
    </xf>
    <xf numFmtId="0" fontId="31" fillId="7" borderId="21" xfId="17" applyFont="1" applyFill="1" applyBorder="1" applyAlignment="1">
      <alignment vertical="center"/>
    </xf>
    <xf numFmtId="3" fontId="32" fillId="0" borderId="47" xfId="17" applyNumberFormat="1" applyFont="1" applyBorder="1" applyAlignment="1">
      <alignment horizontal="right" vertical="center" wrapText="1"/>
    </xf>
    <xf numFmtId="0" fontId="32" fillId="0" borderId="0" xfId="17" applyFont="1"/>
    <xf numFmtId="0" fontId="47" fillId="0" borderId="35" xfId="17" applyFont="1" applyBorder="1" applyAlignment="1">
      <alignment vertical="center" wrapText="1"/>
    </xf>
    <xf numFmtId="0" fontId="47" fillId="0" borderId="36" xfId="17" applyFont="1" applyBorder="1" applyAlignment="1">
      <alignment vertical="center" wrapText="1"/>
    </xf>
    <xf numFmtId="0" fontId="42" fillId="0" borderId="15" xfId="17" applyFont="1" applyBorder="1" applyAlignment="1">
      <alignment horizontal="center" vertical="center" wrapText="1"/>
    </xf>
    <xf numFmtId="0" fontId="42" fillId="0" borderId="38" xfId="17" applyFont="1" applyBorder="1" applyAlignment="1">
      <alignment horizontal="center" vertical="center"/>
    </xf>
    <xf numFmtId="0" fontId="54" fillId="8" borderId="45" xfId="17" applyFont="1" applyFill="1" applyBorder="1" applyAlignment="1">
      <alignment vertical="center" wrapText="1"/>
    </xf>
    <xf numFmtId="0" fontId="54" fillId="8" borderId="34" xfId="17" applyFont="1" applyFill="1" applyBorder="1" applyAlignment="1">
      <alignment vertical="center" wrapText="1"/>
    </xf>
    <xf numFmtId="0" fontId="42" fillId="13" borderId="43" xfId="17" applyFont="1" applyFill="1" applyBorder="1" applyAlignment="1">
      <alignment vertical="center" wrapText="1"/>
    </xf>
    <xf numFmtId="0" fontId="42" fillId="13" borderId="21" xfId="17" applyFont="1" applyFill="1" applyBorder="1" applyAlignment="1">
      <alignment vertical="center" wrapText="1"/>
    </xf>
    <xf numFmtId="0" fontId="31" fillId="7" borderId="22" xfId="17" applyFont="1" applyFill="1" applyBorder="1" applyAlignment="1">
      <alignment horizontal="center" vertical="center" wrapText="1"/>
    </xf>
    <xf numFmtId="0" fontId="31" fillId="7" borderId="23" xfId="17" applyFont="1" applyFill="1" applyBorder="1" applyAlignment="1">
      <alignment horizontal="center" vertical="center" wrapText="1"/>
    </xf>
    <xf numFmtId="0" fontId="32" fillId="7" borderId="21" xfId="17" applyFont="1" applyFill="1" applyBorder="1" applyAlignment="1">
      <alignment horizontal="center" vertical="center" wrapText="1"/>
    </xf>
    <xf numFmtId="0" fontId="54" fillId="13" borderId="21" xfId="17" applyFont="1" applyFill="1" applyBorder="1" applyAlignment="1">
      <alignment vertical="center" wrapText="1"/>
    </xf>
    <xf numFmtId="3" fontId="32" fillId="13" borderId="84" xfId="17" applyNumberFormat="1" applyFont="1" applyFill="1" applyBorder="1" applyAlignment="1">
      <alignment vertical="center" wrapText="1"/>
    </xf>
    <xf numFmtId="0" fontId="42" fillId="0" borderId="43" xfId="17" applyFont="1" applyBorder="1" applyAlignment="1">
      <alignment vertical="center" wrapText="1"/>
    </xf>
    <xf numFmtId="0" fontId="42" fillId="0" borderId="21" xfId="17" applyFont="1" applyBorder="1" applyAlignment="1">
      <alignment vertical="center" wrapText="1"/>
    </xf>
    <xf numFmtId="0" fontId="47" fillId="0" borderId="21" xfId="17" applyFont="1" applyBorder="1" applyAlignment="1">
      <alignment horizontal="left" vertical="center" wrapText="1" indent="2"/>
    </xf>
    <xf numFmtId="3" fontId="31" fillId="0" borderId="15" xfId="17" applyNumberFormat="1" applyFont="1" applyBorder="1" applyAlignment="1">
      <alignment vertical="center" wrapText="1"/>
    </xf>
    <xf numFmtId="0" fontId="47" fillId="0" borderId="21" xfId="17" applyFont="1" applyBorder="1" applyAlignment="1">
      <alignment horizontal="left" vertical="center" wrapText="1" indent="4"/>
    </xf>
    <xf numFmtId="0" fontId="32" fillId="13" borderId="15" xfId="17" applyFont="1" applyFill="1" applyBorder="1" applyAlignment="1">
      <alignment vertical="center" wrapText="1"/>
    </xf>
    <xf numFmtId="3" fontId="32" fillId="13" borderId="15" xfId="17" applyNumberFormat="1" applyFont="1" applyFill="1" applyBorder="1" applyAlignment="1">
      <alignment vertical="center" wrapText="1"/>
    </xf>
    <xf numFmtId="0" fontId="31" fillId="7" borderId="21" xfId="17" applyFont="1" applyFill="1" applyBorder="1" applyAlignment="1">
      <alignment horizontal="center" vertical="center"/>
    </xf>
    <xf numFmtId="3" fontId="32" fillId="12" borderId="21" xfId="17" applyNumberFormat="1" applyFont="1" applyFill="1" applyBorder="1" applyAlignment="1">
      <alignment horizontal="right" vertical="center" wrapText="1"/>
    </xf>
    <xf numFmtId="0" fontId="54" fillId="0" borderId="43" xfId="17" applyFont="1" applyBorder="1" applyAlignment="1">
      <alignment vertical="center" wrapText="1"/>
    </xf>
    <xf numFmtId="0" fontId="54" fillId="0" borderId="21" xfId="17" applyFont="1" applyBorder="1" applyAlignment="1">
      <alignment vertical="center" wrapText="1"/>
    </xf>
    <xf numFmtId="0" fontId="54" fillId="0" borderId="15" xfId="17" applyFont="1" applyBorder="1" applyAlignment="1">
      <alignment vertical="center" wrapText="1"/>
    </xf>
    <xf numFmtId="0" fontId="54" fillId="0" borderId="23" xfId="17" applyFont="1" applyBorder="1" applyAlignment="1">
      <alignment vertical="center" wrapText="1"/>
    </xf>
    <xf numFmtId="0" fontId="42" fillId="7" borderId="23" xfId="17" applyFont="1" applyFill="1" applyBorder="1" applyAlignment="1">
      <alignment vertical="center"/>
    </xf>
    <xf numFmtId="10" fontId="31" fillId="0" borderId="23" xfId="17" applyNumberFormat="1" applyFont="1" applyBorder="1" applyAlignment="1">
      <alignment vertical="center"/>
    </xf>
    <xf numFmtId="0" fontId="63" fillId="0" borderId="1" xfId="17" applyFont="1" applyBorder="1" applyAlignment="1">
      <alignment horizontal="center" vertical="center"/>
    </xf>
    <xf numFmtId="0" fontId="63" fillId="10" borderId="1" xfId="24" applyFont="1" applyFill="1" applyBorder="1" applyAlignment="1">
      <alignment vertical="center" wrapText="1"/>
    </xf>
    <xf numFmtId="166" fontId="68" fillId="0" borderId="72" xfId="21" applyNumberFormat="1" applyFont="1" applyBorder="1" applyAlignment="1">
      <alignment vertical="center" wrapText="1"/>
    </xf>
    <xf numFmtId="166" fontId="68" fillId="0" borderId="76" xfId="21" applyNumberFormat="1" applyFont="1" applyBorder="1" applyAlignment="1">
      <alignment vertical="center" wrapText="1"/>
    </xf>
    <xf numFmtId="3" fontId="64" fillId="29" borderId="72" xfId="21" applyNumberFormat="1" applyFont="1" applyFill="1" applyBorder="1" applyAlignment="1">
      <alignment vertical="center" wrapText="1"/>
    </xf>
    <xf numFmtId="3" fontId="64" fillId="29" borderId="71" xfId="21" applyNumberFormat="1" applyFont="1" applyFill="1" applyBorder="1" applyAlignment="1">
      <alignment vertical="center" wrapText="1"/>
    </xf>
    <xf numFmtId="166" fontId="68" fillId="0" borderId="74" xfId="21" applyNumberFormat="1" applyFont="1" applyBorder="1" applyAlignment="1">
      <alignment vertical="center" wrapText="1"/>
    </xf>
    <xf numFmtId="10" fontId="30" fillId="0" borderId="15" xfId="30" applyNumberFormat="1" applyFont="1" applyBorder="1" applyAlignment="1">
      <alignment horizontal="right" vertical="center" wrapText="1"/>
    </xf>
    <xf numFmtId="166" fontId="31" fillId="0" borderId="21" xfId="21" applyNumberFormat="1" applyFont="1" applyBorder="1" applyAlignment="1">
      <alignment horizontal="center" vertical="center" wrapText="1"/>
    </xf>
    <xf numFmtId="1" fontId="69" fillId="0" borderId="29" xfId="20" applyNumberFormat="1" applyFont="1" applyBorder="1" applyAlignment="1">
      <alignment horizontal="right"/>
    </xf>
    <xf numFmtId="0" fontId="38" fillId="6" borderId="49" xfId="17" applyFont="1" applyFill="1" applyBorder="1" applyAlignment="1">
      <alignment vertical="center" wrapText="1"/>
    </xf>
    <xf numFmtId="0" fontId="38" fillId="6" borderId="2" xfId="17" applyFont="1" applyFill="1" applyBorder="1" applyAlignment="1">
      <alignment vertical="center" wrapText="1"/>
    </xf>
    <xf numFmtId="0" fontId="38" fillId="6" borderId="3" xfId="17" applyFont="1" applyFill="1" applyBorder="1" applyAlignment="1">
      <alignment vertical="center" wrapText="1"/>
    </xf>
    <xf numFmtId="165" fontId="37" fillId="0" borderId="1" xfId="19" applyNumberFormat="1" applyFont="1" applyBorder="1" applyAlignment="1">
      <alignment vertical="center" wrapText="1"/>
    </xf>
    <xf numFmtId="0" fontId="30" fillId="0" borderId="1" xfId="31" applyFont="1" applyBorder="1" applyAlignment="1">
      <alignment vertical="center" wrapText="1"/>
    </xf>
    <xf numFmtId="0" fontId="71" fillId="0" borderId="1" xfId="31" quotePrefix="1" applyFont="1" applyBorder="1" applyAlignment="1">
      <alignment vertical="center" wrapText="1"/>
    </xf>
    <xf numFmtId="0" fontId="37" fillId="0" borderId="1" xfId="31" applyFont="1" applyBorder="1" applyAlignment="1">
      <alignment vertical="center" wrapText="1"/>
    </xf>
    <xf numFmtId="0" fontId="30" fillId="0" borderId="76" xfId="17" applyFont="1" applyBorder="1" applyAlignment="1">
      <alignment horizontal="right" vertical="center"/>
    </xf>
    <xf numFmtId="0" fontId="30" fillId="0" borderId="72" xfId="17" applyFont="1" applyBorder="1" applyAlignment="1">
      <alignment horizontal="right" vertical="center"/>
    </xf>
    <xf numFmtId="0" fontId="30" fillId="0" borderId="72" xfId="17" applyFont="1" applyBorder="1" applyAlignment="1">
      <alignment horizontal="right" vertical="center" wrapText="1"/>
    </xf>
    <xf numFmtId="0" fontId="71" fillId="0" borderId="72" xfId="17" applyFont="1" applyBorder="1" applyAlignment="1">
      <alignment horizontal="right" vertical="center" wrapText="1"/>
    </xf>
    <xf numFmtId="0" fontId="30" fillId="0" borderId="72" xfId="17" applyFont="1" applyBorder="1" applyAlignment="1">
      <alignment horizontal="left" vertical="center" wrapText="1"/>
    </xf>
    <xf numFmtId="0" fontId="30" fillId="0" borderId="74" xfId="17" applyFont="1" applyBorder="1" applyAlignment="1">
      <alignment horizontal="right" vertical="center"/>
    </xf>
    <xf numFmtId="49" fontId="45" fillId="0" borderId="0" xfId="17" applyNumberFormat="1" applyFont="1" applyAlignment="1">
      <alignment vertical="center"/>
    </xf>
    <xf numFmtId="166" fontId="30" fillId="0" borderId="1" xfId="16" applyNumberFormat="1" applyFont="1" applyFill="1" applyBorder="1" applyAlignment="1">
      <alignment horizontal="right" vertical="center" wrapText="1"/>
    </xf>
    <xf numFmtId="0" fontId="32" fillId="0" borderId="0" xfId="17" applyFont="1" applyAlignment="1">
      <alignment horizontal="left"/>
    </xf>
    <xf numFmtId="0" fontId="31" fillId="0" borderId="0" xfId="17" applyFont="1" applyAlignment="1">
      <alignment horizontal="left" wrapText="1"/>
    </xf>
    <xf numFmtId="0" fontId="49" fillId="0" borderId="0" xfId="17" applyFont="1" applyAlignment="1">
      <alignment horizontal="left" vertical="center"/>
    </xf>
    <xf numFmtId="0" fontId="31" fillId="0" borderId="0" xfId="17" applyFont="1" applyAlignment="1">
      <alignment horizontal="left"/>
    </xf>
    <xf numFmtId="0" fontId="72"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left" vertical="center"/>
    </xf>
    <xf numFmtId="0" fontId="73" fillId="0" borderId="0" xfId="0" applyFont="1" applyAlignment="1">
      <alignment horizontal="center" vertical="center" wrapText="1"/>
    </xf>
    <xf numFmtId="0" fontId="74" fillId="0" borderId="5" xfId="0" applyFont="1" applyBorder="1" applyAlignment="1">
      <alignment horizontal="left" vertical="center" wrapText="1"/>
    </xf>
    <xf numFmtId="0" fontId="38" fillId="0" borderId="1" xfId="0" applyFont="1" applyBorder="1" applyAlignment="1">
      <alignment horizontal="center" vertical="center" wrapText="1"/>
    </xf>
    <xf numFmtId="0" fontId="73" fillId="0" borderId="14" xfId="0" applyFont="1" applyBorder="1" applyAlignment="1">
      <alignment horizontal="center" vertical="center" wrapText="1"/>
    </xf>
    <xf numFmtId="0" fontId="73" fillId="0" borderId="4" xfId="0" applyFont="1" applyBorder="1" applyAlignment="1">
      <alignment horizontal="left" vertical="center" wrapText="1"/>
    </xf>
    <xf numFmtId="14"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0" fontId="39" fillId="17"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left" vertical="center" wrapText="1"/>
    </xf>
    <xf numFmtId="0" fontId="37" fillId="17" borderId="1" xfId="0" applyFont="1" applyFill="1" applyBorder="1" applyAlignment="1">
      <alignment horizontal="center" vertical="center" wrapText="1"/>
    </xf>
    <xf numFmtId="0" fontId="30" fillId="0" borderId="9" xfId="0" applyFont="1" applyBorder="1" applyAlignment="1">
      <alignment horizontal="left" vertical="center" wrapText="1"/>
    </xf>
    <xf numFmtId="3" fontId="31" fillId="0" borderId="1" xfId="0" applyNumberFormat="1" applyFont="1" applyBorder="1" applyAlignment="1">
      <alignment horizontal="center" vertical="center"/>
    </xf>
    <xf numFmtId="0" fontId="30" fillId="0" borderId="2" xfId="0" applyFont="1" applyBorder="1" applyAlignment="1">
      <alignment horizontal="left" vertical="center" wrapText="1"/>
    </xf>
    <xf numFmtId="0" fontId="72" fillId="0" borderId="0" xfId="0" applyFont="1" applyAlignment="1">
      <alignment horizontal="center" vertical="center" wrapText="1"/>
    </xf>
    <xf numFmtId="0" fontId="30" fillId="9" borderId="1" xfId="0" applyFont="1" applyFill="1" applyBorder="1" applyAlignment="1">
      <alignment horizontal="center" vertical="center" wrapText="1"/>
    </xf>
    <xf numFmtId="0" fontId="30" fillId="9" borderId="2" xfId="0" applyFont="1" applyFill="1" applyBorder="1" applyAlignment="1">
      <alignment horizontal="left" vertical="center" wrapText="1"/>
    </xf>
    <xf numFmtId="0" fontId="38" fillId="0" borderId="0" xfId="0" applyFont="1" applyAlignment="1">
      <alignment horizontal="center" vertical="center" wrapText="1"/>
    </xf>
    <xf numFmtId="10" fontId="31" fillId="0" borderId="1" xfId="0" applyNumberFormat="1" applyFont="1" applyBorder="1" applyAlignment="1">
      <alignment horizontal="center" vertical="center"/>
    </xf>
    <xf numFmtId="0" fontId="30" fillId="0" borderId="10" xfId="0" applyFont="1" applyBorder="1" applyAlignment="1">
      <alignment horizontal="left" vertical="center" wrapText="1"/>
    </xf>
    <xf numFmtId="0" fontId="30" fillId="0" borderId="6" xfId="0" applyFont="1" applyBorder="1" applyAlignment="1">
      <alignment horizontal="center" vertical="center" wrapText="1"/>
    </xf>
    <xf numFmtId="0" fontId="30" fillId="0" borderId="7" xfId="0" applyFont="1" applyBorder="1" applyAlignment="1">
      <alignment horizontal="left" vertical="center" wrapText="1"/>
    </xf>
    <xf numFmtId="0" fontId="37" fillId="17" borderId="6" xfId="0" applyFont="1" applyFill="1" applyBorder="1" applyAlignment="1">
      <alignment horizontal="center" vertical="center" wrapText="1"/>
    </xf>
    <xf numFmtId="0" fontId="31" fillId="0" borderId="1" xfId="0" applyFont="1" applyBorder="1" applyAlignment="1">
      <alignment horizontal="left" vertical="center" wrapText="1"/>
    </xf>
    <xf numFmtId="0" fontId="53" fillId="0" borderId="0" xfId="0" applyFont="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left" vertical="center" wrapText="1"/>
    </xf>
    <xf numFmtId="0" fontId="38" fillId="0" borderId="1" xfId="0" applyFont="1" applyBorder="1" applyAlignment="1">
      <alignment horizontal="left" vertical="center"/>
    </xf>
    <xf numFmtId="0" fontId="72" fillId="0" borderId="0" xfId="0" applyFont="1" applyAlignment="1">
      <alignment horizontal="left" vertical="center"/>
    </xf>
    <xf numFmtId="0" fontId="75" fillId="0" borderId="0" xfId="0" applyFont="1" applyAlignment="1">
      <alignment horizontal="center" vertical="center"/>
    </xf>
    <xf numFmtId="0" fontId="31" fillId="0" borderId="0" xfId="0" applyFont="1" applyAlignment="1">
      <alignment horizontal="center" vertical="center"/>
    </xf>
    <xf numFmtId="0" fontId="75" fillId="0" borderId="0" xfId="0" applyFont="1" applyAlignment="1">
      <alignment vertical="center"/>
    </xf>
    <xf numFmtId="0" fontId="31" fillId="0" borderId="0" xfId="0" applyFont="1" applyAlignment="1">
      <alignment vertical="center"/>
    </xf>
    <xf numFmtId="0" fontId="31" fillId="12" borderId="0" xfId="0" applyFont="1" applyFill="1" applyAlignment="1">
      <alignment horizontal="center" vertical="center"/>
    </xf>
    <xf numFmtId="3" fontId="31" fillId="0" borderId="0" xfId="0" applyNumberFormat="1" applyFont="1" applyAlignment="1">
      <alignment horizontal="center" vertical="center"/>
    </xf>
    <xf numFmtId="165" fontId="31" fillId="0" borderId="1" xfId="19" applyNumberFormat="1" applyFont="1" applyFill="1" applyBorder="1" applyAlignment="1">
      <alignment horizontal="right" vertical="center" wrapText="1"/>
    </xf>
    <xf numFmtId="165" fontId="31" fillId="0" borderId="1" xfId="19" applyNumberFormat="1" applyFont="1" applyBorder="1" applyAlignment="1">
      <alignment horizontal="right" vertical="center" wrapText="1"/>
    </xf>
    <xf numFmtId="0" fontId="31" fillId="0" borderId="6" xfId="0" applyFont="1" applyBorder="1" applyAlignment="1">
      <alignment horizontal="center" vertical="center" wrapText="1"/>
    </xf>
    <xf numFmtId="165" fontId="31" fillId="0" borderId="1" xfId="19" applyNumberFormat="1" applyFont="1" applyFill="1" applyBorder="1" applyAlignment="1">
      <alignment horizontal="center" vertical="center" wrapText="1"/>
    </xf>
    <xf numFmtId="0" fontId="31" fillId="9" borderId="1" xfId="0" applyFont="1" applyFill="1" applyBorder="1" applyAlignment="1">
      <alignment horizontal="center" vertical="center" wrapText="1"/>
    </xf>
    <xf numFmtId="165" fontId="31" fillId="0" borderId="1" xfId="19" applyNumberFormat="1" applyFont="1" applyBorder="1" applyAlignment="1">
      <alignment horizontal="left" vertical="center"/>
    </xf>
    <xf numFmtId="0" fontId="31" fillId="12" borderId="1" xfId="0" applyFont="1" applyFill="1" applyBorder="1" applyAlignment="1">
      <alignment horizontal="center" vertical="center" wrapText="1"/>
    </xf>
    <xf numFmtId="0" fontId="32" fillId="0" borderId="1" xfId="0" applyFont="1" applyBorder="1" applyAlignment="1">
      <alignment horizontal="center" vertical="center" wrapText="1"/>
    </xf>
    <xf numFmtId="165" fontId="31" fillId="0" borderId="9" xfId="19" applyNumberFormat="1" applyFont="1" applyFill="1" applyBorder="1" applyAlignment="1">
      <alignment horizontal="center" vertical="center" wrapText="1"/>
    </xf>
    <xf numFmtId="9" fontId="31" fillId="0" borderId="1" xfId="12" applyFont="1" applyFill="1" applyBorder="1" applyAlignment="1">
      <alignment horizontal="right" vertical="center" wrapText="1"/>
    </xf>
    <xf numFmtId="165" fontId="31" fillId="0" borderId="1" xfId="19" applyNumberFormat="1" applyFont="1" applyFill="1" applyBorder="1" applyAlignment="1">
      <alignment horizontal="left" vertical="center"/>
    </xf>
    <xf numFmtId="165" fontId="31" fillId="9" borderId="1" xfId="19" applyNumberFormat="1" applyFont="1" applyFill="1" applyBorder="1" applyAlignment="1">
      <alignment horizontal="center" vertical="center" wrapText="1"/>
    </xf>
    <xf numFmtId="165" fontId="31" fillId="9" borderId="8" xfId="19" applyNumberFormat="1" applyFont="1" applyFill="1" applyBorder="1" applyAlignment="1">
      <alignment horizontal="center" vertical="center" wrapText="1"/>
    </xf>
    <xf numFmtId="0" fontId="31" fillId="0" borderId="0" xfId="17" applyFont="1" applyAlignment="1">
      <alignment wrapText="1"/>
    </xf>
    <xf numFmtId="14" fontId="31" fillId="0" borderId="1" xfId="17" applyNumberFormat="1" applyFont="1" applyBorder="1" applyAlignment="1">
      <alignment horizontal="center" vertical="center" wrapText="1"/>
    </xf>
    <xf numFmtId="14" fontId="31" fillId="0" borderId="1" xfId="17" applyNumberFormat="1" applyFont="1" applyBorder="1" applyAlignment="1">
      <alignment horizontal="center" vertical="center"/>
    </xf>
    <xf numFmtId="0" fontId="38" fillId="0" borderId="0" xfId="0" applyFont="1"/>
    <xf numFmtId="0" fontId="38" fillId="6" borderId="1" xfId="0" applyFont="1" applyFill="1" applyBorder="1" applyAlignment="1">
      <alignment horizontal="center" vertical="center" wrapText="1"/>
    </xf>
    <xf numFmtId="0" fontId="38" fillId="5" borderId="1" xfId="0" applyFont="1" applyFill="1" applyBorder="1" applyAlignment="1">
      <alignment vertical="center" wrapText="1"/>
    </xf>
    <xf numFmtId="0" fontId="38" fillId="5" borderId="9" xfId="0" applyFont="1" applyFill="1" applyBorder="1" applyAlignment="1">
      <alignment vertical="center" wrapText="1"/>
    </xf>
    <xf numFmtId="0" fontId="79" fillId="5" borderId="1" xfId="0" applyFont="1" applyFill="1" applyBorder="1" applyAlignment="1">
      <alignment vertical="center" wrapText="1"/>
    </xf>
    <xf numFmtId="0" fontId="79" fillId="5" borderId="8" xfId="0" applyFont="1" applyFill="1" applyBorder="1" applyAlignment="1">
      <alignment vertical="center" wrapText="1"/>
    </xf>
    <xf numFmtId="49" fontId="38" fillId="0" borderId="0" xfId="17" applyNumberFormat="1" applyFont="1" applyAlignment="1">
      <alignment horizontal="left" vertical="center" wrapText="1"/>
    </xf>
    <xf numFmtId="165" fontId="38" fillId="0" borderId="9" xfId="19" applyNumberFormat="1" applyFont="1" applyBorder="1" applyAlignment="1">
      <alignment vertical="center" wrapText="1"/>
    </xf>
    <xf numFmtId="165" fontId="79" fillId="0" borderId="1" xfId="19" applyNumberFormat="1" applyFont="1" applyBorder="1" applyAlignment="1">
      <alignment vertical="center" wrapText="1"/>
    </xf>
    <xf numFmtId="165" fontId="79" fillId="6" borderId="1" xfId="19" applyNumberFormat="1" applyFont="1" applyFill="1" applyBorder="1" applyAlignment="1">
      <alignment vertical="center" wrapText="1"/>
    </xf>
    <xf numFmtId="165" fontId="79" fillId="6" borderId="6" xfId="19" applyNumberFormat="1" applyFont="1" applyFill="1" applyBorder="1" applyAlignment="1">
      <alignment vertical="center" wrapText="1"/>
    </xf>
    <xf numFmtId="165" fontId="79" fillId="0" borderId="1" xfId="19" applyNumberFormat="1" applyFont="1" applyFill="1" applyBorder="1" applyAlignment="1">
      <alignment vertical="center" wrapText="1"/>
    </xf>
    <xf numFmtId="49" fontId="39" fillId="0" borderId="1" xfId="0" applyNumberFormat="1" applyFont="1" applyBorder="1" applyAlignment="1">
      <alignment horizontal="center" vertical="center"/>
    </xf>
    <xf numFmtId="0" fontId="39" fillId="6" borderId="1" xfId="0" applyFont="1" applyFill="1" applyBorder="1" applyAlignment="1">
      <alignment vertical="center" wrapText="1"/>
    </xf>
    <xf numFmtId="165" fontId="39" fillId="0" borderId="9" xfId="19" applyNumberFormat="1" applyFont="1" applyBorder="1" applyAlignment="1">
      <alignment vertical="center" wrapText="1"/>
    </xf>
    <xf numFmtId="165" fontId="38" fillId="5" borderId="9" xfId="19" applyNumberFormat="1" applyFont="1" applyFill="1" applyBorder="1" applyAlignment="1">
      <alignment vertical="center" wrapText="1"/>
    </xf>
    <xf numFmtId="165" fontId="79" fillId="5" borderId="1" xfId="19" applyNumberFormat="1" applyFont="1" applyFill="1" applyBorder="1" applyAlignment="1">
      <alignment vertical="center" wrapText="1"/>
    </xf>
    <xf numFmtId="49" fontId="38" fillId="0" borderId="1" xfId="0" applyNumberFormat="1" applyFont="1" applyBorder="1" applyAlignment="1">
      <alignment horizontal="center" vertical="center"/>
    </xf>
    <xf numFmtId="0" fontId="38" fillId="6" borderId="1" xfId="0" applyFont="1" applyFill="1" applyBorder="1" applyAlignment="1">
      <alignment vertical="center" wrapText="1"/>
    </xf>
    <xf numFmtId="49" fontId="38" fillId="0" borderId="62" xfId="17" applyNumberFormat="1" applyFont="1" applyBorder="1" applyAlignment="1">
      <alignment horizontal="left" vertical="center" wrapText="1"/>
    </xf>
    <xf numFmtId="0" fontId="39" fillId="0" borderId="1" xfId="0" applyFont="1" applyBorder="1" applyAlignment="1">
      <alignment horizontal="center" vertical="center"/>
    </xf>
    <xf numFmtId="165" fontId="80" fillId="6" borderId="1" xfId="19" applyNumberFormat="1" applyFont="1" applyFill="1" applyBorder="1" applyAlignment="1">
      <alignment vertical="center" wrapText="1"/>
    </xf>
    <xf numFmtId="4" fontId="38" fillId="0" borderId="0" xfId="0" applyNumberFormat="1" applyFont="1"/>
    <xf numFmtId="0" fontId="38" fillId="0" borderId="0" xfId="17" applyFont="1" applyAlignment="1">
      <alignment wrapText="1"/>
    </xf>
    <xf numFmtId="0" fontId="38" fillId="0" borderId="0" xfId="17" applyFont="1" applyAlignment="1">
      <alignment horizontal="left"/>
    </xf>
    <xf numFmtId="0" fontId="39" fillId="0" borderId="1" xfId="0" applyFont="1" applyBorder="1" applyAlignment="1">
      <alignment horizontal="center" vertical="center" wrapText="1"/>
    </xf>
    <xf numFmtId="0" fontId="38" fillId="0" borderId="0" xfId="0" applyFont="1" applyAlignment="1">
      <alignment wrapText="1"/>
    </xf>
    <xf numFmtId="0" fontId="31" fillId="6" borderId="1" xfId="0" applyFont="1" applyFill="1" applyBorder="1" applyAlignment="1">
      <alignment horizontal="center" vertical="center" wrapText="1"/>
    </xf>
    <xf numFmtId="0" fontId="39" fillId="6" borderId="1" xfId="0" applyFont="1" applyFill="1" applyBorder="1" applyAlignment="1">
      <alignment horizontal="center" vertical="center" wrapText="1"/>
    </xf>
    <xf numFmtId="0" fontId="39" fillId="0" borderId="1" xfId="0" applyFont="1" applyBorder="1" applyAlignment="1">
      <alignment vertical="center" wrapText="1"/>
    </xf>
    <xf numFmtId="165" fontId="38" fillId="0" borderId="1" xfId="19" applyNumberFormat="1" applyFont="1" applyBorder="1" applyAlignment="1">
      <alignment vertical="center" wrapText="1"/>
    </xf>
    <xf numFmtId="165" fontId="38" fillId="0" borderId="1" xfId="19" applyNumberFormat="1" applyFont="1" applyBorder="1" applyAlignment="1">
      <alignment horizontal="center" vertical="center" wrapText="1"/>
    </xf>
    <xf numFmtId="165" fontId="38" fillId="0" borderId="1" xfId="19" applyNumberFormat="1" applyFont="1" applyFill="1" applyBorder="1" applyAlignment="1">
      <alignment vertical="center" wrapText="1"/>
    </xf>
    <xf numFmtId="165" fontId="38" fillId="10" borderId="1" xfId="19" applyNumberFormat="1" applyFont="1" applyFill="1" applyBorder="1" applyAlignment="1">
      <alignment vertical="center" wrapText="1"/>
    </xf>
    <xf numFmtId="0" fontId="40" fillId="6" borderId="1" xfId="0" applyFont="1" applyFill="1" applyBorder="1" applyAlignment="1">
      <alignment vertical="center" wrapText="1"/>
    </xf>
    <xf numFmtId="165" fontId="39" fillId="0" borderId="1" xfId="19" applyNumberFormat="1" applyFont="1" applyBorder="1" applyAlignment="1">
      <alignment vertical="center" wrapText="1"/>
    </xf>
    <xf numFmtId="0" fontId="70" fillId="0" borderId="0" xfId="0" applyFont="1"/>
    <xf numFmtId="0" fontId="38" fillId="0" borderId="1" xfId="0" applyFont="1" applyBorder="1" applyAlignment="1">
      <alignment vertical="center" wrapText="1"/>
    </xf>
    <xf numFmtId="0" fontId="38" fillId="0" borderId="1" xfId="0" applyFont="1" applyBorder="1" applyAlignment="1">
      <alignment vertical="top" wrapText="1"/>
    </xf>
    <xf numFmtId="0" fontId="40" fillId="0" borderId="1" xfId="17" applyFont="1" applyBorder="1" applyAlignment="1">
      <alignment horizontal="left" vertical="center"/>
    </xf>
    <xf numFmtId="0" fontId="40" fillId="0" borderId="1" xfId="17" applyFont="1" applyBorder="1" applyAlignment="1">
      <alignment horizontal="center" vertical="center"/>
    </xf>
    <xf numFmtId="0" fontId="40" fillId="0" borderId="1" xfId="17" applyFont="1" applyBorder="1" applyAlignment="1">
      <alignment vertical="center"/>
    </xf>
    <xf numFmtId="0" fontId="60" fillId="0" borderId="0" xfId="17" applyFont="1"/>
    <xf numFmtId="0" fontId="31" fillId="0" borderId="0" xfId="11" applyFont="1"/>
    <xf numFmtId="0" fontId="31" fillId="0" borderId="0" xfId="11" applyFont="1" applyAlignment="1">
      <alignment horizontal="right" wrapText="1"/>
    </xf>
    <xf numFmtId="0" fontId="31" fillId="0" borderId="0" xfId="11" applyFont="1" applyAlignment="1">
      <alignment wrapText="1"/>
    </xf>
    <xf numFmtId="0" fontId="31" fillId="0" borderId="0" xfId="0" applyFont="1"/>
    <xf numFmtId="0" fontId="38" fillId="0" borderId="0" xfId="11" applyFont="1"/>
    <xf numFmtId="0" fontId="31" fillId="0" borderId="1" xfId="0" applyFont="1" applyBorder="1" applyAlignment="1">
      <alignment horizontal="center"/>
    </xf>
    <xf numFmtId="0" fontId="31" fillId="0" borderId="1" xfId="0" applyFont="1" applyBorder="1"/>
    <xf numFmtId="3" fontId="31" fillId="0" borderId="1" xfId="17" applyNumberFormat="1" applyFont="1" applyBorder="1" applyAlignment="1">
      <alignment horizontal="center" vertical="center" wrapText="1"/>
    </xf>
    <xf numFmtId="0" fontId="31" fillId="0" borderId="1" xfId="17" applyFont="1" applyBorder="1" applyAlignment="1">
      <alignment horizontal="center" vertical="center"/>
    </xf>
    <xf numFmtId="0" fontId="57" fillId="0" borderId="0" xfId="0" applyFont="1" applyAlignment="1">
      <alignment horizontal="left" vertical="center"/>
    </xf>
    <xf numFmtId="0" fontId="57" fillId="0" borderId="0" xfId="0" applyFont="1"/>
    <xf numFmtId="0" fontId="31" fillId="0" borderId="1" xfId="0" applyFont="1" applyBorder="1" applyAlignment="1">
      <alignment vertical="center" wrapText="1"/>
    </xf>
    <xf numFmtId="0" fontId="32" fillId="0" borderId="1" xfId="0" applyFont="1" applyBorder="1" applyAlignment="1">
      <alignment vertical="center" wrapText="1"/>
    </xf>
    <xf numFmtId="0" fontId="42" fillId="0" borderId="1" xfId="0" applyFont="1" applyBorder="1" applyAlignment="1">
      <alignment horizontal="center" wrapText="1"/>
    </xf>
    <xf numFmtId="0" fontId="31" fillId="12" borderId="1" xfId="0" applyFont="1" applyFill="1" applyBorder="1" applyAlignment="1">
      <alignment horizontal="left" vertical="center" wrapText="1"/>
    </xf>
    <xf numFmtId="0" fontId="32" fillId="0" borderId="1" xfId="0" applyFont="1" applyBorder="1" applyAlignment="1">
      <alignment horizontal="left" vertical="center" wrapText="1"/>
    </xf>
    <xf numFmtId="0" fontId="31" fillId="0" borderId="1" xfId="17" applyFont="1" applyBorder="1" applyAlignment="1">
      <alignment vertical="center"/>
    </xf>
    <xf numFmtId="0" fontId="38" fillId="0" borderId="0" xfId="0" applyFont="1" applyAlignment="1">
      <alignment horizontal="center"/>
    </xf>
    <xf numFmtId="0" fontId="79" fillId="0" borderId="0" xfId="31" applyFont="1"/>
    <xf numFmtId="0" fontId="30" fillId="0" borderId="0" xfId="0" applyFont="1" applyAlignment="1">
      <alignment horizontal="center" vertical="center" wrapText="1"/>
    </xf>
    <xf numFmtId="0" fontId="30" fillId="0" borderId="0" xfId="0" applyFont="1" applyAlignment="1">
      <alignment vertical="center" wrapText="1"/>
    </xf>
    <xf numFmtId="0" fontId="37" fillId="0" borderId="0" xfId="0" applyFont="1" applyAlignment="1">
      <alignment vertical="center" wrapText="1"/>
    </xf>
    <xf numFmtId="0" fontId="37" fillId="0" borderId="1" xfId="0" applyFont="1" applyBorder="1" applyAlignment="1">
      <alignment horizontal="center" vertical="center" wrapText="1"/>
    </xf>
    <xf numFmtId="165" fontId="30" fillId="0" borderId="1" xfId="19" applyNumberFormat="1" applyFont="1" applyBorder="1" applyAlignment="1">
      <alignment vertical="center" wrapText="1"/>
    </xf>
    <xf numFmtId="0" fontId="37" fillId="0" borderId="1" xfId="0" applyFont="1" applyBorder="1" applyAlignment="1">
      <alignment vertical="center" wrapText="1"/>
    </xf>
    <xf numFmtId="0" fontId="39" fillId="0" borderId="0" xfId="17" applyFont="1"/>
    <xf numFmtId="0" fontId="82" fillId="0" borderId="0" xfId="9" applyFont="1"/>
    <xf numFmtId="0" fontId="31" fillId="0" borderId="1" xfId="0" applyFont="1" applyBorder="1" applyAlignment="1">
      <alignment horizontal="center" vertical="center"/>
    </xf>
    <xf numFmtId="0" fontId="83" fillId="0" borderId="0" xfId="0" applyFont="1" applyAlignment="1">
      <alignment vertical="center" wrapText="1"/>
    </xf>
    <xf numFmtId="0" fontId="71" fillId="0" borderId="1" xfId="0" applyFont="1" applyBorder="1" applyAlignment="1">
      <alignment horizontal="center" vertical="center" wrapText="1"/>
    </xf>
    <xf numFmtId="0" fontId="30" fillId="0" borderId="1" xfId="0" applyFont="1" applyBorder="1" applyAlignment="1">
      <alignment vertical="center" wrapText="1"/>
    </xf>
    <xf numFmtId="0" fontId="71" fillId="0" borderId="1" xfId="0" applyFont="1" applyBorder="1" applyAlignment="1">
      <alignment vertical="center" wrapText="1"/>
    </xf>
    <xf numFmtId="0" fontId="35" fillId="0" borderId="0" xfId="11" applyFont="1" applyAlignment="1">
      <alignment horizontal="left" vertical="center"/>
    </xf>
    <xf numFmtId="0" fontId="35" fillId="0" borderId="0" xfId="11" applyFont="1" applyAlignment="1">
      <alignment horizontal="left" vertical="center" wrapText="1"/>
    </xf>
    <xf numFmtId="0" fontId="75" fillId="0" borderId="1" xfId="17" quotePrefix="1" applyFont="1" applyBorder="1" applyAlignment="1">
      <alignment horizontal="center"/>
    </xf>
    <xf numFmtId="0" fontId="45" fillId="10" borderId="1" xfId="3" applyFont="1" applyFill="1" applyBorder="1" applyAlignment="1">
      <alignment horizontal="left" vertical="center" wrapText="1" indent="1"/>
    </xf>
    <xf numFmtId="3" fontId="75" fillId="10" borderId="1" xfId="7" applyFont="1" applyFill="1" applyAlignment="1">
      <alignment horizontal="center" vertical="center"/>
      <protection locked="0"/>
    </xf>
    <xf numFmtId="0" fontId="75" fillId="10" borderId="1" xfId="17" applyFont="1" applyFill="1" applyBorder="1"/>
    <xf numFmtId="0" fontId="75" fillId="0" borderId="1" xfId="17" applyFont="1" applyBorder="1"/>
    <xf numFmtId="0" fontId="75" fillId="0" borderId="1" xfId="3" applyFont="1" applyBorder="1" applyAlignment="1">
      <alignment horizontal="left" vertical="center" wrapText="1" indent="2"/>
    </xf>
    <xf numFmtId="3" fontId="75" fillId="0" borderId="1" xfId="7" applyFont="1" applyFill="1" applyAlignment="1">
      <alignment horizontal="center" vertical="center"/>
      <protection locked="0"/>
    </xf>
    <xf numFmtId="168" fontId="75" fillId="0" borderId="1" xfId="12" applyNumberFormat="1" applyFont="1" applyFill="1" applyBorder="1" applyAlignment="1" applyProtection="1">
      <alignment horizontal="center" vertical="center"/>
      <protection locked="0"/>
    </xf>
    <xf numFmtId="3" fontId="84" fillId="0" borderId="1" xfId="7" applyFont="1" applyFill="1" applyAlignment="1">
      <alignment horizontal="center" vertical="center"/>
      <protection locked="0"/>
    </xf>
    <xf numFmtId="0" fontId="75" fillId="0" borderId="1" xfId="17" quotePrefix="1" applyFont="1" applyBorder="1" applyAlignment="1">
      <alignment horizontal="center" vertical="center"/>
    </xf>
    <xf numFmtId="9" fontId="84" fillId="0" borderId="1" xfId="12" applyFont="1" applyFill="1" applyBorder="1" applyAlignment="1" applyProtection="1">
      <alignment horizontal="center" vertical="center"/>
      <protection locked="0"/>
    </xf>
    <xf numFmtId="0" fontId="45" fillId="0" borderId="0" xfId="17" applyFont="1"/>
    <xf numFmtId="0" fontId="45" fillId="6" borderId="1" xfId="17" applyFont="1" applyFill="1" applyBorder="1" applyAlignment="1">
      <alignment horizontal="center" vertical="center" wrapText="1"/>
    </xf>
    <xf numFmtId="0" fontId="45" fillId="6" borderId="6" xfId="17" applyFont="1" applyFill="1" applyBorder="1" applyAlignment="1">
      <alignment horizontal="center" vertical="center" wrapText="1"/>
    </xf>
    <xf numFmtId="0" fontId="38" fillId="12" borderId="0" xfId="11" applyFont="1" applyFill="1"/>
    <xf numFmtId="0" fontId="38" fillId="12" borderId="0" xfId="11" applyFont="1" applyFill="1" applyAlignment="1">
      <alignment horizontal="right"/>
    </xf>
    <xf numFmtId="0" fontId="38" fillId="12" borderId="0" xfId="11" applyFont="1" applyFill="1" applyAlignment="1">
      <alignment wrapText="1"/>
    </xf>
    <xf numFmtId="0" fontId="39" fillId="12" borderId="0" xfId="11" applyFont="1" applyFill="1" applyAlignment="1">
      <alignment horizontal="left" vertical="top"/>
    </xf>
    <xf numFmtId="0" fontId="38" fillId="0" borderId="1" xfId="0" quotePrefix="1" applyFont="1" applyBorder="1" applyAlignment="1">
      <alignment horizontal="center" vertical="center"/>
    </xf>
    <xf numFmtId="0" fontId="31" fillId="0" borderId="1" xfId="3" applyFont="1" applyBorder="1" applyAlignment="1">
      <alignment horizontal="left" vertical="center" wrapText="1" indent="1"/>
    </xf>
    <xf numFmtId="167" fontId="75" fillId="0" borderId="1" xfId="12" applyNumberFormat="1" applyFont="1" applyFill="1" applyBorder="1" applyAlignment="1" applyProtection="1">
      <alignment horizontal="center" vertical="center" wrapText="1"/>
      <protection locked="0"/>
    </xf>
    <xf numFmtId="3" fontId="75" fillId="0" borderId="1" xfId="7" applyFont="1" applyFill="1" applyAlignment="1">
      <alignment horizontal="center" vertical="center" wrapText="1"/>
      <protection locked="0"/>
    </xf>
    <xf numFmtId="0" fontId="63" fillId="0" borderId="0" xfId="24" applyFont="1"/>
    <xf numFmtId="0" fontId="63" fillId="0" borderId="0" xfId="24" applyFont="1" applyAlignment="1">
      <alignment horizontal="center"/>
    </xf>
    <xf numFmtId="0" fontId="46" fillId="0" borderId="0" xfId="24" applyFont="1" applyAlignment="1">
      <alignment vertical="center"/>
    </xf>
    <xf numFmtId="0" fontId="46" fillId="0" borderId="1" xfId="17" applyFont="1" applyBorder="1"/>
    <xf numFmtId="0" fontId="46" fillId="6" borderId="1" xfId="24" applyFont="1" applyFill="1" applyBorder="1" applyAlignment="1">
      <alignment horizontal="center" vertical="center"/>
    </xf>
    <xf numFmtId="0" fontId="31" fillId="0" borderId="1" xfId="17" applyFont="1" applyBorder="1" applyAlignment="1">
      <alignment vertical="center" wrapText="1"/>
    </xf>
    <xf numFmtId="165" fontId="31" fillId="0" borderId="1" xfId="25" applyNumberFormat="1" applyFont="1" applyFill="1" applyBorder="1" applyAlignment="1">
      <alignment horizontal="center" vertical="center" wrapText="1"/>
    </xf>
    <xf numFmtId="165" fontId="31" fillId="0" borderId="1" xfId="25" applyNumberFormat="1" applyFont="1" applyBorder="1" applyAlignment="1">
      <alignment horizontal="center" vertical="center" wrapText="1"/>
    </xf>
    <xf numFmtId="165" fontId="31" fillId="0" borderId="1" xfId="19" quotePrefix="1" applyNumberFormat="1" applyFont="1" applyBorder="1" applyAlignment="1">
      <alignment vertical="center"/>
    </xf>
    <xf numFmtId="3" fontId="31" fillId="0" borderId="1" xfId="17" quotePrefix="1" applyNumberFormat="1" applyFont="1" applyBorder="1" applyAlignment="1">
      <alignment vertical="center"/>
    </xf>
    <xf numFmtId="165" fontId="31" fillId="0" borderId="1" xfId="29" quotePrefix="1" applyNumberFormat="1" applyFont="1" applyBorder="1" applyAlignment="1">
      <alignment vertical="center"/>
    </xf>
    <xf numFmtId="0" fontId="31" fillId="0" borderId="1" xfId="17" quotePrefix="1" applyFont="1" applyBorder="1" applyAlignment="1">
      <alignment vertical="center"/>
    </xf>
    <xf numFmtId="165" fontId="31" fillId="0" borderId="1" xfId="17" applyNumberFormat="1" applyFont="1" applyBorder="1" applyAlignment="1">
      <alignment vertical="center"/>
    </xf>
    <xf numFmtId="0" fontId="46" fillId="10" borderId="1" xfId="24" applyFont="1" applyFill="1" applyBorder="1" applyAlignment="1">
      <alignment horizontal="center" vertical="center"/>
    </xf>
    <xf numFmtId="165" fontId="31" fillId="10" borderId="1" xfId="25" quotePrefix="1" applyNumberFormat="1" applyFont="1" applyFill="1" applyBorder="1" applyAlignment="1">
      <alignment vertical="center"/>
    </xf>
    <xf numFmtId="0" fontId="31" fillId="0" borderId="11" xfId="17" applyFont="1" applyBorder="1" applyAlignment="1">
      <alignment horizontal="center"/>
    </xf>
    <xf numFmtId="0" fontId="31" fillId="0" borderId="13" xfId="17" applyFont="1" applyBorder="1" applyAlignment="1">
      <alignment wrapText="1"/>
    </xf>
    <xf numFmtId="0" fontId="32" fillId="0" borderId="1" xfId="17" applyFont="1" applyBorder="1" applyAlignment="1">
      <alignment horizontal="center" vertical="center"/>
    </xf>
    <xf numFmtId="14" fontId="32" fillId="0" borderId="1" xfId="17" applyNumberFormat="1" applyFont="1" applyBorder="1" applyAlignment="1">
      <alignment horizontal="center" vertical="center"/>
    </xf>
    <xf numFmtId="0" fontId="31" fillId="0" borderId="1" xfId="24" applyFont="1" applyBorder="1"/>
    <xf numFmtId="0" fontId="31" fillId="0" borderId="1" xfId="24" applyFont="1" applyBorder="1" applyAlignment="1">
      <alignment horizontal="center" vertical="center"/>
    </xf>
    <xf numFmtId="0" fontId="31" fillId="0" borderId="1" xfId="24" applyFont="1" applyBorder="1" applyAlignment="1">
      <alignment vertical="center" wrapText="1"/>
    </xf>
    <xf numFmtId="3" fontId="31" fillId="0" borderId="1" xfId="25" applyNumberFormat="1" applyFont="1" applyBorder="1" applyAlignment="1">
      <alignment horizontal="right" vertical="center" wrapText="1"/>
    </xf>
    <xf numFmtId="0" fontId="31" fillId="6" borderId="1" xfId="24" applyFont="1" applyFill="1" applyBorder="1" applyAlignment="1">
      <alignment horizontal="center" vertical="center"/>
    </xf>
    <xf numFmtId="0" fontId="31" fillId="6" borderId="1" xfId="24" applyFont="1" applyFill="1" applyBorder="1" applyAlignment="1">
      <alignment vertical="center" wrapText="1"/>
    </xf>
    <xf numFmtId="0" fontId="31" fillId="0" borderId="1" xfId="24" applyFont="1" applyBorder="1" applyAlignment="1">
      <alignment horizontal="center"/>
    </xf>
    <xf numFmtId="0" fontId="32" fillId="0" borderId="1" xfId="24" applyFont="1" applyBorder="1" applyAlignment="1">
      <alignment horizontal="justify" vertical="top" wrapText="1"/>
    </xf>
    <xf numFmtId="0" fontId="31" fillId="0" borderId="1" xfId="24" applyFont="1" applyBorder="1" applyAlignment="1">
      <alignment horizontal="justify" vertical="top" wrapText="1"/>
    </xf>
    <xf numFmtId="0" fontId="31" fillId="0" borderId="1" xfId="24" quotePrefix="1" applyFont="1" applyBorder="1" applyAlignment="1">
      <alignment vertical="center" wrapText="1"/>
    </xf>
    <xf numFmtId="0" fontId="31" fillId="0" borderId="1" xfId="24" applyFont="1" applyBorder="1" applyAlignment="1">
      <alignment horizontal="left" vertical="center" wrapText="1"/>
    </xf>
    <xf numFmtId="0" fontId="31" fillId="10" borderId="1" xfId="24" applyFont="1" applyFill="1" applyBorder="1" applyAlignment="1">
      <alignment horizontal="center" vertical="center"/>
    </xf>
    <xf numFmtId="0" fontId="32" fillId="10" borderId="1" xfId="24" applyFont="1" applyFill="1" applyBorder="1" applyAlignment="1">
      <alignment horizontal="justify" vertical="center" wrapText="1"/>
    </xf>
    <xf numFmtId="3" fontId="31" fillId="10" borderId="1" xfId="24" quotePrefix="1" applyNumberFormat="1" applyFont="1" applyFill="1" applyBorder="1" applyAlignment="1">
      <alignment vertical="center"/>
    </xf>
    <xf numFmtId="0" fontId="32" fillId="10" borderId="1" xfId="24" applyFont="1" applyFill="1" applyBorder="1" applyAlignment="1">
      <alignment horizontal="justify" vertical="top" wrapText="1"/>
    </xf>
    <xf numFmtId="0" fontId="31" fillId="0" borderId="1" xfId="24" applyFont="1" applyBorder="1" applyAlignment="1">
      <alignment horizontal="justify" vertical="center"/>
    </xf>
    <xf numFmtId="0" fontId="31" fillId="0" borderId="1" xfId="17" applyFont="1" applyBorder="1" applyAlignment="1">
      <alignment horizontal="justify" vertical="top" wrapText="1"/>
    </xf>
    <xf numFmtId="0" fontId="31" fillId="0" borderId="1" xfId="24" quotePrefix="1" applyFont="1" applyBorder="1" applyAlignment="1">
      <alignment vertical="center"/>
    </xf>
    <xf numFmtId="0" fontId="31" fillId="0" borderId="1" xfId="11" applyFont="1" applyBorder="1" applyAlignment="1">
      <alignment horizontal="justify" vertical="center"/>
    </xf>
    <xf numFmtId="0" fontId="31" fillId="0" borderId="1" xfId="11" applyFont="1" applyBorder="1" applyAlignment="1">
      <alignment horizontal="justify" vertical="top"/>
    </xf>
    <xf numFmtId="3" fontId="31" fillId="0" borderId="1" xfId="25" applyNumberFormat="1" applyFont="1" applyFill="1" applyBorder="1" applyAlignment="1">
      <alignment horizontal="right" vertical="center" wrapText="1"/>
    </xf>
    <xf numFmtId="0" fontId="31" fillId="10" borderId="1" xfId="11" applyFont="1" applyFill="1" applyBorder="1" applyAlignment="1">
      <alignment horizontal="justify" vertical="center"/>
    </xf>
    <xf numFmtId="0" fontId="31" fillId="10" borderId="1" xfId="24" applyFont="1" applyFill="1" applyBorder="1" applyAlignment="1">
      <alignment horizontal="justify" vertical="top" wrapText="1"/>
    </xf>
    <xf numFmtId="165" fontId="31" fillId="10" borderId="1" xfId="24" quotePrefix="1" applyNumberFormat="1" applyFont="1" applyFill="1" applyBorder="1" applyAlignment="1">
      <alignment vertical="center"/>
    </xf>
    <xf numFmtId="0" fontId="32" fillId="0" borderId="1" xfId="24" applyFont="1" applyBorder="1" applyAlignment="1">
      <alignment wrapText="1"/>
    </xf>
    <xf numFmtId="0" fontId="32" fillId="10" borderId="1" xfId="17" applyFont="1" applyFill="1" applyBorder="1" applyAlignment="1">
      <alignment horizontal="justify" vertical="top" wrapText="1"/>
    </xf>
    <xf numFmtId="3" fontId="31" fillId="0" borderId="1" xfId="24" quotePrefix="1" applyNumberFormat="1" applyFont="1" applyBorder="1" applyAlignment="1">
      <alignment vertical="center"/>
    </xf>
    <xf numFmtId="0" fontId="31" fillId="0" borderId="1" xfId="24" applyFont="1" applyBorder="1" applyAlignment="1">
      <alignment wrapText="1"/>
    </xf>
    <xf numFmtId="10" fontId="31" fillId="0" borderId="1" xfId="26" quotePrefix="1" applyNumberFormat="1" applyFont="1" applyBorder="1" applyAlignment="1">
      <alignment vertical="center"/>
    </xf>
    <xf numFmtId="10" fontId="31" fillId="0" borderId="1" xfId="12" applyNumberFormat="1" applyFont="1" applyBorder="1" applyAlignment="1">
      <alignment horizontal="right" vertical="center" wrapText="1"/>
    </xf>
    <xf numFmtId="10" fontId="31" fillId="0" borderId="1" xfId="24" quotePrefix="1" applyNumberFormat="1" applyFont="1" applyBorder="1" applyAlignment="1">
      <alignment vertical="center"/>
    </xf>
    <xf numFmtId="0" fontId="32" fillId="8" borderId="2" xfId="17" applyFont="1" applyFill="1" applyBorder="1" applyAlignment="1">
      <alignment vertical="center"/>
    </xf>
    <xf numFmtId="0" fontId="32" fillId="8" borderId="10" xfId="17" applyFont="1" applyFill="1" applyBorder="1" applyAlignment="1">
      <alignment vertical="center"/>
    </xf>
    <xf numFmtId="0" fontId="32" fillId="8" borderId="9" xfId="17" applyFont="1" applyFill="1" applyBorder="1" applyAlignment="1">
      <alignment vertical="center"/>
    </xf>
    <xf numFmtId="3" fontId="31" fillId="0" borderId="1" xfId="17" quotePrefix="1" applyNumberFormat="1" applyFont="1" applyBorder="1"/>
    <xf numFmtId="0" fontId="38" fillId="0" borderId="0" xfId="24" applyFont="1"/>
    <xf numFmtId="0" fontId="38" fillId="0" borderId="0" xfId="24" applyFont="1" applyAlignment="1">
      <alignment wrapText="1"/>
    </xf>
    <xf numFmtId="0" fontId="38" fillId="0" borderId="1" xfId="17" applyFont="1" applyBorder="1" applyAlignment="1">
      <alignment horizontal="center"/>
    </xf>
    <xf numFmtId="0" fontId="38" fillId="0" borderId="1" xfId="24" applyFont="1" applyBorder="1"/>
    <xf numFmtId="0" fontId="38" fillId="0" borderId="1" xfId="24" applyFont="1" applyBorder="1" applyAlignment="1">
      <alignment wrapText="1"/>
    </xf>
    <xf numFmtId="0" fontId="39" fillId="0" borderId="1" xfId="17" applyFont="1" applyBorder="1" applyAlignment="1">
      <alignment wrapText="1"/>
    </xf>
    <xf numFmtId="0" fontId="37" fillId="6" borderId="1" xfId="24" applyFont="1" applyFill="1" applyBorder="1" applyAlignment="1">
      <alignment vertical="center"/>
    </xf>
    <xf numFmtId="0" fontId="37" fillId="6" borderId="1" xfId="24" applyFont="1" applyFill="1" applyBorder="1" applyAlignment="1">
      <alignment vertical="center" wrapText="1"/>
    </xf>
    <xf numFmtId="3" fontId="38" fillId="0" borderId="1" xfId="24" quotePrefix="1" applyNumberFormat="1" applyFont="1" applyBorder="1" applyAlignment="1">
      <alignment vertical="center"/>
    </xf>
    <xf numFmtId="0" fontId="30" fillId="6" borderId="1" xfId="24" applyFont="1" applyFill="1" applyBorder="1" applyAlignment="1">
      <alignment vertical="center"/>
    </xf>
    <xf numFmtId="0" fontId="30" fillId="6" borderId="1" xfId="24" applyFont="1" applyFill="1" applyBorder="1" applyAlignment="1">
      <alignment horizontal="left" vertical="center" wrapText="1"/>
    </xf>
    <xf numFmtId="0" fontId="31" fillId="6" borderId="1" xfId="24" applyFont="1" applyFill="1" applyBorder="1" applyAlignment="1">
      <alignment horizontal="left" vertical="center" wrapText="1"/>
    </xf>
    <xf numFmtId="0" fontId="30" fillId="6" borderId="1" xfId="17" applyFont="1" applyFill="1" applyBorder="1" applyAlignment="1">
      <alignment vertical="center"/>
    </xf>
    <xf numFmtId="14" fontId="38" fillId="0" borderId="4" xfId="17" applyNumberFormat="1" applyFont="1" applyBorder="1" applyAlignment="1">
      <alignment horizontal="center" vertical="center" wrapText="1"/>
    </xf>
    <xf numFmtId="14" fontId="38" fillId="0" borderId="6" xfId="17" applyNumberFormat="1" applyFont="1" applyBorder="1" applyAlignment="1">
      <alignment horizontal="center" vertical="center" wrapText="1"/>
    </xf>
    <xf numFmtId="0" fontId="38" fillId="0" borderId="9" xfId="17" applyFont="1" applyBorder="1"/>
    <xf numFmtId="0" fontId="49" fillId="0" borderId="0" xfId="17" applyFont="1" applyAlignment="1">
      <alignment vertical="center" wrapText="1"/>
    </xf>
    <xf numFmtId="0" fontId="63" fillId="0" borderId="0" xfId="17" applyFont="1" applyAlignment="1">
      <alignment vertical="center"/>
    </xf>
    <xf numFmtId="0" fontId="54" fillId="0" borderId="23" xfId="17" applyFont="1" applyBorder="1" applyAlignment="1">
      <alignment horizontal="center" vertical="center"/>
    </xf>
    <xf numFmtId="0" fontId="38" fillId="0" borderId="0" xfId="17" applyFont="1" applyAlignment="1">
      <alignment horizontal="center"/>
    </xf>
    <xf numFmtId="0" fontId="31" fillId="13" borderId="21" xfId="17" applyFont="1" applyFill="1" applyBorder="1" applyAlignment="1">
      <alignment horizontal="center" vertical="center" wrapText="1"/>
    </xf>
    <xf numFmtId="0" fontId="31" fillId="0" borderId="21" xfId="17" applyFont="1" applyBorder="1" applyAlignment="1">
      <alignment horizontal="center" vertical="center"/>
    </xf>
    <xf numFmtId="0" fontId="31" fillId="13" borderId="21" xfId="17" applyFont="1" applyFill="1" applyBorder="1" applyAlignment="1">
      <alignment horizontal="center" vertical="center"/>
    </xf>
    <xf numFmtId="0" fontId="32" fillId="0" borderId="21" xfId="17" applyFont="1" applyBorder="1" applyAlignment="1">
      <alignment horizontal="center" vertical="center"/>
    </xf>
    <xf numFmtId="0" fontId="37" fillId="12" borderId="0" xfId="21" applyFont="1" applyFill="1" applyAlignment="1">
      <alignment vertical="center" wrapText="1"/>
    </xf>
    <xf numFmtId="0" fontId="85" fillId="0" borderId="0" xfId="21" applyFont="1" applyAlignment="1">
      <alignment vertical="center"/>
    </xf>
    <xf numFmtId="0" fontId="85" fillId="0" borderId="0" xfId="21" applyFont="1"/>
    <xf numFmtId="0" fontId="85" fillId="0" borderId="0" xfId="21" applyFont="1" applyAlignment="1">
      <alignment vertical="center" wrapText="1"/>
    </xf>
    <xf numFmtId="0" fontId="32" fillId="0" borderId="0" xfId="17" applyFont="1" applyAlignment="1">
      <alignment horizontal="center" vertical="center" wrapText="1"/>
    </xf>
    <xf numFmtId="0" fontId="38" fillId="0" borderId="0" xfId="21" applyFont="1" applyAlignment="1">
      <alignment wrapText="1"/>
    </xf>
    <xf numFmtId="166" fontId="32" fillId="12" borderId="15" xfId="20" applyNumberFormat="1" applyFont="1" applyFill="1" applyBorder="1" applyAlignment="1">
      <alignment horizontal="center" vertical="center" wrapText="1"/>
    </xf>
    <xf numFmtId="166" fontId="38" fillId="0" borderId="0" xfId="21" applyNumberFormat="1" applyFont="1"/>
    <xf numFmtId="3" fontId="38" fillId="0" borderId="0" xfId="21" applyNumberFormat="1" applyFont="1"/>
    <xf numFmtId="3" fontId="32" fillId="12" borderId="15" xfId="20" applyNumberFormat="1" applyFont="1" applyFill="1" applyBorder="1" applyAlignment="1">
      <alignment horizontal="center" vertical="center" wrapText="1"/>
    </xf>
    <xf numFmtId="166" fontId="31" fillId="12" borderId="72" xfId="20" applyNumberFormat="1" applyFont="1" applyFill="1" applyBorder="1" applyAlignment="1">
      <alignment horizontal="center" vertical="center" wrapText="1"/>
    </xf>
    <xf numFmtId="166" fontId="53" fillId="12" borderId="72" xfId="20" applyNumberFormat="1" applyFont="1" applyFill="1" applyBorder="1" applyAlignment="1">
      <alignment horizontal="center" vertical="center" wrapText="1"/>
    </xf>
    <xf numFmtId="166" fontId="31" fillId="0" borderId="72" xfId="20" applyNumberFormat="1" applyFont="1" applyFill="1" applyBorder="1" applyAlignment="1">
      <alignment horizontal="center" vertical="center" wrapText="1"/>
    </xf>
    <xf numFmtId="166" fontId="31" fillId="12" borderId="73" xfId="20" applyNumberFormat="1" applyFont="1" applyFill="1" applyBorder="1" applyAlignment="1">
      <alignment horizontal="center" vertical="center" wrapText="1"/>
    </xf>
    <xf numFmtId="0" fontId="33" fillId="27" borderId="15" xfId="17" applyFont="1" applyFill="1" applyBorder="1" applyAlignment="1">
      <alignment horizontal="center" vertical="center" wrapText="1"/>
    </xf>
    <xf numFmtId="0" fontId="34" fillId="27" borderId="71" xfId="17" applyFont="1" applyFill="1" applyBorder="1" applyAlignment="1">
      <alignment horizontal="center" vertical="center" wrapText="1"/>
    </xf>
    <xf numFmtId="0" fontId="34" fillId="27" borderId="72" xfId="17" applyFont="1" applyFill="1" applyBorder="1" applyAlignment="1">
      <alignment horizontal="center" vertical="center" wrapText="1"/>
    </xf>
    <xf numFmtId="0" fontId="34" fillId="27" borderId="74" xfId="17" applyFont="1" applyFill="1" applyBorder="1" applyAlignment="1">
      <alignment horizontal="center" vertical="center" wrapText="1"/>
    </xf>
    <xf numFmtId="165" fontId="38" fillId="0" borderId="0" xfId="22" applyNumberFormat="1" applyFont="1"/>
    <xf numFmtId="164" fontId="38" fillId="0" borderId="0" xfId="21" applyNumberFormat="1" applyFont="1"/>
    <xf numFmtId="0" fontId="39" fillId="0" borderId="15" xfId="21" applyFont="1" applyBorder="1" applyAlignment="1">
      <alignment horizontal="center" vertical="center" wrapText="1"/>
    </xf>
    <xf numFmtId="0" fontId="39" fillId="0" borderId="23" xfId="21" applyFont="1" applyBorder="1" applyAlignment="1">
      <alignment horizontal="center" vertical="center" wrapText="1"/>
    </xf>
    <xf numFmtId="0" fontId="39" fillId="12" borderId="19" xfId="21" applyFont="1" applyFill="1" applyBorder="1" applyAlignment="1">
      <alignment horizontal="center" vertical="center" wrapText="1"/>
    </xf>
    <xf numFmtId="0" fontId="39" fillId="0" borderId="17" xfId="21" applyFont="1" applyBorder="1" applyAlignment="1">
      <alignment horizontal="center" vertical="center" wrapText="1"/>
    </xf>
    <xf numFmtId="0" fontId="39" fillId="12" borderId="0" xfId="17" applyFont="1" applyFill="1" applyAlignment="1">
      <alignment horizontal="left"/>
    </xf>
    <xf numFmtId="0" fontId="38" fillId="12" borderId="0" xfId="17" applyFont="1" applyFill="1" applyAlignment="1">
      <alignment wrapText="1"/>
    </xf>
    <xf numFmtId="0" fontId="38" fillId="12" borderId="0" xfId="17" applyFont="1" applyFill="1"/>
    <xf numFmtId="0" fontId="38" fillId="0" borderId="19" xfId="17" applyFont="1" applyBorder="1"/>
    <xf numFmtId="0" fontId="86" fillId="0" borderId="0" xfId="0" applyFont="1" applyAlignment="1">
      <alignment vertical="center"/>
    </xf>
    <xf numFmtId="0" fontId="31" fillId="0" borderId="1" xfId="0" applyFont="1" applyBorder="1" applyAlignment="1">
      <alignment wrapText="1"/>
    </xf>
    <xf numFmtId="165" fontId="38" fillId="0" borderId="1" xfId="19" applyNumberFormat="1" applyFont="1" applyBorder="1"/>
    <xf numFmtId="165" fontId="38" fillId="0" borderId="1" xfId="19" applyNumberFormat="1" applyFont="1" applyFill="1" applyBorder="1"/>
    <xf numFmtId="165" fontId="39" fillId="0" borderId="1" xfId="19" applyNumberFormat="1" applyFont="1" applyBorder="1"/>
    <xf numFmtId="0" fontId="33" fillId="0" borderId="1" xfId="0" applyFont="1" applyBorder="1" applyAlignment="1">
      <alignment horizontal="center" vertical="center"/>
    </xf>
    <xf numFmtId="0" fontId="33" fillId="0" borderId="1" xfId="0" applyFont="1" applyBorder="1" applyAlignment="1">
      <alignment wrapText="1"/>
    </xf>
    <xf numFmtId="0" fontId="39" fillId="18" borderId="1" xfId="0" applyFont="1" applyFill="1" applyBorder="1" applyAlignment="1">
      <alignment horizontal="center"/>
    </xf>
    <xf numFmtId="0" fontId="39" fillId="18" borderId="1" xfId="0" applyFont="1" applyFill="1" applyBorder="1" applyAlignment="1">
      <alignment horizontal="center" vertical="center" wrapText="1"/>
    </xf>
    <xf numFmtId="0" fontId="30" fillId="0" borderId="0" xfId="0" applyFont="1"/>
    <xf numFmtId="0" fontId="87" fillId="0" borderId="0" xfId="0" applyFont="1" applyAlignment="1">
      <alignment vertical="center"/>
    </xf>
    <xf numFmtId="0" fontId="87" fillId="0" borderId="0" xfId="0" applyFont="1"/>
    <xf numFmtId="0" fontId="88" fillId="0" borderId="28" xfId="0" applyFont="1" applyBorder="1" applyAlignment="1">
      <alignment horizontal="center" vertical="center" wrapText="1"/>
    </xf>
    <xf numFmtId="0" fontId="88" fillId="0" borderId="61" xfId="0" applyFont="1" applyBorder="1" applyAlignment="1">
      <alignment horizontal="center" vertical="center" wrapText="1"/>
    </xf>
    <xf numFmtId="49" fontId="89" fillId="0" borderId="15" xfId="0" applyNumberFormat="1" applyFont="1" applyBorder="1" applyAlignment="1">
      <alignment horizontal="center" vertical="center" wrapText="1"/>
    </xf>
    <xf numFmtId="0" fontId="89" fillId="0" borderId="24" xfId="0" applyFont="1" applyBorder="1" applyAlignment="1">
      <alignment vertical="center" wrapText="1"/>
    </xf>
    <xf numFmtId="166" fontId="30" fillId="0" borderId="15" xfId="21" applyNumberFormat="1" applyFont="1" applyBorder="1" applyAlignment="1">
      <alignment horizontal="center" vertical="center" wrapText="1"/>
    </xf>
    <xf numFmtId="49" fontId="88" fillId="0" borderId="29" xfId="0" applyNumberFormat="1" applyFont="1" applyBorder="1" applyAlignment="1">
      <alignment horizontal="center" vertical="center" wrapText="1"/>
    </xf>
    <xf numFmtId="0" fontId="88" fillId="0" borderId="34" xfId="0" applyFont="1" applyBorder="1" applyAlignment="1">
      <alignment vertical="center" wrapText="1"/>
    </xf>
    <xf numFmtId="0" fontId="88" fillId="0" borderId="34" xfId="0" applyFont="1" applyBorder="1" applyAlignment="1">
      <alignment horizontal="left" vertical="center" wrapText="1" indent="1"/>
    </xf>
    <xf numFmtId="49" fontId="89" fillId="0" borderId="29" xfId="0" applyNumberFormat="1" applyFont="1" applyBorder="1" applyAlignment="1">
      <alignment horizontal="center" vertical="center" wrapText="1"/>
    </xf>
    <xf numFmtId="0" fontId="89" fillId="0" borderId="34" xfId="0" applyFont="1" applyBorder="1" applyAlignment="1">
      <alignment vertical="center" wrapText="1"/>
    </xf>
    <xf numFmtId="49" fontId="90" fillId="0" borderId="0" xfId="17" applyNumberFormat="1" applyFont="1"/>
    <xf numFmtId="49" fontId="31" fillId="0" borderId="0" xfId="0" applyNumberFormat="1" applyFont="1"/>
    <xf numFmtId="49" fontId="91" fillId="0" borderId="0" xfId="0" applyNumberFormat="1" applyFont="1" applyAlignment="1">
      <alignment vertical="center"/>
    </xf>
    <xf numFmtId="49" fontId="63" fillId="0" borderId="0" xfId="17" applyNumberFormat="1" applyFont="1"/>
    <xf numFmtId="49" fontId="46" fillId="0" borderId="0" xfId="0" applyNumberFormat="1" applyFont="1"/>
    <xf numFmtId="49" fontId="49" fillId="0" borderId="15" xfId="0" applyNumberFormat="1" applyFont="1" applyBorder="1" applyAlignment="1">
      <alignment horizontal="center" vertical="center" wrapText="1"/>
    </xf>
    <xf numFmtId="49" fontId="45" fillId="0" borderId="23" xfId="0" applyNumberFormat="1" applyFont="1" applyBorder="1" applyAlignment="1">
      <alignment vertical="center"/>
    </xf>
    <xf numFmtId="166" fontId="30" fillId="9" borderId="15" xfId="21" applyNumberFormat="1" applyFont="1" applyFill="1" applyBorder="1" applyAlignment="1">
      <alignment horizontal="center" vertical="center" wrapText="1"/>
    </xf>
    <xf numFmtId="49" fontId="52" fillId="0" borderId="29" xfId="0" applyNumberFormat="1" applyFont="1" applyBorder="1" applyAlignment="1">
      <alignment horizontal="center" vertical="center" wrapText="1"/>
    </xf>
    <xf numFmtId="49" fontId="75" fillId="0" borderId="21" xfId="0" applyNumberFormat="1" applyFont="1" applyBorder="1" applyAlignment="1">
      <alignment vertical="center"/>
    </xf>
    <xf numFmtId="49" fontId="75" fillId="0" borderId="21" xfId="0" applyNumberFormat="1" applyFont="1" applyBorder="1" applyAlignment="1">
      <alignment horizontal="left" vertical="center" indent="1"/>
    </xf>
    <xf numFmtId="49" fontId="52" fillId="0" borderId="21" xfId="0" applyNumberFormat="1" applyFont="1" applyBorder="1" applyAlignment="1">
      <alignment horizontal="left" vertical="center" indent="1"/>
    </xf>
    <xf numFmtId="49" fontId="92" fillId="0" borderId="0" xfId="0" applyNumberFormat="1" applyFont="1" applyAlignment="1">
      <alignment vertical="center"/>
    </xf>
    <xf numFmtId="49" fontId="75" fillId="0" borderId="0" xfId="0" applyNumberFormat="1" applyFont="1" applyAlignment="1">
      <alignment vertical="center"/>
    </xf>
    <xf numFmtId="49" fontId="49" fillId="0" borderId="29" xfId="0" applyNumberFormat="1" applyFont="1" applyBorder="1" applyAlignment="1">
      <alignment horizontal="center" vertical="center" wrapText="1"/>
    </xf>
    <xf numFmtId="49" fontId="45" fillId="0" borderId="21" xfId="0" applyNumberFormat="1" applyFont="1" applyBorder="1" applyAlignment="1">
      <alignment vertical="center"/>
    </xf>
    <xf numFmtId="49" fontId="81" fillId="0" borderId="0" xfId="0" applyNumberFormat="1" applyFont="1" applyAlignment="1">
      <alignment horizontal="justify" vertical="center" wrapText="1"/>
    </xf>
    <xf numFmtId="0" fontId="32" fillId="0" borderId="0" xfId="17" applyFont="1" applyAlignment="1">
      <alignment horizontal="center" wrapText="1"/>
    </xf>
    <xf numFmtId="49" fontId="45" fillId="0" borderId="15" xfId="0" applyNumberFormat="1" applyFont="1" applyBorder="1" applyAlignment="1">
      <alignment horizontal="center" vertical="center"/>
    </xf>
    <xf numFmtId="49" fontId="45" fillId="0" borderId="23" xfId="0" applyNumberFormat="1" applyFont="1" applyBorder="1" applyAlignment="1">
      <alignment horizontal="center" vertical="center"/>
    </xf>
    <xf numFmtId="49" fontId="45" fillId="0" borderId="29" xfId="0" applyNumberFormat="1" applyFont="1" applyBorder="1" applyAlignment="1">
      <alignment horizontal="center" vertical="center"/>
    </xf>
    <xf numFmtId="49" fontId="45" fillId="0" borderId="21" xfId="0" applyNumberFormat="1" applyFont="1" applyBorder="1" applyAlignment="1">
      <alignment horizontal="center" vertical="center" wrapText="1"/>
    </xf>
    <xf numFmtId="0" fontId="31" fillId="0" borderId="0" xfId="0" applyFont="1" applyAlignment="1">
      <alignment vertical="center" wrapText="1"/>
    </xf>
    <xf numFmtId="0" fontId="52" fillId="0" borderId="0" xfId="0" applyFont="1" applyAlignment="1">
      <alignment vertical="center" wrapText="1"/>
    </xf>
    <xf numFmtId="0" fontId="49" fillId="12" borderId="8" xfId="0" applyFont="1" applyFill="1" applyBorder="1" applyAlignment="1">
      <alignment horizontal="center" vertical="center" wrapText="1"/>
    </xf>
    <xf numFmtId="0" fontId="49" fillId="12" borderId="11" xfId="0" applyFont="1" applyFill="1" applyBorder="1" applyAlignment="1">
      <alignment horizontal="center" vertical="center" wrapText="1"/>
    </xf>
    <xf numFmtId="0" fontId="49" fillId="12" borderId="10" xfId="0" applyFont="1" applyFill="1" applyBorder="1" applyAlignment="1">
      <alignment vertical="center" wrapText="1"/>
    </xf>
    <xf numFmtId="0" fontId="49" fillId="12" borderId="9" xfId="0" applyFont="1" applyFill="1" applyBorder="1" applyAlignment="1">
      <alignment vertical="center" wrapText="1"/>
    </xf>
    <xf numFmtId="0" fontId="49" fillId="12" borderId="49" xfId="0" applyFont="1" applyFill="1" applyBorder="1" applyAlignment="1">
      <alignment horizontal="center" vertical="center" wrapText="1"/>
    </xf>
    <xf numFmtId="0" fontId="49" fillId="12" borderId="3" xfId="0" applyFont="1" applyFill="1" applyBorder="1" applyAlignment="1">
      <alignment horizontal="center" vertical="center" wrapText="1"/>
    </xf>
    <xf numFmtId="0" fontId="49" fillId="12" borderId="9" xfId="0" applyFont="1" applyFill="1" applyBorder="1" applyAlignment="1">
      <alignment horizontal="center" vertical="center" wrapText="1"/>
    </xf>
    <xf numFmtId="0" fontId="49" fillId="12" borderId="6" xfId="0" applyFont="1" applyFill="1" applyBorder="1" applyAlignment="1">
      <alignment horizontal="center" vertical="center" wrapText="1"/>
    </xf>
    <xf numFmtId="0" fontId="49" fillId="12" borderId="7" xfId="0" applyFont="1" applyFill="1" applyBorder="1" applyAlignment="1">
      <alignment horizontal="center" vertical="center" wrapText="1"/>
    </xf>
    <xf numFmtId="0" fontId="52" fillId="12" borderId="1" xfId="0" applyFont="1" applyFill="1" applyBorder="1" applyAlignment="1">
      <alignment horizontal="center" vertical="center" wrapText="1"/>
    </xf>
    <xf numFmtId="0" fontId="52" fillId="12" borderId="2" xfId="0" applyFont="1" applyFill="1" applyBorder="1" applyAlignment="1">
      <alignment horizontal="center" vertical="center" wrapText="1"/>
    </xf>
    <xf numFmtId="0" fontId="42" fillId="12" borderId="1" xfId="0" applyFont="1" applyFill="1" applyBorder="1" applyAlignment="1">
      <alignment vertical="center" wrapText="1"/>
    </xf>
    <xf numFmtId="166" fontId="31" fillId="0" borderId="14" xfId="21" applyNumberFormat="1" applyFont="1" applyBorder="1" applyAlignment="1">
      <alignment horizontal="center" vertical="center" wrapText="1"/>
    </xf>
    <xf numFmtId="166" fontId="31" fillId="0" borderId="71" xfId="21" applyNumberFormat="1" applyFont="1" applyBorder="1" applyAlignment="1">
      <alignment horizontal="center" vertical="center" wrapText="1"/>
    </xf>
    <xf numFmtId="166" fontId="31" fillId="0" borderId="53" xfId="21" applyNumberFormat="1" applyFont="1" applyBorder="1" applyAlignment="1">
      <alignment horizontal="center" vertical="center" wrapText="1"/>
    </xf>
    <xf numFmtId="166" fontId="31" fillId="0" borderId="72" xfId="21" applyNumberFormat="1" applyFont="1" applyBorder="1" applyAlignment="1">
      <alignment horizontal="center" vertical="center" wrapText="1"/>
    </xf>
    <xf numFmtId="166" fontId="31" fillId="0" borderId="10" xfId="21" applyNumberFormat="1" applyFont="1" applyBorder="1" applyAlignment="1">
      <alignment horizontal="center" vertical="center" wrapText="1"/>
    </xf>
    <xf numFmtId="166" fontId="31" fillId="9" borderId="72" xfId="21" applyNumberFormat="1" applyFont="1" applyFill="1" applyBorder="1" applyAlignment="1">
      <alignment horizontal="center" vertical="center" wrapText="1"/>
    </xf>
    <xf numFmtId="166" fontId="31" fillId="0" borderId="73" xfId="21" applyNumberFormat="1" applyFont="1" applyBorder="1" applyAlignment="1">
      <alignment horizontal="center" vertical="center" wrapText="1"/>
    </xf>
    <xf numFmtId="0" fontId="47" fillId="12" borderId="1" xfId="0" applyFont="1" applyFill="1" applyBorder="1" applyAlignment="1">
      <alignment vertical="center" wrapText="1"/>
    </xf>
    <xf numFmtId="166" fontId="31" fillId="0" borderId="12" xfId="21" applyNumberFormat="1" applyFont="1" applyBorder="1" applyAlignment="1">
      <alignment horizontal="center" vertical="center" wrapText="1"/>
    </xf>
    <xf numFmtId="166" fontId="31" fillId="0" borderId="74" xfId="21" applyNumberFormat="1" applyFont="1" applyBorder="1" applyAlignment="1">
      <alignment horizontal="center" vertical="center" wrapText="1"/>
    </xf>
    <xf numFmtId="166" fontId="30" fillId="9" borderId="57" xfId="21" applyNumberFormat="1" applyFont="1" applyFill="1" applyBorder="1" applyAlignment="1">
      <alignment horizontal="center" vertical="center" wrapText="1"/>
    </xf>
    <xf numFmtId="0" fontId="42" fillId="0" borderId="0" xfId="0" applyFont="1" applyAlignment="1">
      <alignment vertical="center"/>
    </xf>
    <xf numFmtId="0" fontId="32" fillId="0" borderId="0" xfId="17" applyFont="1" applyAlignment="1">
      <alignment horizontal="center" vertical="top" wrapText="1"/>
    </xf>
    <xf numFmtId="0" fontId="31" fillId="0" borderId="0" xfId="0" applyFont="1" applyAlignment="1">
      <alignment horizontal="center"/>
    </xf>
    <xf numFmtId="0" fontId="36" fillId="0" borderId="0" xfId="21" applyFont="1" applyAlignment="1">
      <alignment horizontal="center" vertical="center"/>
    </xf>
    <xf numFmtId="0" fontId="37" fillId="12" borderId="0" xfId="21" applyFont="1" applyFill="1" applyAlignment="1">
      <alignment horizontal="center" vertical="center" wrapText="1"/>
    </xf>
    <xf numFmtId="0" fontId="31" fillId="0" borderId="8" xfId="0" applyFont="1" applyBorder="1" applyAlignment="1">
      <alignment horizontal="center"/>
    </xf>
    <xf numFmtId="0" fontId="32" fillId="0" borderId="34" xfId="17" applyFont="1" applyBorder="1" applyAlignment="1">
      <alignment horizontal="center" wrapText="1"/>
    </xf>
    <xf numFmtId="166" fontId="30" fillId="0" borderId="1" xfId="21" applyNumberFormat="1" applyFont="1" applyBorder="1" applyAlignment="1">
      <alignment horizontal="center" vertical="center" wrapText="1"/>
    </xf>
    <xf numFmtId="0" fontId="39" fillId="12" borderId="0" xfId="17" applyFont="1" applyFill="1"/>
    <xf numFmtId="0" fontId="30" fillId="19" borderId="0" xfId="0" applyFont="1" applyFill="1" applyAlignment="1">
      <alignment horizontal="center" wrapText="1"/>
    </xf>
    <xf numFmtId="0" fontId="32" fillId="22" borderId="13" xfId="0" applyFont="1" applyFill="1" applyBorder="1" applyAlignment="1">
      <alignment horizontal="center" wrapText="1"/>
    </xf>
    <xf numFmtId="0" fontId="37" fillId="19" borderId="0" xfId="0" applyFont="1" applyFill="1" applyAlignment="1">
      <alignment horizontal="center" wrapText="1"/>
    </xf>
    <xf numFmtId="9" fontId="37" fillId="22" borderId="4" xfId="0" applyNumberFormat="1" applyFont="1" applyFill="1" applyBorder="1" applyAlignment="1">
      <alignment horizontal="center" wrapText="1"/>
    </xf>
    <xf numFmtId="9" fontId="37" fillId="26" borderId="4" xfId="0" applyNumberFormat="1" applyFont="1" applyFill="1" applyBorder="1" applyAlignment="1">
      <alignment horizontal="center" wrapText="1"/>
    </xf>
    <xf numFmtId="9" fontId="37" fillId="10" borderId="4" xfId="0" applyNumberFormat="1" applyFont="1" applyFill="1" applyBorder="1" applyAlignment="1">
      <alignment horizontal="center" wrapText="1"/>
    </xf>
    <xf numFmtId="9" fontId="32" fillId="10" borderId="4" xfId="0" applyNumberFormat="1" applyFont="1" applyFill="1" applyBorder="1" applyAlignment="1">
      <alignment horizontal="center" wrapText="1"/>
    </xf>
    <xf numFmtId="9" fontId="32" fillId="26" borderId="4" xfId="0" applyNumberFormat="1" applyFont="1" applyFill="1" applyBorder="1" applyAlignment="1">
      <alignment horizontal="center" wrapText="1"/>
    </xf>
    <xf numFmtId="9" fontId="32" fillId="22" borderId="4" xfId="0" applyNumberFormat="1" applyFont="1" applyFill="1" applyBorder="1" applyAlignment="1">
      <alignment horizontal="center" wrapText="1"/>
    </xf>
    <xf numFmtId="0" fontId="32" fillId="22" borderId="4" xfId="0" applyFont="1" applyFill="1" applyBorder="1" applyAlignment="1">
      <alignment horizontal="center" wrapText="1"/>
    </xf>
    <xf numFmtId="0" fontId="31" fillId="19" borderId="1" xfId="0" applyFont="1" applyFill="1" applyBorder="1" applyAlignment="1">
      <alignment horizontal="center"/>
    </xf>
    <xf numFmtId="0" fontId="30" fillId="19" borderId="1" xfId="0" applyFont="1" applyFill="1" applyBorder="1" applyAlignment="1">
      <alignment horizontal="center"/>
    </xf>
    <xf numFmtId="0" fontId="30" fillId="19" borderId="4" xfId="0" applyFont="1" applyFill="1" applyBorder="1" applyAlignment="1">
      <alignment horizontal="center"/>
    </xf>
    <xf numFmtId="0" fontId="88" fillId="0" borderId="1" xfId="0" applyFont="1" applyBorder="1" applyAlignment="1">
      <alignment horizontal="center" wrapText="1"/>
    </xf>
    <xf numFmtId="0" fontId="30" fillId="0" borderId="14" xfId="0" applyFont="1" applyBorder="1" applyAlignment="1">
      <alignment wrapText="1"/>
    </xf>
    <xf numFmtId="0" fontId="31" fillId="0" borderId="1" xfId="17" applyFont="1" applyBorder="1" applyAlignment="1">
      <alignment wrapText="1"/>
    </xf>
    <xf numFmtId="165" fontId="30" fillId="0" borderId="1" xfId="17" applyNumberFormat="1" applyFont="1" applyBorder="1" applyAlignment="1">
      <alignment wrapText="1"/>
    </xf>
    <xf numFmtId="0" fontId="77" fillId="0" borderId="105" xfId="17" applyFont="1" applyBorder="1" applyAlignment="1">
      <alignment vertical="top" wrapText="1"/>
    </xf>
    <xf numFmtId="0" fontId="88" fillId="0" borderId="6" xfId="0" applyFont="1" applyBorder="1" applyAlignment="1">
      <alignment horizontal="center" wrapText="1"/>
    </xf>
    <xf numFmtId="0" fontId="31" fillId="0" borderId="14" xfId="0" applyFont="1" applyBorder="1" applyAlignment="1">
      <alignment wrapText="1"/>
    </xf>
    <xf numFmtId="165" fontId="31" fillId="0" borderId="1" xfId="19" applyNumberFormat="1" applyFont="1" applyFill="1" applyBorder="1" applyAlignment="1">
      <alignment wrapText="1"/>
    </xf>
    <xf numFmtId="0" fontId="30" fillId="9" borderId="5" xfId="17" applyFont="1" applyFill="1" applyBorder="1" applyAlignment="1">
      <alignment wrapText="1"/>
    </xf>
    <xf numFmtId="0" fontId="77" fillId="0" borderId="106" xfId="17" applyFont="1" applyBorder="1" applyAlignment="1">
      <alignment vertical="top" wrapText="1"/>
    </xf>
    <xf numFmtId="0" fontId="30" fillId="9" borderId="4" xfId="17" applyFont="1" applyFill="1" applyBorder="1" applyAlignment="1">
      <alignment wrapText="1"/>
    </xf>
    <xf numFmtId="165" fontId="31" fillId="0" borderId="1" xfId="22" applyNumberFormat="1" applyFont="1" applyFill="1" applyBorder="1" applyAlignment="1">
      <alignment wrapText="1"/>
    </xf>
    <xf numFmtId="3" fontId="77" fillId="0" borderId="105" xfId="17" applyNumberFormat="1" applyFont="1" applyBorder="1" applyAlignment="1">
      <alignment vertical="top" wrapText="1"/>
    </xf>
    <xf numFmtId="165" fontId="31" fillId="0" borderId="1" xfId="22" applyNumberFormat="1" applyFont="1" applyBorder="1" applyAlignment="1">
      <alignment wrapText="1"/>
    </xf>
    <xf numFmtId="0" fontId="31" fillId="0" borderId="1" xfId="17" applyFont="1" applyBorder="1" applyAlignment="1">
      <alignment vertical="top" wrapText="1"/>
    </xf>
    <xf numFmtId="165" fontId="30" fillId="0" borderId="1" xfId="22" applyNumberFormat="1" applyFont="1" applyBorder="1" applyAlignment="1">
      <alignment wrapText="1"/>
    </xf>
    <xf numFmtId="0" fontId="77" fillId="0" borderId="1" xfId="17" applyFont="1" applyBorder="1" applyAlignment="1">
      <alignment wrapText="1"/>
    </xf>
    <xf numFmtId="0" fontId="30" fillId="0" borderId="1" xfId="17" applyFont="1" applyBorder="1" applyAlignment="1">
      <alignment wrapText="1"/>
    </xf>
    <xf numFmtId="0" fontId="77" fillId="0" borderId="1" xfId="17" applyFont="1" applyBorder="1" applyAlignment="1">
      <alignment vertical="top" wrapText="1"/>
    </xf>
    <xf numFmtId="0" fontId="30" fillId="0" borderId="7" xfId="0" applyFont="1" applyBorder="1" applyAlignment="1">
      <alignment wrapText="1"/>
    </xf>
    <xf numFmtId="0" fontId="88" fillId="9" borderId="6" xfId="0" applyFont="1" applyFill="1" applyBorder="1" applyAlignment="1">
      <alignment horizontal="center" wrapText="1"/>
    </xf>
    <xf numFmtId="0" fontId="31" fillId="9" borderId="4" xfId="0" applyFont="1" applyFill="1" applyBorder="1" applyAlignment="1">
      <alignment wrapText="1"/>
    </xf>
    <xf numFmtId="0" fontId="30" fillId="9" borderId="4" xfId="0" applyFont="1" applyFill="1" applyBorder="1" applyAlignment="1">
      <alignment wrapText="1"/>
    </xf>
    <xf numFmtId="0" fontId="38" fillId="9" borderId="0" xfId="0" applyFont="1" applyFill="1"/>
    <xf numFmtId="0" fontId="31" fillId="0" borderId="4" xfId="0" applyFont="1" applyBorder="1" applyAlignment="1">
      <alignment wrapText="1"/>
    </xf>
    <xf numFmtId="165" fontId="31" fillId="0" borderId="4" xfId="22" applyNumberFormat="1" applyFont="1" applyBorder="1" applyAlignment="1">
      <alignment wrapText="1"/>
    </xf>
    <xf numFmtId="0" fontId="31" fillId="0" borderId="4" xfId="17" applyFont="1" applyBorder="1" applyAlignment="1">
      <alignment wrapText="1"/>
    </xf>
    <xf numFmtId="165" fontId="30" fillId="0" borderId="4" xfId="17" applyNumberFormat="1" applyFont="1" applyBorder="1" applyAlignment="1">
      <alignment wrapText="1"/>
    </xf>
    <xf numFmtId="0" fontId="77" fillId="0" borderId="62" xfId="17" applyFont="1" applyBorder="1" applyAlignment="1">
      <alignment vertical="top" wrapText="1"/>
    </xf>
    <xf numFmtId="0" fontId="88" fillId="23" borderId="6" xfId="0" applyFont="1" applyFill="1" applyBorder="1" applyAlignment="1">
      <alignment horizontal="center" wrapText="1"/>
    </xf>
    <xf numFmtId="0" fontId="31" fillId="21" borderId="4" xfId="0" applyFont="1" applyFill="1" applyBorder="1" applyAlignment="1">
      <alignment wrapText="1"/>
    </xf>
    <xf numFmtId="0" fontId="30" fillId="8" borderId="0" xfId="17" applyFont="1" applyFill="1" applyAlignment="1">
      <alignment wrapText="1"/>
    </xf>
    <xf numFmtId="0" fontId="31" fillId="8" borderId="4" xfId="17" applyFont="1" applyFill="1" applyBorder="1" applyAlignment="1">
      <alignment wrapText="1"/>
    </xf>
    <xf numFmtId="0" fontId="30" fillId="8" borderId="4" xfId="17" applyFont="1" applyFill="1" applyBorder="1" applyAlignment="1">
      <alignment wrapText="1"/>
    </xf>
    <xf numFmtId="0" fontId="89" fillId="0" borderId="6" xfId="0" applyFont="1" applyBorder="1" applyAlignment="1">
      <alignment horizontal="center" wrapText="1"/>
    </xf>
    <xf numFmtId="0" fontId="89" fillId="0" borderId="4" xfId="0" applyFont="1" applyBorder="1" applyAlignment="1">
      <alignment wrapText="1"/>
    </xf>
    <xf numFmtId="165" fontId="31" fillId="0" borderId="4" xfId="22" applyNumberFormat="1" applyFont="1" applyFill="1" applyBorder="1" applyAlignment="1">
      <alignment wrapText="1"/>
    </xf>
    <xf numFmtId="0" fontId="30" fillId="0" borderId="5" xfId="17" applyFont="1" applyBorder="1" applyAlignment="1">
      <alignment wrapText="1"/>
    </xf>
    <xf numFmtId="0" fontId="30" fillId="19" borderId="0" xfId="0" applyFont="1" applyFill="1" applyAlignment="1">
      <alignment wrapText="1"/>
    </xf>
    <xf numFmtId="0" fontId="30" fillId="0" borderId="0" xfId="0" applyFont="1" applyAlignment="1">
      <alignment wrapText="1"/>
    </xf>
    <xf numFmtId="0" fontId="93" fillId="12" borderId="0" xfId="17" applyFont="1" applyFill="1"/>
    <xf numFmtId="0" fontId="30" fillId="0" borderId="0" xfId="0" applyFont="1" applyAlignment="1">
      <alignment horizontal="center" wrapText="1"/>
    </xf>
    <xf numFmtId="0" fontId="39" fillId="0" borderId="0" xfId="0" applyFont="1" applyAlignment="1">
      <alignment wrapText="1"/>
    </xf>
    <xf numFmtId="0" fontId="93" fillId="0" borderId="0" xfId="0" applyFont="1" applyAlignment="1">
      <alignment wrapText="1"/>
    </xf>
    <xf numFmtId="0" fontId="37" fillId="0" borderId="0" xfId="0" applyFont="1" applyAlignment="1">
      <alignment horizontal="center" wrapText="1"/>
    </xf>
    <xf numFmtId="0" fontId="37" fillId="22" borderId="103" xfId="0" applyFont="1" applyFill="1" applyBorder="1" applyAlignment="1">
      <alignment wrapText="1"/>
    </xf>
    <xf numFmtId="0" fontId="37" fillId="22" borderId="104" xfId="0" applyFont="1" applyFill="1" applyBorder="1" applyAlignment="1">
      <alignment wrapText="1"/>
    </xf>
    <xf numFmtId="0" fontId="32" fillId="22" borderId="104" xfId="0" applyFont="1" applyFill="1" applyBorder="1" applyAlignment="1">
      <alignment wrapText="1"/>
    </xf>
    <xf numFmtId="0" fontId="32" fillId="22" borderId="21" xfId="0" applyFont="1" applyFill="1" applyBorder="1" applyAlignment="1">
      <alignment wrapText="1"/>
    </xf>
    <xf numFmtId="0" fontId="37" fillId="0" borderId="6" xfId="0" applyFont="1" applyBorder="1" applyAlignment="1">
      <alignment wrapText="1"/>
    </xf>
    <xf numFmtId="0" fontId="37" fillId="19" borderId="4" xfId="0" applyFont="1" applyFill="1" applyBorder="1" applyAlignment="1">
      <alignment horizontal="center" wrapText="1"/>
    </xf>
    <xf numFmtId="0" fontId="30" fillId="0" borderId="4" xfId="0" applyFont="1" applyBorder="1" applyAlignment="1">
      <alignment wrapText="1"/>
    </xf>
    <xf numFmtId="165" fontId="30" fillId="19" borderId="4" xfId="22" applyNumberFormat="1" applyFont="1" applyFill="1" applyBorder="1" applyAlignment="1">
      <alignment wrapText="1"/>
    </xf>
    <xf numFmtId="165" fontId="30" fillId="0" borderId="4" xfId="22" applyNumberFormat="1" applyFont="1" applyFill="1" applyBorder="1" applyAlignment="1">
      <alignment wrapText="1"/>
    </xf>
    <xf numFmtId="10" fontId="30" fillId="0" borderId="4" xfId="12" applyNumberFormat="1" applyFont="1" applyFill="1" applyBorder="1" applyAlignment="1">
      <alignment wrapText="1"/>
    </xf>
    <xf numFmtId="0" fontId="30" fillId="0" borderId="4" xfId="17" applyFont="1" applyBorder="1" applyAlignment="1">
      <alignment wrapText="1"/>
    </xf>
    <xf numFmtId="165" fontId="30" fillId="0" borderId="4" xfId="22" applyNumberFormat="1" applyFont="1" applyBorder="1" applyAlignment="1">
      <alignment wrapText="1"/>
    </xf>
    <xf numFmtId="165" fontId="30" fillId="9" borderId="4" xfId="22" applyNumberFormat="1" applyFont="1" applyFill="1" applyBorder="1" applyAlignment="1">
      <alignment wrapText="1"/>
    </xf>
    <xf numFmtId="10" fontId="30" fillId="9" borderId="4" xfId="12" applyNumberFormat="1" applyFont="1" applyFill="1" applyBorder="1" applyAlignment="1">
      <alignment wrapText="1"/>
    </xf>
    <xf numFmtId="0" fontId="38" fillId="9" borderId="0" xfId="0" applyFont="1" applyFill="1" applyAlignment="1">
      <alignment wrapText="1"/>
    </xf>
    <xf numFmtId="165" fontId="30" fillId="30" borderId="4" xfId="22" applyNumberFormat="1" applyFont="1" applyFill="1" applyBorder="1" applyAlignment="1">
      <alignment wrapText="1"/>
    </xf>
    <xf numFmtId="0" fontId="30" fillId="30" borderId="4" xfId="17" applyFont="1" applyFill="1" applyBorder="1" applyAlignment="1">
      <alignment wrapText="1"/>
    </xf>
    <xf numFmtId="10" fontId="30" fillId="30" borderId="4" xfId="12" applyNumberFormat="1" applyFont="1" applyFill="1" applyBorder="1" applyAlignment="1">
      <alignment wrapText="1"/>
    </xf>
    <xf numFmtId="0" fontId="31" fillId="23" borderId="4" xfId="0" applyFont="1" applyFill="1" applyBorder="1" applyAlignment="1">
      <alignment wrapText="1"/>
    </xf>
    <xf numFmtId="165" fontId="30" fillId="23" borderId="4" xfId="22" applyNumberFormat="1" applyFont="1" applyFill="1" applyBorder="1" applyAlignment="1">
      <alignment wrapText="1"/>
    </xf>
    <xf numFmtId="0" fontId="30" fillId="23" borderId="4" xfId="17" applyFont="1" applyFill="1" applyBorder="1" applyAlignment="1">
      <alignment wrapText="1"/>
    </xf>
    <xf numFmtId="0" fontId="89" fillId="19" borderId="6" xfId="0" applyFont="1" applyFill="1" applyBorder="1" applyAlignment="1">
      <alignment horizontal="center" wrapText="1"/>
    </xf>
    <xf numFmtId="0" fontId="89" fillId="19" borderId="4" xfId="0" applyFont="1" applyFill="1" applyBorder="1" applyAlignment="1">
      <alignment wrapText="1"/>
    </xf>
    <xf numFmtId="10" fontId="30" fillId="0" borderId="0" xfId="12" applyNumberFormat="1" applyFont="1" applyFill="1" applyAlignment="1">
      <alignment wrapText="1"/>
    </xf>
    <xf numFmtId="0" fontId="93" fillId="0" borderId="0" xfId="0" applyFont="1"/>
    <xf numFmtId="0" fontId="94" fillId="0" borderId="0" xfId="0" applyFont="1" applyAlignment="1">
      <alignment horizontal="center" vertical="center" wrapText="1"/>
    </xf>
    <xf numFmtId="0" fontId="94" fillId="0" borderId="0" xfId="0" applyFont="1" applyAlignment="1">
      <alignment vertical="center" wrapText="1"/>
    </xf>
    <xf numFmtId="0" fontId="38" fillId="0" borderId="0" xfId="0" applyFont="1" applyAlignment="1">
      <alignment vertical="center"/>
    </xf>
    <xf numFmtId="0" fontId="76" fillId="0" borderId="0" xfId="0" applyFont="1" applyAlignment="1">
      <alignment horizontal="center" vertical="center"/>
    </xf>
    <xf numFmtId="0" fontId="95" fillId="0" borderId="0" xfId="0" applyFont="1" applyAlignment="1">
      <alignment vertical="center" wrapText="1"/>
    </xf>
    <xf numFmtId="0" fontId="49" fillId="0" borderId="1" xfId="0" applyFont="1" applyBorder="1" applyAlignment="1">
      <alignment vertical="center" wrapText="1"/>
    </xf>
    <xf numFmtId="0" fontId="49" fillId="0" borderId="9" xfId="0" applyFont="1" applyBorder="1" applyAlignment="1">
      <alignment vertical="center" wrapText="1"/>
    </xf>
    <xf numFmtId="0" fontId="52" fillId="0" borderId="0" xfId="0" applyFont="1" applyAlignment="1">
      <alignment horizontal="center" wrapText="1"/>
    </xf>
    <xf numFmtId="0" fontId="52" fillId="0" borderId="6" xfId="0" applyFont="1" applyBorder="1" applyAlignment="1">
      <alignment horizontal="center" wrapText="1"/>
    </xf>
    <xf numFmtId="0" fontId="52" fillId="0" borderId="4" xfId="0" applyFont="1" applyBorder="1" applyAlignment="1">
      <alignment horizontal="center" wrapText="1"/>
    </xf>
    <xf numFmtId="0" fontId="52" fillId="0" borderId="1" xfId="0" applyFont="1" applyBorder="1" applyAlignment="1">
      <alignment horizontal="center" wrapText="1"/>
    </xf>
    <xf numFmtId="0" fontId="52" fillId="0" borderId="9" xfId="0" applyFont="1" applyBorder="1" applyAlignment="1">
      <alignment wrapText="1"/>
    </xf>
    <xf numFmtId="3" fontId="31" fillId="0" borderId="4" xfId="0" applyNumberFormat="1" applyFont="1" applyBorder="1" applyAlignment="1">
      <alignment wrapText="1"/>
    </xf>
    <xf numFmtId="10" fontId="31" fillId="0" borderId="4" xfId="12" applyNumberFormat="1" applyFont="1" applyFill="1" applyBorder="1" applyAlignment="1">
      <alignment wrapText="1"/>
    </xf>
    <xf numFmtId="0" fontId="52" fillId="0" borderId="4" xfId="0" applyFont="1" applyBorder="1" applyAlignment="1">
      <alignment wrapText="1"/>
    </xf>
    <xf numFmtId="0" fontId="50" fillId="0" borderId="4" xfId="0" applyFont="1" applyBorder="1" applyAlignment="1">
      <alignment wrapText="1"/>
    </xf>
    <xf numFmtId="0" fontId="77" fillId="0" borderId="4" xfId="0" applyFont="1" applyBorder="1" applyAlignment="1">
      <alignment wrapText="1"/>
    </xf>
    <xf numFmtId="10" fontId="31" fillId="0" borderId="4" xfId="12" applyNumberFormat="1" applyFont="1" applyFill="1" applyBorder="1" applyAlignment="1">
      <alignment horizontal="right" wrapText="1"/>
    </xf>
    <xf numFmtId="3" fontId="31" fillId="19" borderId="4" xfId="0" applyNumberFormat="1" applyFont="1" applyFill="1" applyBorder="1" applyAlignment="1">
      <alignment wrapText="1"/>
    </xf>
    <xf numFmtId="10" fontId="31" fillId="19" borderId="4" xfId="12" applyNumberFormat="1" applyFont="1" applyFill="1" applyBorder="1" applyAlignment="1">
      <alignment wrapText="1"/>
    </xf>
    <xf numFmtId="0" fontId="52" fillId="21" borderId="6" xfId="0" applyFont="1" applyFill="1" applyBorder="1" applyAlignment="1">
      <alignment horizontal="center" wrapText="1"/>
    </xf>
    <xf numFmtId="0" fontId="50" fillId="21" borderId="4" xfId="0" applyFont="1" applyFill="1" applyBorder="1" applyAlignment="1">
      <alignment wrapText="1"/>
    </xf>
    <xf numFmtId="0" fontId="77" fillId="22" borderId="4" xfId="0" applyFont="1" applyFill="1" applyBorder="1" applyAlignment="1">
      <alignment wrapText="1"/>
    </xf>
    <xf numFmtId="0" fontId="31" fillId="0" borderId="4" xfId="0" applyFont="1" applyBorder="1" applyAlignment="1">
      <alignment horizontal="right" wrapText="1"/>
    </xf>
    <xf numFmtId="0" fontId="49" fillId="0" borderId="4" xfId="0" applyFont="1" applyBorder="1" applyAlignment="1">
      <alignment wrapText="1"/>
    </xf>
    <xf numFmtId="0" fontId="38" fillId="12" borderId="0" xfId="0" applyFont="1" applyFill="1"/>
    <xf numFmtId="0" fontId="96" fillId="0" borderId="0" xfId="0" applyFont="1"/>
    <xf numFmtId="0" fontId="89" fillId="12" borderId="0" xfId="0" applyFont="1" applyFill="1" applyAlignment="1">
      <alignment vertical="center"/>
    </xf>
    <xf numFmtId="0" fontId="88" fillId="12" borderId="0" xfId="0" applyFont="1" applyFill="1" applyAlignment="1">
      <alignment vertical="center" wrapText="1"/>
    </xf>
    <xf numFmtId="0" fontId="88" fillId="12" borderId="0" xfId="0" applyFont="1" applyFill="1" applyAlignment="1">
      <alignment horizontal="center" vertical="center" wrapText="1"/>
    </xf>
    <xf numFmtId="0" fontId="88" fillId="0" borderId="0" xfId="0" applyFont="1" applyAlignment="1">
      <alignment wrapText="1"/>
    </xf>
    <xf numFmtId="0" fontId="37" fillId="0" borderId="1" xfId="0" applyFont="1" applyBorder="1" applyAlignment="1">
      <alignment wrapText="1"/>
    </xf>
    <xf numFmtId="0" fontId="37" fillId="0" borderId="9" xfId="0" applyFont="1" applyBorder="1" applyAlignment="1">
      <alignment wrapText="1"/>
    </xf>
    <xf numFmtId="0" fontId="30" fillId="0" borderId="6" xfId="0" applyFont="1" applyBorder="1" applyAlignment="1">
      <alignment horizontal="center" wrapText="1"/>
    </xf>
    <xf numFmtId="0" fontId="30" fillId="0" borderId="4" xfId="0" applyFont="1" applyBorder="1" applyAlignment="1">
      <alignment horizontal="center" wrapText="1"/>
    </xf>
    <xf numFmtId="0" fontId="44" fillId="0" borderId="9" xfId="0" applyFont="1" applyBorder="1" applyAlignment="1">
      <alignment wrapText="1"/>
    </xf>
    <xf numFmtId="3" fontId="97" fillId="0" borderId="4" xfId="0" applyNumberFormat="1" applyFont="1" applyBorder="1" applyAlignment="1">
      <alignment wrapText="1"/>
    </xf>
    <xf numFmtId="0" fontId="42" fillId="0" borderId="6" xfId="0" applyFont="1" applyBorder="1" applyAlignment="1">
      <alignment horizontal="center" wrapText="1"/>
    </xf>
    <xf numFmtId="0" fontId="44" fillId="0" borderId="4" xfId="0" applyFont="1" applyBorder="1" applyAlignment="1">
      <alignment wrapText="1"/>
    </xf>
    <xf numFmtId="0" fontId="97" fillId="0" borderId="4" xfId="0" applyFont="1" applyBorder="1" applyAlignment="1">
      <alignment wrapText="1"/>
    </xf>
    <xf numFmtId="0" fontId="42" fillId="24" borderId="6" xfId="0" applyFont="1" applyFill="1" applyBorder="1" applyAlignment="1">
      <alignment horizontal="center" wrapText="1"/>
    </xf>
    <xf numFmtId="0" fontId="44" fillId="24" borderId="4" xfId="0" applyFont="1" applyFill="1" applyBorder="1" applyAlignment="1">
      <alignment wrapText="1"/>
    </xf>
    <xf numFmtId="0" fontId="97" fillId="22" borderId="4" xfId="0" applyFont="1" applyFill="1" applyBorder="1" applyAlignment="1">
      <alignment wrapText="1"/>
    </xf>
    <xf numFmtId="0" fontId="38" fillId="0" borderId="0" xfId="0" applyFont="1" applyAlignment="1">
      <alignment vertical="top" wrapText="1"/>
    </xf>
    <xf numFmtId="0" fontId="42" fillId="21" borderId="6" xfId="0" applyFont="1" applyFill="1" applyBorder="1" applyAlignment="1">
      <alignment horizontal="center" wrapText="1"/>
    </xf>
    <xf numFmtId="0" fontId="44" fillId="21" borderId="4" xfId="0" applyFont="1" applyFill="1" applyBorder="1" applyAlignment="1">
      <alignment wrapText="1"/>
    </xf>
    <xf numFmtId="0" fontId="97" fillId="21" borderId="4" xfId="0" applyFont="1" applyFill="1" applyBorder="1" applyAlignment="1">
      <alignment wrapText="1"/>
    </xf>
    <xf numFmtId="0" fontId="75" fillId="0" borderId="4" xfId="0" applyFont="1" applyBorder="1" applyAlignment="1">
      <alignment wrapText="1"/>
    </xf>
    <xf numFmtId="0" fontId="98" fillId="19" borderId="4" xfId="0" applyFont="1" applyFill="1" applyBorder="1" applyAlignment="1">
      <alignment wrapText="1"/>
    </xf>
    <xf numFmtId="0" fontId="97" fillId="24" borderId="4" xfId="0" applyFont="1" applyFill="1" applyBorder="1" applyAlignment="1">
      <alignment wrapText="1"/>
    </xf>
    <xf numFmtId="0" fontId="75" fillId="19" borderId="4" xfId="0" applyFont="1" applyFill="1" applyBorder="1" applyAlignment="1">
      <alignment wrapText="1"/>
    </xf>
    <xf numFmtId="0" fontId="42" fillId="22" borderId="6" xfId="0" applyFont="1" applyFill="1" applyBorder="1" applyAlignment="1">
      <alignment horizontal="center" wrapText="1"/>
    </xf>
    <xf numFmtId="0" fontId="44" fillId="22" borderId="4" xfId="0" applyFont="1" applyFill="1" applyBorder="1" applyAlignment="1">
      <alignment wrapText="1"/>
    </xf>
    <xf numFmtId="0" fontId="42" fillId="22" borderId="4" xfId="0" applyFont="1" applyFill="1" applyBorder="1" applyAlignment="1">
      <alignment horizontal="center" wrapText="1"/>
    </xf>
    <xf numFmtId="0" fontId="54" fillId="0" borderId="6" xfId="0" applyFont="1" applyBorder="1" applyAlignment="1">
      <alignment horizontal="center" wrapText="1"/>
    </xf>
    <xf numFmtId="0" fontId="99" fillId="0" borderId="4" xfId="0" applyFont="1" applyBorder="1" applyAlignment="1">
      <alignment wrapText="1"/>
    </xf>
    <xf numFmtId="0" fontId="49" fillId="0" borderId="6" xfId="0" applyFont="1" applyBorder="1" applyAlignment="1">
      <alignment horizontal="center" wrapText="1"/>
    </xf>
    <xf numFmtId="3" fontId="38" fillId="0" borderId="0" xfId="0" applyNumberFormat="1" applyFont="1"/>
    <xf numFmtId="0" fontId="88" fillId="19" borderId="14" xfId="0" applyFont="1" applyFill="1" applyBorder="1" applyAlignment="1">
      <alignment wrapText="1"/>
    </xf>
    <xf numFmtId="0" fontId="88" fillId="19" borderId="5" xfId="0" applyFont="1" applyFill="1" applyBorder="1" applyAlignment="1">
      <alignment wrapText="1"/>
    </xf>
    <xf numFmtId="0" fontId="88" fillId="19" borderId="0" xfId="0" applyFont="1" applyFill="1" applyAlignment="1">
      <alignment wrapText="1"/>
    </xf>
    <xf numFmtId="0" fontId="88" fillId="19" borderId="3" xfId="0" applyFont="1" applyFill="1" applyBorder="1" applyAlignment="1">
      <alignment wrapText="1"/>
    </xf>
    <xf numFmtId="0" fontId="88" fillId="19" borderId="9" xfId="0" applyFont="1" applyFill="1" applyBorder="1" applyAlignment="1">
      <alignment wrapText="1"/>
    </xf>
    <xf numFmtId="0" fontId="88" fillId="19" borderId="4" xfId="0" applyFont="1" applyFill="1" applyBorder="1" applyAlignment="1">
      <alignment wrapText="1"/>
    </xf>
    <xf numFmtId="0" fontId="88" fillId="0" borderId="4" xfId="0" applyFont="1" applyBorder="1" applyAlignment="1">
      <alignment wrapText="1"/>
    </xf>
    <xf numFmtId="0" fontId="30" fillId="0" borderId="6" xfId="0" applyFont="1" applyBorder="1"/>
    <xf numFmtId="0" fontId="31" fillId="19" borderId="4" xfId="0" applyFont="1" applyFill="1" applyBorder="1" applyAlignment="1">
      <alignment wrapText="1"/>
    </xf>
    <xf numFmtId="0" fontId="71" fillId="0" borderId="6" xfId="0" applyFont="1" applyBorder="1"/>
    <xf numFmtId="0" fontId="101" fillId="0" borderId="4" xfId="0" applyFont="1" applyBorder="1" applyAlignment="1">
      <alignment wrapText="1"/>
    </xf>
    <xf numFmtId="165" fontId="31" fillId="0" borderId="4" xfId="19" applyNumberFormat="1" applyFont="1" applyFill="1" applyBorder="1" applyAlignment="1">
      <alignment wrapText="1"/>
    </xf>
    <xf numFmtId="0" fontId="78" fillId="19" borderId="4" xfId="0" applyFont="1" applyFill="1" applyBorder="1" applyAlignment="1">
      <alignment vertical="top" wrapText="1"/>
    </xf>
    <xf numFmtId="10" fontId="31" fillId="0" borderId="4" xfId="12" applyNumberFormat="1" applyFont="1" applyBorder="1" applyAlignment="1">
      <alignment wrapText="1"/>
    </xf>
    <xf numFmtId="0" fontId="30" fillId="9" borderId="6" xfId="0" applyFont="1" applyFill="1" applyBorder="1"/>
    <xf numFmtId="0" fontId="88" fillId="9" borderId="4" xfId="0" applyFont="1" applyFill="1" applyBorder="1" applyAlignment="1">
      <alignment wrapText="1"/>
    </xf>
    <xf numFmtId="0" fontId="71" fillId="9" borderId="6" xfId="0" applyFont="1" applyFill="1" applyBorder="1"/>
    <xf numFmtId="0" fontId="101" fillId="9" borderId="4" xfId="0" applyFont="1" applyFill="1" applyBorder="1" applyAlignment="1">
      <alignment wrapText="1"/>
    </xf>
    <xf numFmtId="0" fontId="71" fillId="30" borderId="6" xfId="0" applyFont="1" applyFill="1" applyBorder="1"/>
    <xf numFmtId="0" fontId="101" fillId="30" borderId="4" xfId="0" applyFont="1" applyFill="1" applyBorder="1" applyAlignment="1">
      <alignment wrapText="1"/>
    </xf>
    <xf numFmtId="0" fontId="31" fillId="30" borderId="4" xfId="0" applyFont="1" applyFill="1" applyBorder="1" applyAlignment="1">
      <alignment wrapText="1"/>
    </xf>
    <xf numFmtId="0" fontId="88" fillId="0" borderId="1" xfId="0" applyFont="1" applyBorder="1" applyAlignment="1">
      <alignment wrapText="1"/>
    </xf>
    <xf numFmtId="0" fontId="30" fillId="0" borderId="1" xfId="0" applyFont="1" applyBorder="1"/>
    <xf numFmtId="0" fontId="88" fillId="19" borderId="9" xfId="0" applyFont="1" applyFill="1" applyBorder="1" applyAlignment="1">
      <alignment horizontal="center" wrapText="1"/>
    </xf>
    <xf numFmtId="0" fontId="88" fillId="19" borderId="4" xfId="0" applyFont="1" applyFill="1" applyBorder="1" applyAlignment="1">
      <alignment horizontal="center" wrapText="1"/>
    </xf>
    <xf numFmtId="0" fontId="88" fillId="0" borderId="4" xfId="0" applyFont="1" applyBorder="1" applyAlignment="1">
      <alignment horizontal="center" wrapText="1"/>
    </xf>
    <xf numFmtId="0" fontId="41" fillId="0" borderId="0" xfId="0" applyFont="1"/>
    <xf numFmtId="0" fontId="39" fillId="0" borderId="1" xfId="0" applyFont="1" applyBorder="1" applyAlignment="1">
      <alignment vertical="center"/>
    </xf>
    <xf numFmtId="3" fontId="31" fillId="12" borderId="9" xfId="0" applyNumberFormat="1" applyFont="1" applyFill="1" applyBorder="1" applyAlignment="1">
      <alignment horizontal="center" vertical="center" wrapText="1"/>
    </xf>
    <xf numFmtId="0" fontId="38" fillId="0" borderId="1" xfId="0" applyFont="1" applyBorder="1" applyAlignment="1">
      <alignment vertical="center"/>
    </xf>
    <xf numFmtId="0" fontId="39" fillId="12" borderId="53" xfId="21" applyFont="1" applyFill="1" applyBorder="1" applyAlignment="1">
      <alignment horizontal="center" vertical="center" wrapText="1"/>
    </xf>
    <xf numFmtId="0" fontId="39" fillId="12" borderId="21" xfId="21" applyFont="1" applyFill="1" applyBorder="1" applyAlignment="1">
      <alignment horizontal="center" vertical="center" wrapText="1"/>
    </xf>
    <xf numFmtId="0" fontId="37" fillId="0" borderId="15" xfId="21" applyFont="1" applyBorder="1" applyAlignment="1">
      <alignment horizontal="center" vertical="center" wrapText="1"/>
    </xf>
    <xf numFmtId="0" fontId="37" fillId="0" borderId="23" xfId="21" applyFont="1" applyBorder="1" applyAlignment="1">
      <alignment horizontal="center" vertical="center" wrapText="1"/>
    </xf>
    <xf numFmtId="0" fontId="39" fillId="12" borderId="34" xfId="21" applyFont="1" applyFill="1" applyBorder="1" applyAlignment="1">
      <alignment horizontal="center" vertical="center" wrapText="1"/>
    </xf>
    <xf numFmtId="166" fontId="31" fillId="0" borderId="21" xfId="21" applyNumberFormat="1" applyFont="1" applyBorder="1" applyAlignment="1">
      <alignment vertical="center" wrapText="1"/>
    </xf>
    <xf numFmtId="166" fontId="32" fillId="0" borderId="21" xfId="21" applyNumberFormat="1" applyFont="1" applyBorder="1" applyAlignment="1">
      <alignment vertical="center" wrapText="1"/>
    </xf>
    <xf numFmtId="0" fontId="85" fillId="0" borderId="0" xfId="17" applyFont="1"/>
    <xf numFmtId="0" fontId="62" fillId="0" borderId="0" xfId="17" applyFont="1" applyAlignment="1">
      <alignment vertical="top"/>
    </xf>
    <xf numFmtId="0" fontId="85" fillId="0" borderId="34" xfId="17" applyFont="1" applyBorder="1"/>
    <xf numFmtId="166" fontId="42" fillId="12" borderId="15" xfId="20" applyNumberFormat="1" applyFont="1" applyFill="1" applyBorder="1" applyAlignment="1">
      <alignment horizontal="left" vertical="center" wrapText="1"/>
    </xf>
    <xf numFmtId="0" fontId="85" fillId="0" borderId="50" xfId="17" applyFont="1" applyBorder="1"/>
    <xf numFmtId="0" fontId="102" fillId="0" borderId="0" xfId="17" applyFont="1" applyAlignment="1">
      <alignment horizontal="justify" vertical="center"/>
    </xf>
    <xf numFmtId="0" fontId="85" fillId="0" borderId="0" xfId="17" applyFont="1" applyAlignment="1">
      <alignment vertical="center"/>
    </xf>
    <xf numFmtId="0" fontId="85" fillId="0" borderId="0" xfId="17" applyFont="1" applyAlignment="1">
      <alignment vertical="center" wrapText="1"/>
    </xf>
    <xf numFmtId="0" fontId="62" fillId="0" borderId="0" xfId="17" applyFont="1" applyAlignment="1">
      <alignment horizontal="center" vertical="top"/>
    </xf>
    <xf numFmtId="0" fontId="42" fillId="0" borderId="22" xfId="17" applyFont="1" applyBorder="1" applyAlignment="1">
      <alignment vertical="center" wrapText="1"/>
    </xf>
    <xf numFmtId="49" fontId="32" fillId="0" borderId="0" xfId="17" applyNumberFormat="1" applyFont="1"/>
    <xf numFmtId="49" fontId="54" fillId="0" borderId="0" xfId="17" applyNumberFormat="1" applyFont="1"/>
    <xf numFmtId="49" fontId="54" fillId="0" borderId="0" xfId="17" applyNumberFormat="1" applyFont="1" applyAlignment="1">
      <alignment vertical="center"/>
    </xf>
    <xf numFmtId="49" fontId="54" fillId="10" borderId="15" xfId="17" applyNumberFormat="1" applyFont="1" applyFill="1" applyBorder="1" applyAlignment="1">
      <alignment horizontal="center" vertical="center"/>
    </xf>
    <xf numFmtId="49" fontId="54" fillId="10" borderId="22" xfId="17" applyNumberFormat="1" applyFont="1" applyFill="1" applyBorder="1" applyAlignment="1">
      <alignment horizontal="center" vertical="center"/>
    </xf>
    <xf numFmtId="49" fontId="54" fillId="10" borderId="29" xfId="17" applyNumberFormat="1" applyFont="1" applyFill="1" applyBorder="1" applyAlignment="1">
      <alignment horizontal="center" vertical="center"/>
    </xf>
    <xf numFmtId="49" fontId="54" fillId="10" borderId="22" xfId="17" applyNumberFormat="1" applyFont="1" applyFill="1" applyBorder="1" applyAlignment="1">
      <alignment horizontal="center" vertical="center" wrapText="1"/>
    </xf>
    <xf numFmtId="49" fontId="54" fillId="10" borderId="20" xfId="17" applyNumberFormat="1" applyFont="1" applyFill="1" applyBorder="1"/>
    <xf numFmtId="49" fontId="54" fillId="10" borderId="15" xfId="17" applyNumberFormat="1" applyFont="1" applyFill="1" applyBorder="1" applyAlignment="1">
      <alignment horizontal="center" vertical="center" wrapText="1"/>
    </xf>
    <xf numFmtId="166" fontId="42" fillId="12" borderId="76" xfId="20" applyNumberFormat="1" applyFont="1" applyFill="1" applyBorder="1" applyAlignment="1">
      <alignment horizontal="left" vertical="center" wrapText="1"/>
    </xf>
    <xf numFmtId="166" fontId="42" fillId="12" borderId="72" xfId="20" applyNumberFormat="1" applyFont="1" applyFill="1" applyBorder="1" applyAlignment="1">
      <alignment horizontal="left" vertical="center" wrapText="1"/>
    </xf>
    <xf numFmtId="166" fontId="42" fillId="12" borderId="74" xfId="20" applyNumberFormat="1" applyFont="1" applyFill="1" applyBorder="1" applyAlignment="1">
      <alignment horizontal="left" vertical="center" wrapText="1"/>
    </xf>
    <xf numFmtId="3" fontId="31" fillId="29" borderId="15" xfId="21" applyNumberFormat="1" applyFont="1" applyFill="1" applyBorder="1" applyAlignment="1">
      <alignment vertical="center" wrapText="1"/>
    </xf>
    <xf numFmtId="3" fontId="31" fillId="29" borderId="23" xfId="21" applyNumberFormat="1" applyFont="1" applyFill="1" applyBorder="1" applyAlignment="1">
      <alignment vertical="center" wrapText="1"/>
    </xf>
    <xf numFmtId="3" fontId="31" fillId="29" borderId="77" xfId="21" applyNumberFormat="1" applyFont="1" applyFill="1" applyBorder="1" applyAlignment="1">
      <alignment vertical="center" wrapText="1"/>
    </xf>
    <xf numFmtId="3" fontId="31" fillId="29" borderId="19" xfId="21" applyNumberFormat="1" applyFont="1" applyFill="1" applyBorder="1" applyAlignment="1">
      <alignment vertical="center" wrapText="1"/>
    </xf>
    <xf numFmtId="0" fontId="80" fillId="0" borderId="0" xfId="17" applyFont="1" applyAlignment="1">
      <alignment horizontal="center" vertical="top"/>
    </xf>
    <xf numFmtId="49" fontId="104" fillId="12" borderId="0" xfId="17" applyNumberFormat="1" applyFont="1" applyFill="1" applyAlignment="1">
      <alignment vertical="center"/>
    </xf>
    <xf numFmtId="0" fontId="104" fillId="0" borderId="0" xfId="17" applyFont="1" applyAlignment="1">
      <alignment horizontal="center" vertical="top" wrapText="1"/>
    </xf>
    <xf numFmtId="0" fontId="104" fillId="0" borderId="34" xfId="17" applyFont="1" applyBorder="1" applyAlignment="1">
      <alignment horizontal="center" wrapText="1"/>
    </xf>
    <xf numFmtId="166" fontId="32" fillId="0" borderId="29" xfId="20" applyNumberFormat="1" applyFont="1" applyFill="1" applyBorder="1" applyAlignment="1">
      <alignment horizontal="left" vertical="center" wrapText="1"/>
    </xf>
    <xf numFmtId="166" fontId="31" fillId="0" borderId="72" xfId="20" applyNumberFormat="1" applyFont="1" applyFill="1" applyBorder="1" applyAlignment="1">
      <alignment horizontal="left" vertical="center" wrapText="1"/>
    </xf>
    <xf numFmtId="166" fontId="32" fillId="0" borderId="15" xfId="20" applyNumberFormat="1" applyFont="1" applyFill="1" applyBorder="1" applyAlignment="1">
      <alignment horizontal="left" vertical="center" wrapText="1"/>
    </xf>
    <xf numFmtId="166" fontId="31" fillId="0" borderId="74" xfId="20" applyNumberFormat="1" applyFont="1" applyFill="1" applyBorder="1" applyAlignment="1">
      <alignment horizontal="left" vertical="center" wrapText="1"/>
    </xf>
    <xf numFmtId="166" fontId="32" fillId="0" borderId="15" xfId="21" applyNumberFormat="1" applyFont="1" applyBorder="1" applyAlignment="1">
      <alignment vertical="center" wrapText="1"/>
    </xf>
    <xf numFmtId="166" fontId="31" fillId="0" borderId="76" xfId="21" applyNumberFormat="1" applyFont="1" applyBorder="1" applyAlignment="1">
      <alignment vertical="center"/>
    </xf>
    <xf numFmtId="166" fontId="31" fillId="0" borderId="72" xfId="21" applyNumberFormat="1" applyFont="1" applyBorder="1" applyAlignment="1">
      <alignment vertical="center"/>
    </xf>
    <xf numFmtId="166" fontId="31" fillId="0" borderId="74" xfId="21" applyNumberFormat="1" applyFont="1" applyBorder="1" applyAlignment="1">
      <alignment vertical="center"/>
    </xf>
    <xf numFmtId="0" fontId="39" fillId="0" borderId="0" xfId="21" applyFont="1" applyAlignment="1">
      <alignment vertical="center" wrapText="1"/>
    </xf>
    <xf numFmtId="0" fontId="39" fillId="10" borderId="15" xfId="21" applyFont="1" applyFill="1" applyBorder="1" applyAlignment="1">
      <alignment horizontal="center" vertical="center" wrapText="1"/>
    </xf>
    <xf numFmtId="0" fontId="39" fillId="10" borderId="23" xfId="21" applyFont="1" applyFill="1" applyBorder="1" applyAlignment="1">
      <alignment horizontal="center" vertical="center" wrapText="1"/>
    </xf>
    <xf numFmtId="0" fontId="39" fillId="10" borderId="18" xfId="21" applyFont="1" applyFill="1" applyBorder="1" applyAlignment="1">
      <alignment horizontal="center" vertical="center" wrapText="1"/>
    </xf>
    <xf numFmtId="0" fontId="39" fillId="10" borderId="53" xfId="21" applyFont="1" applyFill="1" applyBorder="1" applyAlignment="1">
      <alignment horizontal="center" vertical="center" wrapText="1"/>
    </xf>
    <xf numFmtId="0" fontId="39" fillId="10" borderId="29" xfId="21" applyFont="1" applyFill="1" applyBorder="1" applyAlignment="1">
      <alignment horizontal="center" vertical="center" wrapText="1"/>
    </xf>
    <xf numFmtId="0" fontId="38" fillId="0" borderId="0" xfId="21" applyFont="1" applyAlignment="1">
      <alignment vertical="center"/>
    </xf>
    <xf numFmtId="0" fontId="39" fillId="0" borderId="0" xfId="21" applyFont="1"/>
    <xf numFmtId="166" fontId="43" fillId="0" borderId="0" xfId="21" applyNumberFormat="1" applyFont="1" applyAlignment="1">
      <alignment vertical="center" wrapText="1"/>
    </xf>
    <xf numFmtId="166" fontId="43" fillId="0" borderId="53" xfId="21" applyNumberFormat="1" applyFont="1" applyBorder="1" applyAlignment="1">
      <alignment vertical="center" wrapText="1"/>
    </xf>
    <xf numFmtId="166" fontId="43" fillId="0" borderId="10" xfId="21" applyNumberFormat="1" applyFont="1" applyBorder="1" applyAlignment="1">
      <alignment vertical="center" wrapText="1"/>
    </xf>
    <xf numFmtId="166" fontId="43" fillId="0" borderId="72" xfId="21" applyNumberFormat="1" applyFont="1" applyBorder="1" applyAlignment="1">
      <alignment vertical="center" wrapText="1"/>
    </xf>
    <xf numFmtId="166" fontId="43" fillId="0" borderId="34" xfId="21" applyNumberFormat="1" applyFont="1" applyBorder="1" applyAlignment="1">
      <alignment vertical="center" wrapText="1"/>
    </xf>
    <xf numFmtId="166" fontId="43" fillId="0" borderId="29" xfId="21" applyNumberFormat="1" applyFont="1" applyBorder="1" applyAlignment="1">
      <alignment vertical="center" wrapText="1"/>
    </xf>
    <xf numFmtId="166" fontId="55" fillId="0" borderId="34" xfId="21" applyNumberFormat="1" applyFont="1" applyBorder="1" applyAlignment="1">
      <alignment vertical="center" wrapText="1"/>
    </xf>
    <xf numFmtId="166" fontId="55" fillId="0" borderId="29" xfId="21" applyNumberFormat="1" applyFont="1" applyBorder="1" applyAlignment="1">
      <alignment vertical="center" wrapText="1"/>
    </xf>
    <xf numFmtId="49" fontId="42" fillId="10" borderId="15" xfId="17" applyNumberFormat="1" applyFont="1" applyFill="1" applyBorder="1" applyAlignment="1">
      <alignment horizontal="center" vertical="center"/>
    </xf>
    <xf numFmtId="49" fontId="42" fillId="10" borderId="23" xfId="17" applyNumberFormat="1" applyFont="1" applyFill="1" applyBorder="1" applyAlignment="1">
      <alignment horizontal="center" vertical="center"/>
    </xf>
    <xf numFmtId="49" fontId="42" fillId="10" borderId="15" xfId="17" applyNumberFormat="1" applyFont="1" applyFill="1" applyBorder="1" applyAlignment="1">
      <alignment horizontal="center" vertical="center" wrapText="1"/>
    </xf>
    <xf numFmtId="49" fontId="42" fillId="10" borderId="29" xfId="17" applyNumberFormat="1" applyFont="1" applyFill="1" applyBorder="1" applyAlignment="1">
      <alignment horizontal="center" vertical="center"/>
    </xf>
    <xf numFmtId="0" fontId="32" fillId="12" borderId="0" xfId="21" applyFont="1" applyFill="1" applyAlignment="1">
      <alignment horizontal="left" vertical="center"/>
    </xf>
    <xf numFmtId="0" fontId="105" fillId="0" borderId="0" xfId="21" applyFont="1"/>
    <xf numFmtId="0" fontId="46" fillId="0" borderId="0" xfId="0" applyFont="1"/>
    <xf numFmtId="0" fontId="46" fillId="0" borderId="34" xfId="0" applyFont="1" applyBorder="1"/>
    <xf numFmtId="0" fontId="75" fillId="0" borderId="22" xfId="0" applyFont="1" applyBorder="1" applyAlignment="1">
      <alignment horizontal="center" vertical="center"/>
    </xf>
    <xf numFmtId="0" fontId="75" fillId="0" borderId="23" xfId="0" applyFont="1" applyBorder="1" applyAlignment="1">
      <alignment horizontal="center" vertical="center" wrapText="1"/>
    </xf>
    <xf numFmtId="0" fontId="75" fillId="0" borderId="15" xfId="0" applyFont="1" applyBorder="1" applyAlignment="1">
      <alignment horizontal="center" vertical="center"/>
    </xf>
    <xf numFmtId="0" fontId="75" fillId="0" borderId="15" xfId="0" applyFont="1" applyBorder="1" applyAlignment="1">
      <alignment horizontal="center" vertical="center" wrapText="1"/>
    </xf>
    <xf numFmtId="49" fontId="52" fillId="0" borderId="15" xfId="0" applyNumberFormat="1" applyFont="1" applyBorder="1" applyAlignment="1">
      <alignment horizontal="center" vertical="center" wrapText="1"/>
    </xf>
    <xf numFmtId="0" fontId="75" fillId="0" borderId="23" xfId="0" applyFont="1" applyBorder="1" applyAlignment="1">
      <alignment vertical="center"/>
    </xf>
    <xf numFmtId="1" fontId="43" fillId="0" borderId="76" xfId="20" applyNumberFormat="1" applyFont="1" applyBorder="1" applyAlignment="1">
      <alignment horizontal="right"/>
    </xf>
    <xf numFmtId="0" fontId="75" fillId="0" borderId="21" xfId="0" applyFont="1" applyBorder="1" applyAlignment="1">
      <alignment vertical="center"/>
    </xf>
    <xf numFmtId="1" fontId="43" fillId="0" borderId="72" xfId="20" applyNumberFormat="1" applyFont="1" applyBorder="1" applyAlignment="1">
      <alignment horizontal="right"/>
    </xf>
    <xf numFmtId="49" fontId="50" fillId="0" borderId="29" xfId="0" applyNumberFormat="1" applyFont="1" applyBorder="1" applyAlignment="1">
      <alignment horizontal="center" vertical="center" wrapText="1"/>
    </xf>
    <xf numFmtId="0" fontId="81" fillId="0" borderId="21" xfId="0" applyFont="1" applyBorder="1" applyAlignment="1">
      <alignment vertical="center"/>
    </xf>
    <xf numFmtId="1" fontId="43" fillId="0" borderId="74" xfId="20" applyNumberFormat="1" applyFont="1" applyBorder="1" applyAlignment="1">
      <alignment horizontal="right"/>
    </xf>
    <xf numFmtId="49" fontId="106" fillId="0" borderId="29" xfId="0" applyNumberFormat="1" applyFont="1" applyBorder="1" applyAlignment="1">
      <alignment horizontal="center" vertical="center" wrapText="1"/>
    </xf>
    <xf numFmtId="0" fontId="107" fillId="0" borderId="21" xfId="0" applyFont="1" applyBorder="1" applyAlignment="1">
      <alignment vertical="center"/>
    </xf>
    <xf numFmtId="1" fontId="54" fillId="0" borderId="21" xfId="21" applyNumberFormat="1" applyFont="1" applyBorder="1" applyAlignment="1">
      <alignment vertical="center" wrapText="1"/>
    </xf>
    <xf numFmtId="0" fontId="46" fillId="0" borderId="50" xfId="0" applyFont="1" applyBorder="1"/>
    <xf numFmtId="0" fontId="45" fillId="0" borderId="0" xfId="0" applyFont="1" applyAlignment="1">
      <alignment horizontal="justify" vertical="center"/>
    </xf>
    <xf numFmtId="0" fontId="46" fillId="0" borderId="0" xfId="17" applyFont="1"/>
    <xf numFmtId="0" fontId="63" fillId="0" borderId="0" xfId="17" applyFont="1"/>
    <xf numFmtId="0" fontId="46" fillId="0" borderId="34" xfId="17" applyFont="1" applyBorder="1"/>
    <xf numFmtId="0" fontId="42" fillId="0" borderId="34" xfId="17" applyFont="1" applyBorder="1"/>
    <xf numFmtId="0" fontId="31" fillId="0" borderId="0" xfId="17" applyFont="1" applyAlignment="1">
      <alignment vertical="center" wrapText="1"/>
    </xf>
    <xf numFmtId="166" fontId="43" fillId="0" borderId="28" xfId="20" applyNumberFormat="1" applyFont="1" applyBorder="1" applyAlignment="1">
      <alignment horizontal="right"/>
    </xf>
    <xf numFmtId="3" fontId="31" fillId="29" borderId="76" xfId="21" applyNumberFormat="1" applyFont="1" applyFill="1" applyBorder="1" applyAlignment="1">
      <alignment vertical="center" wrapText="1"/>
    </xf>
    <xf numFmtId="166" fontId="43" fillId="0" borderId="72" xfId="20" applyNumberFormat="1" applyFont="1" applyBorder="1" applyAlignment="1">
      <alignment horizontal="right"/>
    </xf>
    <xf numFmtId="166" fontId="43" fillId="0" borderId="74" xfId="20" applyNumberFormat="1" applyFont="1" applyBorder="1" applyAlignment="1">
      <alignment horizontal="right"/>
    </xf>
    <xf numFmtId="0" fontId="45" fillId="0" borderId="0" xfId="17" applyFont="1" applyAlignment="1">
      <alignment vertical="center"/>
    </xf>
    <xf numFmtId="0" fontId="81" fillId="0" borderId="0" xfId="17" applyFont="1" applyAlignment="1">
      <alignment vertical="center" wrapText="1"/>
    </xf>
    <xf numFmtId="0" fontId="45" fillId="0" borderId="0" xfId="17" applyFont="1" applyAlignment="1">
      <alignment horizontal="justify" vertical="center"/>
    </xf>
    <xf numFmtId="0" fontId="39" fillId="0" borderId="0" xfId="17" applyFont="1" applyAlignment="1">
      <alignment horizontal="left" vertical="center"/>
    </xf>
    <xf numFmtId="0" fontId="38" fillId="0" borderId="0" xfId="0" applyFont="1" applyAlignment="1">
      <alignment vertical="center" wrapText="1"/>
    </xf>
    <xf numFmtId="0" fontId="108" fillId="0" borderId="0" xfId="0" applyFont="1" applyAlignment="1">
      <alignment horizontal="center" vertical="center" wrapText="1"/>
    </xf>
    <xf numFmtId="0" fontId="108" fillId="0" borderId="0" xfId="0" applyFont="1" applyAlignment="1">
      <alignment vertical="center" wrapText="1"/>
    </xf>
    <xf numFmtId="0" fontId="43" fillId="0" borderId="0" xfId="0" applyFont="1" applyAlignment="1">
      <alignment horizontal="center" vertical="center" wrapText="1"/>
    </xf>
    <xf numFmtId="0" fontId="79" fillId="0" borderId="1" xfId="0" applyFont="1" applyBorder="1" applyAlignment="1">
      <alignment horizontal="center" vertical="center" wrapText="1"/>
    </xf>
    <xf numFmtId="0" fontId="79" fillId="0" borderId="1" xfId="0" applyFont="1" applyBorder="1" applyAlignment="1">
      <alignment vertical="center" wrapText="1"/>
    </xf>
    <xf numFmtId="0" fontId="57" fillId="0" borderId="1" xfId="0" applyFont="1" applyBorder="1" applyAlignment="1">
      <alignment horizontal="center" vertical="center" wrapText="1"/>
    </xf>
    <xf numFmtId="0" fontId="79" fillId="0" borderId="0" xfId="0" applyFont="1" applyAlignment="1">
      <alignment vertical="center" wrapText="1"/>
    </xf>
    <xf numFmtId="0" fontId="57" fillId="0" borderId="1" xfId="0" applyFont="1" applyBorder="1" applyAlignment="1">
      <alignment vertical="center" wrapText="1"/>
    </xf>
    <xf numFmtId="3" fontId="79" fillId="6" borderId="1" xfId="17" applyNumberFormat="1" applyFont="1" applyFill="1" applyBorder="1" applyAlignment="1">
      <alignment vertical="center" wrapText="1"/>
    </xf>
    <xf numFmtId="0" fontId="79" fillId="5" borderId="1" xfId="17" applyFont="1" applyFill="1" applyBorder="1" applyAlignment="1">
      <alignment vertical="center" wrapText="1"/>
    </xf>
    <xf numFmtId="0" fontId="57" fillId="6" borderId="1" xfId="17" applyFont="1" applyFill="1" applyBorder="1" applyAlignment="1">
      <alignment horizontal="center" vertical="center" wrapText="1"/>
    </xf>
    <xf numFmtId="0" fontId="109" fillId="5" borderId="1" xfId="17" applyFont="1" applyFill="1" applyBorder="1" applyAlignment="1">
      <alignment vertical="center" wrapText="1"/>
    </xf>
    <xf numFmtId="0" fontId="57" fillId="0" borderId="1" xfId="17" applyFont="1" applyBorder="1" applyAlignment="1">
      <alignment horizontal="center" vertical="center" wrapText="1"/>
    </xf>
    <xf numFmtId="0" fontId="110" fillId="0" borderId="1" xfId="0" applyFont="1" applyBorder="1" applyAlignment="1">
      <alignment vertical="center" wrapText="1"/>
    </xf>
    <xf numFmtId="0" fontId="80" fillId="0" borderId="1" xfId="0" applyFont="1" applyBorder="1" applyAlignment="1">
      <alignment vertical="center" wrapText="1"/>
    </xf>
    <xf numFmtId="0" fontId="111" fillId="0" borderId="0" xfId="0" applyFont="1"/>
    <xf numFmtId="0" fontId="83" fillId="0" borderId="0" xfId="0" applyFont="1"/>
    <xf numFmtId="0" fontId="112" fillId="0" borderId="0" xfId="0" applyFont="1" applyAlignment="1">
      <alignment horizontal="center" vertical="center"/>
    </xf>
    <xf numFmtId="0" fontId="79" fillId="0" borderId="5" xfId="0" applyFont="1" applyBorder="1" applyAlignment="1">
      <alignment horizontal="center" vertical="center" wrapText="1"/>
    </xf>
    <xf numFmtId="0" fontId="79" fillId="0" borderId="1" xfId="0" applyFont="1" applyBorder="1" applyAlignment="1">
      <alignment horizontal="center" vertical="center"/>
    </xf>
    <xf numFmtId="0" fontId="57" fillId="0" borderId="7" xfId="0" applyFont="1" applyBorder="1" applyAlignment="1">
      <alignment vertical="center" wrapText="1"/>
    </xf>
    <xf numFmtId="0" fontId="79" fillId="0" borderId="4" xfId="0" applyFont="1" applyBorder="1" applyAlignment="1">
      <alignment horizontal="center" vertical="center" wrapText="1"/>
    </xf>
    <xf numFmtId="9" fontId="79" fillId="0" borderId="1" xfId="0" applyNumberFormat="1" applyFont="1" applyBorder="1" applyAlignment="1">
      <alignment horizontal="center" vertical="center" wrapText="1"/>
    </xf>
    <xf numFmtId="0" fontId="79" fillId="0" borderId="1" xfId="0" applyFont="1" applyBorder="1" applyAlignment="1">
      <alignment vertical="center"/>
    </xf>
    <xf numFmtId="0" fontId="53" fillId="0" borderId="0" xfId="0" applyFont="1"/>
    <xf numFmtId="0" fontId="104" fillId="0" borderId="1" xfId="0" applyFont="1" applyBorder="1" applyAlignment="1">
      <alignment vertical="center"/>
    </xf>
    <xf numFmtId="3" fontId="79" fillId="0" borderId="1" xfId="17" applyNumberFormat="1" applyFont="1" applyBorder="1" applyAlignment="1">
      <alignment vertical="center" wrapText="1"/>
    </xf>
    <xf numFmtId="0" fontId="62" fillId="0" borderId="0" xfId="17" applyFont="1"/>
    <xf numFmtId="43" fontId="79" fillId="6" borderId="1" xfId="19" applyFont="1" applyFill="1" applyBorder="1" applyAlignment="1">
      <alignment vertical="center" wrapText="1"/>
    </xf>
    <xf numFmtId="0" fontId="79" fillId="0" borderId="0" xfId="0" applyFont="1"/>
    <xf numFmtId="0" fontId="79" fillId="0" borderId="0" xfId="0" applyFont="1" applyAlignment="1">
      <alignment vertical="center"/>
    </xf>
    <xf numFmtId="0" fontId="79" fillId="0" borderId="1" xfId="0" applyFont="1" applyBorder="1" applyAlignment="1">
      <alignment wrapText="1"/>
    </xf>
    <xf numFmtId="0" fontId="56" fillId="0" borderId="1" xfId="0" applyFont="1" applyBorder="1" applyAlignment="1">
      <alignment vertical="center" wrapText="1"/>
    </xf>
    <xf numFmtId="0" fontId="115" fillId="0" borderId="1" xfId="0" applyFont="1" applyBorder="1" applyAlignment="1">
      <alignment horizontal="center" vertical="center" wrapText="1"/>
    </xf>
    <xf numFmtId="0" fontId="115" fillId="0" borderId="1" xfId="0" applyFont="1" applyBorder="1" applyAlignment="1">
      <alignment horizontal="justify" vertical="center" wrapText="1"/>
    </xf>
    <xf numFmtId="0" fontId="56" fillId="17" borderId="1" xfId="0" applyFont="1" applyFill="1" applyBorder="1" applyAlignment="1">
      <alignment vertical="center"/>
    </xf>
    <xf numFmtId="0" fontId="79" fillId="0" borderId="1" xfId="0" applyFont="1" applyBorder="1" applyAlignment="1">
      <alignment horizontal="center" wrapText="1"/>
    </xf>
    <xf numFmtId="0" fontId="56" fillId="0" borderId="1" xfId="0" applyFont="1" applyBorder="1" applyAlignment="1">
      <alignment horizontal="left" vertical="center" wrapText="1" indent="3"/>
    </xf>
    <xf numFmtId="0" fontId="104" fillId="0" borderId="1" xfId="0" applyFont="1" applyBorder="1" applyAlignment="1">
      <alignment vertical="center" wrapText="1"/>
    </xf>
    <xf numFmtId="0" fontId="56" fillId="0" borderId="1" xfId="0" applyFont="1" applyBorder="1" applyAlignment="1">
      <alignment horizontal="left" vertical="center" wrapText="1" indent="2"/>
    </xf>
    <xf numFmtId="0" fontId="115" fillId="0" borderId="1" xfId="0" applyFont="1" applyBorder="1" applyAlignment="1">
      <alignment vertical="center" wrapText="1"/>
    </xf>
    <xf numFmtId="14" fontId="79" fillId="0" borderId="1" xfId="17" applyNumberFormat="1" applyFont="1" applyBorder="1" applyAlignment="1">
      <alignment horizontal="center" vertical="center"/>
    </xf>
    <xf numFmtId="0" fontId="39" fillId="0" borderId="0" xfId="0" applyFont="1" applyAlignment="1">
      <alignment vertical="center"/>
    </xf>
    <xf numFmtId="0" fontId="39" fillId="0" borderId="0" xfId="0" applyFont="1" applyAlignment="1">
      <alignment horizontal="center" vertical="center" wrapText="1"/>
    </xf>
    <xf numFmtId="0" fontId="72" fillId="0" borderId="11" xfId="14" applyFont="1" applyBorder="1" applyAlignment="1">
      <alignment horizontal="left" vertical="center" indent="1"/>
    </xf>
    <xf numFmtId="0" fontId="97" fillId="0" borderId="13" xfId="14" applyFont="1" applyBorder="1" applyAlignment="1">
      <alignment horizontal="justify" vertical="center" wrapText="1"/>
    </xf>
    <xf numFmtId="0" fontId="72" fillId="0" borderId="1" xfId="14" applyFont="1" applyBorder="1" applyAlignment="1">
      <alignment horizontal="center" vertical="center" wrapText="1"/>
    </xf>
    <xf numFmtId="0" fontId="72" fillId="0" borderId="7" xfId="14" applyFont="1" applyBorder="1" applyAlignment="1">
      <alignment horizontal="left" vertical="center" indent="1"/>
    </xf>
    <xf numFmtId="0" fontId="102" fillId="0" borderId="4" xfId="14" applyFont="1" applyBorder="1" applyAlignment="1">
      <alignment horizontal="justify" vertical="center" wrapText="1"/>
    </xf>
    <xf numFmtId="0" fontId="75" fillId="0" borderId="1" xfId="14" applyFont="1" applyBorder="1" applyAlignment="1">
      <alignment horizontal="center" vertical="center"/>
    </xf>
    <xf numFmtId="0" fontId="75" fillId="0" borderId="1" xfId="14" applyFont="1" applyBorder="1" applyAlignment="1">
      <alignment horizontal="justify" vertical="center" wrapText="1"/>
    </xf>
    <xf numFmtId="3" fontId="31" fillId="0" borderId="1" xfId="0" applyNumberFormat="1" applyFont="1" applyBorder="1" applyAlignment="1">
      <alignment wrapText="1"/>
    </xf>
    <xf numFmtId="0" fontId="116" fillId="5" borderId="5" xfId="14" applyFont="1" applyFill="1" applyBorder="1" applyAlignment="1">
      <alignment vertical="center"/>
    </xf>
    <xf numFmtId="0" fontId="72" fillId="14" borderId="1" xfId="14" applyFont="1" applyFill="1" applyBorder="1" applyAlignment="1">
      <alignment horizontal="center" vertical="center"/>
    </xf>
    <xf numFmtId="0" fontId="97" fillId="14" borderId="1" xfId="14" applyFont="1" applyFill="1" applyBorder="1" applyAlignment="1">
      <alignment horizontal="justify" vertical="center" wrapText="1"/>
    </xf>
    <xf numFmtId="0" fontId="117" fillId="7" borderId="2" xfId="14" applyFont="1" applyFill="1" applyBorder="1" applyAlignment="1">
      <alignment horizontal="justify" vertical="center" wrapText="1"/>
    </xf>
    <xf numFmtId="0" fontId="117" fillId="7" borderId="10" xfId="14" applyFont="1" applyFill="1" applyBorder="1" applyAlignment="1">
      <alignment horizontal="justify" vertical="center" wrapText="1"/>
    </xf>
    <xf numFmtId="0" fontId="117" fillId="7" borderId="9" xfId="14" applyFont="1" applyFill="1" applyBorder="1" applyAlignment="1">
      <alignment horizontal="justify" vertical="center" wrapText="1"/>
    </xf>
    <xf numFmtId="0" fontId="39" fillId="0" borderId="0" xfId="0" applyFont="1" applyAlignment="1">
      <alignment horizontal="center"/>
    </xf>
    <xf numFmtId="0" fontId="118" fillId="0" borderId="0" xfId="0" applyFont="1" applyAlignment="1">
      <alignment horizontal="left" vertical="center"/>
    </xf>
    <xf numFmtId="0" fontId="53" fillId="0" borderId="0" xfId="0" applyFont="1" applyAlignment="1">
      <alignment horizontal="left" vertical="center"/>
    </xf>
    <xf numFmtId="0" fontId="72" fillId="0" borderId="1" xfId="14" applyFont="1" applyBorder="1" applyAlignment="1">
      <alignment horizontal="center" vertical="center"/>
    </xf>
    <xf numFmtId="0" fontId="97" fillId="0" borderId="1" xfId="14" applyFont="1" applyBorder="1" applyAlignment="1">
      <alignment horizontal="justify" vertical="center" wrapText="1"/>
    </xf>
    <xf numFmtId="0" fontId="116" fillId="0" borderId="1" xfId="14" applyFont="1" applyBorder="1" applyAlignment="1">
      <alignment horizontal="center" vertical="center"/>
    </xf>
    <xf numFmtId="0" fontId="102" fillId="0" borderId="1" xfId="14" applyFont="1" applyBorder="1" applyAlignment="1">
      <alignment horizontal="justify" vertical="center" wrapText="1"/>
    </xf>
    <xf numFmtId="0" fontId="72" fillId="7" borderId="1" xfId="23" applyFont="1" applyFill="1" applyBorder="1" applyAlignment="1">
      <alignment horizontal="justify" vertical="center" wrapText="1"/>
    </xf>
    <xf numFmtId="3" fontId="72" fillId="0" borderId="1" xfId="23" quotePrefix="1" applyNumberFormat="1" applyFont="1" applyBorder="1" applyAlignment="1">
      <alignment horizontal="justify" vertical="center" wrapText="1"/>
    </xf>
    <xf numFmtId="0" fontId="45" fillId="0" borderId="1" xfId="14" applyFont="1" applyBorder="1" applyAlignment="1">
      <alignment horizontal="center" vertical="center"/>
    </xf>
    <xf numFmtId="0" fontId="45" fillId="0" borderId="1" xfId="14" applyFont="1" applyBorder="1" applyAlignment="1">
      <alignment horizontal="left" vertical="center" wrapText="1"/>
    </xf>
    <xf numFmtId="0" fontId="31" fillId="0" borderId="62" xfId="17" applyFont="1" applyBorder="1" applyAlignment="1">
      <alignment wrapText="1"/>
    </xf>
    <xf numFmtId="3" fontId="31" fillId="0" borderId="62" xfId="17" applyNumberFormat="1" applyFont="1" applyBorder="1" applyAlignment="1">
      <alignment wrapText="1"/>
    </xf>
    <xf numFmtId="3" fontId="75" fillId="0" borderId="1" xfId="23" quotePrefix="1" applyNumberFormat="1" applyFont="1" applyBorder="1" applyAlignment="1">
      <alignment horizontal="justify" vertical="center" wrapText="1"/>
    </xf>
    <xf numFmtId="0" fontId="75" fillId="0" borderId="1" xfId="23" quotePrefix="1" applyFont="1" applyBorder="1" applyAlignment="1">
      <alignment horizontal="justify" vertical="center" wrapText="1"/>
    </xf>
    <xf numFmtId="0" fontId="38" fillId="0" borderId="0" xfId="14" applyFont="1"/>
    <xf numFmtId="0" fontId="94" fillId="0" borderId="0" xfId="14" applyFont="1" applyAlignment="1">
      <alignment horizontal="center" vertical="center" wrapText="1"/>
    </xf>
    <xf numFmtId="0" fontId="94" fillId="0" borderId="0" xfId="14" applyFont="1" applyAlignment="1">
      <alignment horizontal="justify" vertical="center" wrapText="1"/>
    </xf>
    <xf numFmtId="0" fontId="108" fillId="0" borderId="1" xfId="14" applyFont="1" applyBorder="1" applyAlignment="1">
      <alignment horizontal="center" vertical="center" wrapText="1"/>
    </xf>
    <xf numFmtId="0" fontId="72" fillId="8" borderId="1" xfId="23" applyFont="1" applyFill="1" applyBorder="1" applyAlignment="1">
      <alignment horizontal="center" vertical="center" wrapText="1"/>
    </xf>
    <xf numFmtId="3" fontId="72" fillId="0" borderId="1" xfId="23" applyNumberFormat="1" applyFont="1" applyBorder="1" applyAlignment="1">
      <alignment horizontal="justify" vertical="center" wrapText="1"/>
    </xf>
    <xf numFmtId="0" fontId="72" fillId="0" borderId="1" xfId="14" applyFont="1" applyBorder="1" applyAlignment="1">
      <alignment horizontal="justify" vertical="center" wrapText="1"/>
    </xf>
    <xf numFmtId="0" fontId="80" fillId="0" borderId="0" xfId="17" applyFont="1"/>
    <xf numFmtId="0" fontId="69" fillId="0" borderId="0" xfId="0" applyFont="1" applyAlignment="1">
      <alignment horizontal="center" vertical="center" wrapText="1"/>
    </xf>
    <xf numFmtId="0" fontId="69" fillId="0" borderId="0" xfId="0" applyFont="1" applyAlignment="1">
      <alignment horizontal="justify" vertical="center" wrapText="1"/>
    </xf>
    <xf numFmtId="0" fontId="43"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1" xfId="0" applyFont="1" applyBorder="1" applyAlignment="1">
      <alignment horizontal="left" vertical="center" wrapText="1"/>
    </xf>
    <xf numFmtId="0" fontId="42" fillId="12" borderId="1" xfId="0" applyFont="1" applyFill="1" applyBorder="1" applyAlignment="1">
      <alignment horizontal="center" vertical="center" wrapText="1"/>
    </xf>
    <xf numFmtId="0" fontId="43" fillId="15" borderId="1" xfId="0" applyFont="1" applyFill="1" applyBorder="1" applyAlignment="1">
      <alignment horizontal="center" vertical="center" wrapText="1"/>
    </xf>
    <xf numFmtId="0" fontId="43" fillId="15" borderId="1" xfId="0" applyFont="1" applyFill="1" applyBorder="1" applyAlignment="1">
      <alignment horizontal="left" vertical="center" wrapText="1"/>
    </xf>
    <xf numFmtId="0" fontId="54" fillId="15" borderId="1" xfId="0" applyFont="1" applyFill="1" applyBorder="1" applyAlignment="1">
      <alignment horizontal="center" vertical="center" wrapText="1"/>
    </xf>
    <xf numFmtId="0" fontId="43" fillId="12" borderId="1" xfId="0" applyFont="1" applyFill="1" applyBorder="1" applyAlignment="1">
      <alignment horizontal="center" vertical="center" wrapText="1"/>
    </xf>
    <xf numFmtId="0" fontId="43" fillId="16" borderId="1" xfId="0" applyFont="1" applyFill="1" applyBorder="1" applyAlignment="1">
      <alignment horizontal="center" vertical="center" wrapText="1"/>
    </xf>
    <xf numFmtId="0" fontId="69" fillId="0" borderId="1" xfId="0" applyFont="1" applyBorder="1" applyAlignment="1">
      <alignment horizontal="left" vertical="center" wrapText="1"/>
    </xf>
    <xf numFmtId="0" fontId="120" fillId="7" borderId="1" xfId="0" applyFont="1" applyFill="1" applyBorder="1" applyAlignment="1">
      <alignment horizontal="justify" vertical="center" wrapText="1"/>
    </xf>
    <xf numFmtId="0" fontId="32" fillId="0" borderId="0" xfId="0" applyFont="1"/>
    <xf numFmtId="0" fontId="31" fillId="0" borderId="1" xfId="0" applyFont="1" applyBorder="1" applyAlignment="1">
      <alignment horizontal="left" indent="2"/>
    </xf>
    <xf numFmtId="0" fontId="31" fillId="0" borderId="1" xfId="0" applyFont="1" applyBorder="1" applyAlignment="1">
      <alignment horizontal="left" wrapText="1" indent="2"/>
    </xf>
    <xf numFmtId="0" fontId="31" fillId="0" borderId="1" xfId="0" applyFont="1" applyBorder="1" applyAlignment="1">
      <alignment horizontal="left" indent="4"/>
    </xf>
    <xf numFmtId="0" fontId="79" fillId="0" borderId="0" xfId="17" applyFont="1"/>
    <xf numFmtId="0" fontId="121" fillId="0" borderId="0" xfId="17" applyFont="1" applyAlignment="1">
      <alignment vertical="center" wrapText="1"/>
    </xf>
    <xf numFmtId="0" fontId="115" fillId="0" borderId="0" xfId="17" applyFont="1" applyAlignment="1">
      <alignment vertical="center" wrapText="1"/>
    </xf>
    <xf numFmtId="14" fontId="37" fillId="0" borderId="0" xfId="17" applyNumberFormat="1" applyFont="1" applyAlignment="1">
      <alignment horizontal="center" vertical="center" wrapText="1"/>
    </xf>
    <xf numFmtId="0" fontId="37" fillId="0" borderId="6" xfId="0" applyFont="1" applyBorder="1" applyAlignment="1">
      <alignment horizontal="center" vertical="center" wrapText="1"/>
    </xf>
    <xf numFmtId="0" fontId="30"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0" fillId="0" borderId="1" xfId="0" applyFont="1" applyBorder="1" applyAlignment="1">
      <alignment horizontal="left" vertical="center" wrapText="1" indent="1"/>
    </xf>
    <xf numFmtId="0" fontId="30" fillId="0" borderId="1" xfId="0" applyFont="1" applyBorder="1" applyAlignment="1">
      <alignment horizontal="left" vertical="center" wrapText="1" indent="2"/>
    </xf>
    <xf numFmtId="0" fontId="119" fillId="0" borderId="0" xfId="17" applyFont="1" applyAlignment="1">
      <alignment vertical="center" wrapText="1"/>
    </xf>
    <xf numFmtId="0" fontId="54" fillId="0" borderId="0" xfId="17" applyFont="1" applyAlignment="1">
      <alignment vertical="center" wrapText="1"/>
    </xf>
    <xf numFmtId="0" fontId="54" fillId="0" borderId="50" xfId="17" applyFont="1" applyBorder="1" applyAlignment="1">
      <alignment vertical="center" wrapText="1"/>
    </xf>
    <xf numFmtId="0" fontId="31" fillId="0" borderId="0" xfId="0" applyFont="1" applyAlignment="1">
      <alignment horizontal="right" vertical="center" wrapText="1"/>
    </xf>
    <xf numFmtId="0" fontId="31" fillId="0" borderId="6" xfId="0" applyFont="1" applyBorder="1" applyAlignment="1">
      <alignment vertical="center" wrapText="1"/>
    </xf>
    <xf numFmtId="0" fontId="32" fillId="0" borderId="6" xfId="0" applyFont="1" applyBorder="1" applyAlignment="1">
      <alignment horizontal="center" vertical="center" wrapText="1"/>
    </xf>
    <xf numFmtId="0" fontId="31" fillId="0" borderId="1" xfId="0" quotePrefix="1" applyFont="1" applyBorder="1" applyAlignment="1">
      <alignment horizontal="center" vertical="center" wrapText="1"/>
    </xf>
    <xf numFmtId="0" fontId="31" fillId="0" borderId="1" xfId="0" applyFont="1" applyBorder="1" applyAlignment="1">
      <alignment horizontal="left" vertical="center" wrapText="1" indent="1"/>
    </xf>
    <xf numFmtId="0" fontId="31" fillId="9" borderId="1" xfId="17" applyFont="1" applyFill="1" applyBorder="1" applyAlignment="1">
      <alignment horizontal="center" vertical="center" wrapText="1"/>
    </xf>
    <xf numFmtId="0" fontId="121" fillId="0" borderId="0" xfId="17" applyFont="1" applyAlignment="1">
      <alignment horizontal="justify" vertical="center" wrapText="1"/>
    </xf>
    <xf numFmtId="0" fontId="102" fillId="0" borderId="0" xfId="17" applyFont="1" applyAlignment="1">
      <alignment horizontal="justify" vertical="center" wrapText="1"/>
    </xf>
    <xf numFmtId="0" fontId="37" fillId="0" borderId="0" xfId="0" applyFont="1" applyAlignment="1">
      <alignment horizontal="justify" vertical="center" wrapText="1"/>
    </xf>
    <xf numFmtId="0" fontId="37" fillId="0" borderId="1" xfId="0" applyFont="1" applyBorder="1" applyAlignment="1">
      <alignment horizontal="justify" vertical="center" wrapText="1"/>
    </xf>
    <xf numFmtId="0" fontId="101" fillId="0" borderId="0" xfId="0" applyFont="1" applyAlignment="1">
      <alignment wrapText="1"/>
    </xf>
    <xf numFmtId="0" fontId="88" fillId="0" borderId="1" xfId="0" applyFont="1" applyBorder="1" applyAlignment="1">
      <alignment horizontal="center" vertical="center" wrapText="1"/>
    </xf>
    <xf numFmtId="0" fontId="88" fillId="0" borderId="1" xfId="0" applyFont="1" applyBorder="1" applyAlignment="1">
      <alignment horizontal="left" vertical="center" wrapText="1"/>
    </xf>
    <xf numFmtId="165" fontId="52" fillId="0" borderId="1" xfId="19" applyNumberFormat="1" applyFont="1" applyBorder="1" applyAlignment="1">
      <alignment vertical="center" wrapText="1"/>
    </xf>
    <xf numFmtId="165" fontId="52" fillId="0" borderId="1" xfId="19" applyNumberFormat="1" applyFont="1" applyFill="1" applyBorder="1" applyAlignment="1">
      <alignment vertical="center" wrapText="1"/>
    </xf>
    <xf numFmtId="165" fontId="52" fillId="26" borderId="1" xfId="19" applyNumberFormat="1" applyFont="1" applyFill="1" applyBorder="1" applyAlignment="1">
      <alignment vertical="center" wrapText="1"/>
    </xf>
    <xf numFmtId="165" fontId="88" fillId="20" borderId="1" xfId="19" applyNumberFormat="1" applyFont="1" applyFill="1" applyBorder="1" applyAlignment="1">
      <alignment wrapText="1"/>
    </xf>
    <xf numFmtId="165" fontId="88" fillId="0" borderId="1" xfId="19" applyNumberFormat="1" applyFont="1" applyFill="1" applyBorder="1" applyAlignment="1">
      <alignment vertical="center" wrapText="1"/>
    </xf>
    <xf numFmtId="165" fontId="88" fillId="0" borderId="6" xfId="19" applyNumberFormat="1" applyFont="1" applyFill="1" applyBorder="1" applyAlignment="1">
      <alignment horizontal="center" vertical="center" wrapText="1"/>
    </xf>
    <xf numFmtId="165" fontId="88" fillId="10" borderId="1" xfId="19" applyNumberFormat="1" applyFont="1" applyFill="1" applyBorder="1" applyAlignment="1">
      <alignment horizontal="left" vertical="center"/>
    </xf>
    <xf numFmtId="165" fontId="88" fillId="0" borderId="6" xfId="19" applyNumberFormat="1" applyFont="1" applyBorder="1" applyAlignment="1">
      <alignment horizontal="center" vertical="center" wrapText="1"/>
    </xf>
    <xf numFmtId="165" fontId="52" fillId="25" borderId="1" xfId="19" applyNumberFormat="1" applyFont="1" applyFill="1" applyBorder="1" applyAlignment="1">
      <alignment horizontal="left" vertical="center" wrapText="1"/>
    </xf>
    <xf numFmtId="165" fontId="52" fillId="0" borderId="6" xfId="19" applyNumberFormat="1" applyFont="1" applyBorder="1" applyAlignment="1">
      <alignment horizontal="center" vertical="center" wrapText="1"/>
    </xf>
    <xf numFmtId="165" fontId="88" fillId="0" borderId="1" xfId="19" applyNumberFormat="1" applyFont="1" applyBorder="1" applyAlignment="1">
      <alignment vertical="center" wrapText="1"/>
    </xf>
    <xf numFmtId="165" fontId="88" fillId="0" borderId="1" xfId="19" applyNumberFormat="1" applyFont="1" applyBorder="1" applyAlignment="1">
      <alignment wrapText="1"/>
    </xf>
    <xf numFmtId="165" fontId="52" fillId="0" borderId="1" xfId="19" applyNumberFormat="1" applyFont="1" applyBorder="1" applyAlignment="1">
      <alignment wrapText="1"/>
    </xf>
    <xf numFmtId="165" fontId="52" fillId="0" borderId="6" xfId="19" applyNumberFormat="1" applyFont="1" applyFill="1" applyBorder="1" applyAlignment="1">
      <alignment horizontal="center" vertical="center" wrapText="1"/>
    </xf>
    <xf numFmtId="165" fontId="52" fillId="19" borderId="6" xfId="19" applyNumberFormat="1" applyFont="1" applyFill="1" applyBorder="1" applyAlignment="1">
      <alignment horizontal="center" vertical="center" wrapText="1"/>
    </xf>
    <xf numFmtId="0" fontId="39" fillId="0" borderId="0" xfId="0" applyFont="1" applyAlignment="1">
      <alignment horizontal="left" vertical="center" wrapText="1" indent="5"/>
    </xf>
    <xf numFmtId="0" fontId="89" fillId="18" borderId="1" xfId="0" applyFont="1" applyFill="1" applyBorder="1" applyAlignment="1">
      <alignment horizontal="center" vertical="center" wrapText="1"/>
    </xf>
    <xf numFmtId="0" fontId="122" fillId="0" borderId="0" xfId="1" applyFont="1" applyFill="1" applyBorder="1" applyAlignment="1">
      <alignment horizontal="left" vertical="center"/>
    </xf>
    <xf numFmtId="0" fontId="31" fillId="0" borderId="0" xfId="3" applyFont="1" applyAlignment="1">
      <alignment horizontal="left" vertical="center"/>
    </xf>
    <xf numFmtId="0" fontId="30" fillId="0" borderId="0" xfId="0" applyFont="1" applyAlignment="1">
      <alignment horizontal="left" vertical="center"/>
    </xf>
    <xf numFmtId="0" fontId="101" fillId="0" borderId="0" xfId="0" applyFont="1" applyAlignment="1">
      <alignment horizontal="center" vertical="center"/>
    </xf>
    <xf numFmtId="0" fontId="89" fillId="26" borderId="1" xfId="0" applyFont="1" applyFill="1" applyBorder="1" applyAlignment="1">
      <alignment horizontal="center" vertical="center" wrapText="1"/>
    </xf>
    <xf numFmtId="0" fontId="89" fillId="10" borderId="1" xfId="0" applyFont="1" applyFill="1" applyBorder="1" applyAlignment="1">
      <alignment horizontal="center" vertical="center" wrapText="1"/>
    </xf>
    <xf numFmtId="0" fontId="88" fillId="0" borderId="1" xfId="0" applyFont="1" applyBorder="1" applyAlignment="1">
      <alignment horizontal="center" vertical="center"/>
    </xf>
    <xf numFmtId="0" fontId="88" fillId="0" borderId="1" xfId="0" applyFont="1" applyBorder="1" applyAlignment="1">
      <alignment horizontal="left" vertical="center"/>
    </xf>
    <xf numFmtId="0" fontId="52" fillId="0" borderId="1" xfId="17" applyFont="1" applyBorder="1" applyAlignment="1">
      <alignment horizontal="left" vertical="center" wrapText="1"/>
    </xf>
    <xf numFmtId="3" fontId="88" fillId="0" borderId="1" xfId="17" applyNumberFormat="1" applyFont="1" applyBorder="1" applyAlignment="1">
      <alignment horizontal="left" vertical="center" wrapText="1"/>
    </xf>
    <xf numFmtId="0" fontId="88" fillId="0" borderId="6" xfId="17" applyFont="1" applyBorder="1" applyAlignment="1">
      <alignment horizontal="left" vertical="center" wrapText="1"/>
    </xf>
    <xf numFmtId="0" fontId="52" fillId="0" borderId="6" xfId="17" applyFont="1" applyBorder="1" applyAlignment="1">
      <alignment horizontal="left" vertical="center" wrapText="1"/>
    </xf>
    <xf numFmtId="3" fontId="88" fillId="0" borderId="6" xfId="17" applyNumberFormat="1" applyFont="1" applyBorder="1" applyAlignment="1">
      <alignment horizontal="left" vertical="center" wrapText="1"/>
    </xf>
    <xf numFmtId="0" fontId="52" fillId="0" borderId="1" xfId="17" applyFont="1" applyBorder="1" applyAlignment="1">
      <alignment horizontal="left" vertical="center"/>
    </xf>
    <xf numFmtId="3" fontId="52" fillId="0" borderId="6" xfId="17" applyNumberFormat="1" applyFont="1" applyBorder="1" applyAlignment="1">
      <alignment horizontal="left" vertical="center" wrapText="1"/>
    </xf>
    <xf numFmtId="0" fontId="88" fillId="21" borderId="1" xfId="0" applyFont="1" applyFill="1" applyBorder="1" applyAlignment="1">
      <alignment horizontal="center" vertical="center"/>
    </xf>
    <xf numFmtId="0" fontId="88" fillId="8" borderId="1" xfId="0" applyFont="1" applyFill="1" applyBorder="1" applyAlignment="1">
      <alignment horizontal="left" vertical="center"/>
    </xf>
    <xf numFmtId="0" fontId="88" fillId="21" borderId="1" xfId="17" applyFont="1" applyFill="1" applyBorder="1" applyAlignment="1">
      <alignment horizontal="left" vertical="center"/>
    </xf>
    <xf numFmtId="3" fontId="88" fillId="21" borderId="1" xfId="17" applyNumberFormat="1" applyFont="1" applyFill="1" applyBorder="1" applyAlignment="1">
      <alignment horizontal="left" vertical="center"/>
    </xf>
    <xf numFmtId="0" fontId="75" fillId="0" borderId="9" xfId="17" applyFont="1" applyBorder="1" applyAlignment="1">
      <alignment horizontal="left" vertical="center" wrapText="1"/>
    </xf>
    <xf numFmtId="0" fontId="75" fillId="0" borderId="9" xfId="17" applyFont="1" applyBorder="1" applyAlignment="1">
      <alignment vertical="top" wrapText="1"/>
    </xf>
    <xf numFmtId="0" fontId="123" fillId="0" borderId="6" xfId="17" applyFont="1" applyBorder="1" applyAlignment="1">
      <alignment horizontal="left" vertical="center" wrapText="1"/>
    </xf>
    <xf numFmtId="0" fontId="88" fillId="8" borderId="1" xfId="0" applyFont="1" applyFill="1" applyBorder="1" applyAlignment="1">
      <alignment horizontal="center" vertical="center"/>
    </xf>
    <xf numFmtId="0" fontId="88" fillId="21" borderId="1" xfId="0" applyFont="1" applyFill="1" applyBorder="1" applyAlignment="1">
      <alignment horizontal="left" vertical="center"/>
    </xf>
    <xf numFmtId="0" fontId="88" fillId="8" borderId="1" xfId="17" applyFont="1" applyFill="1" applyBorder="1" applyAlignment="1">
      <alignment horizontal="left" vertical="center"/>
    </xf>
    <xf numFmtId="3" fontId="88" fillId="8" borderId="1" xfId="17" applyNumberFormat="1" applyFont="1" applyFill="1" applyBorder="1" applyAlignment="1">
      <alignment horizontal="left" vertical="center"/>
    </xf>
    <xf numFmtId="0" fontId="88" fillId="0" borderId="1" xfId="17" applyFont="1" applyBorder="1" applyAlignment="1">
      <alignment horizontal="left" vertical="center"/>
    </xf>
    <xf numFmtId="0" fontId="88" fillId="0" borderId="1" xfId="17" applyFont="1" applyBorder="1" applyAlignment="1">
      <alignment horizontal="left" vertical="center" wrapText="1"/>
    </xf>
    <xf numFmtId="0" fontId="62" fillId="0" borderId="0" xfId="0" applyFont="1"/>
    <xf numFmtId="0" fontId="56" fillId="0" borderId="0" xfId="0" applyFont="1"/>
    <xf numFmtId="0" fontId="56" fillId="0" borderId="1" xfId="0" applyFont="1" applyBorder="1" applyAlignment="1">
      <alignment horizontal="center" vertical="center"/>
    </xf>
    <xf numFmtId="0" fontId="56" fillId="0" borderId="1" xfId="0" applyFont="1" applyBorder="1" applyAlignment="1">
      <alignment wrapText="1"/>
    </xf>
    <xf numFmtId="0" fontId="56" fillId="0" borderId="9" xfId="0" applyFont="1" applyBorder="1" applyAlignment="1">
      <alignment wrapText="1"/>
    </xf>
    <xf numFmtId="0" fontId="57" fillId="0" borderId="4" xfId="0" applyFont="1" applyBorder="1" applyAlignment="1">
      <alignment horizontal="center" vertical="center" wrapText="1"/>
    </xf>
    <xf numFmtId="0" fontId="56" fillId="0" borderId="6" xfId="0" applyFont="1" applyBorder="1" applyAlignment="1">
      <alignment horizontal="center" vertical="center" wrapText="1"/>
    </xf>
    <xf numFmtId="0" fontId="56" fillId="0" borderId="4" xfId="0" applyFont="1" applyBorder="1" applyAlignment="1">
      <alignment wrapText="1"/>
    </xf>
    <xf numFmtId="165" fontId="56" fillId="0" borderId="4" xfId="19" applyNumberFormat="1" applyFont="1" applyBorder="1" applyAlignment="1">
      <alignment wrapText="1"/>
    </xf>
    <xf numFmtId="165" fontId="56" fillId="22" borderId="4" xfId="19" applyNumberFormat="1" applyFont="1" applyFill="1" applyBorder="1"/>
    <xf numFmtId="0" fontId="56" fillId="22" borderId="6" xfId="0" applyFont="1" applyFill="1" applyBorder="1" applyAlignment="1">
      <alignment horizontal="center" vertical="center"/>
    </xf>
    <xf numFmtId="0" fontId="56" fillId="0" borderId="4" xfId="0" applyFont="1" applyBorder="1"/>
    <xf numFmtId="165" fontId="57" fillId="22" borderId="4" xfId="19" applyNumberFormat="1" applyFont="1" applyFill="1" applyBorder="1"/>
    <xf numFmtId="165" fontId="57" fillId="0" borderId="4" xfId="19" applyNumberFormat="1" applyFont="1" applyBorder="1" applyAlignment="1">
      <alignment wrapText="1"/>
    </xf>
    <xf numFmtId="49" fontId="31" fillId="0" borderId="1" xfId="10" applyNumberFormat="1" applyFont="1" applyBorder="1" applyAlignment="1">
      <alignment horizontal="center" vertical="center" wrapText="1"/>
    </xf>
    <xf numFmtId="0" fontId="31" fillId="0" borderId="1" xfId="10" applyFont="1" applyBorder="1" applyAlignment="1">
      <alignment horizontal="center" vertical="center" wrapText="1"/>
    </xf>
    <xf numFmtId="0" fontId="31" fillId="0" borderId="1" xfId="10" applyFont="1" applyBorder="1" applyAlignment="1">
      <alignment horizontal="left" vertical="center" wrapText="1"/>
    </xf>
    <xf numFmtId="165" fontId="31" fillId="0" borderId="1" xfId="19" applyNumberFormat="1" applyFont="1" applyBorder="1" applyAlignment="1">
      <alignment horizontal="center" vertical="center" wrapText="1"/>
    </xf>
    <xf numFmtId="0" fontId="31" fillId="0" borderId="1" xfId="10" applyFont="1" applyBorder="1" applyAlignment="1">
      <alignment vertical="center" wrapText="1"/>
    </xf>
    <xf numFmtId="165" fontId="31" fillId="10" borderId="1" xfId="19" applyNumberFormat="1" applyFont="1" applyFill="1" applyBorder="1" applyAlignment="1">
      <alignment horizontal="center" vertical="center" wrapText="1"/>
    </xf>
    <xf numFmtId="165" fontId="126" fillId="0" borderId="1" xfId="19" applyNumberFormat="1" applyFont="1" applyBorder="1"/>
    <xf numFmtId="165" fontId="31" fillId="0" borderId="1" xfId="19" applyNumberFormat="1" applyFont="1" applyBorder="1"/>
    <xf numFmtId="0" fontId="31" fillId="0" borderId="1" xfId="10" quotePrefix="1" applyFont="1" applyBorder="1" applyAlignment="1">
      <alignment horizontal="center" vertical="center" wrapText="1"/>
    </xf>
    <xf numFmtId="0" fontId="31" fillId="0" borderId="10" xfId="0" applyFont="1" applyBorder="1" applyAlignment="1">
      <alignment wrapText="1"/>
    </xf>
    <xf numFmtId="0" fontId="31" fillId="0" borderId="9" xfId="0" applyFont="1" applyBorder="1" applyAlignment="1">
      <alignment wrapText="1"/>
    </xf>
    <xf numFmtId="0" fontId="65" fillId="0" borderId="0" xfId="0" applyFont="1"/>
    <xf numFmtId="0" fontId="31" fillId="0" borderId="0" xfId="0" applyFont="1" applyAlignment="1">
      <alignment horizontal="left" wrapText="1"/>
    </xf>
    <xf numFmtId="0" fontId="65" fillId="0" borderId="0" xfId="0" applyFont="1" applyAlignment="1">
      <alignment horizontal="left" wrapText="1"/>
    </xf>
    <xf numFmtId="0" fontId="31" fillId="0" borderId="1" xfId="0" applyFont="1" applyBorder="1" applyAlignment="1">
      <alignment vertical="top" wrapText="1"/>
    </xf>
    <xf numFmtId="0" fontId="31" fillId="0" borderId="1" xfId="0" applyFont="1" applyBorder="1" applyAlignment="1">
      <alignment horizontal="left" vertical="top" wrapText="1"/>
    </xf>
    <xf numFmtId="0" fontId="31" fillId="0" borderId="1" xfId="0" applyFont="1" applyBorder="1" applyAlignment="1">
      <alignment horizontal="left" wrapText="1"/>
    </xf>
    <xf numFmtId="0" fontId="32" fillId="0" borderId="0" xfId="0" applyFont="1" applyAlignment="1">
      <alignment horizontal="left"/>
    </xf>
    <xf numFmtId="0" fontId="38" fillId="0" borderId="1" xfId="0" applyFont="1" applyBorder="1" applyAlignment="1">
      <alignment horizontal="center"/>
    </xf>
    <xf numFmtId="0" fontId="31" fillId="0" borderId="1" xfId="0" applyFont="1" applyBorder="1" applyAlignment="1">
      <alignment horizontal="center" wrapText="1"/>
    </xf>
    <xf numFmtId="0" fontId="127" fillId="0" borderId="1" xfId="32" applyFont="1" applyBorder="1" applyAlignment="1">
      <alignment wrapText="1"/>
    </xf>
    <xf numFmtId="0" fontId="31" fillId="0" borderId="0" xfId="0" applyFont="1" applyAlignment="1">
      <alignment horizontal="left" vertical="center" wrapText="1"/>
    </xf>
    <xf numFmtId="0" fontId="31" fillId="0" borderId="0" xfId="0" applyFont="1" applyAlignment="1">
      <alignment horizontal="left" vertical="center"/>
    </xf>
    <xf numFmtId="0" fontId="32" fillId="0" borderId="8" xfId="0" applyFont="1" applyBorder="1" applyAlignment="1">
      <alignment horizontal="center"/>
    </xf>
    <xf numFmtId="0" fontId="45" fillId="0" borderId="0" xfId="32" applyFont="1" applyAlignment="1">
      <alignment horizontal="left" vertical="center"/>
    </xf>
    <xf numFmtId="49" fontId="128" fillId="10" borderId="76" xfId="32" applyNumberFormat="1" applyFont="1" applyFill="1" applyBorder="1" applyAlignment="1">
      <alignment horizontal="center" vertical="center" wrapText="1"/>
    </xf>
    <xf numFmtId="49" fontId="45" fillId="10" borderId="89" xfId="32" applyNumberFormat="1" applyFont="1" applyFill="1" applyBorder="1" applyAlignment="1">
      <alignment horizontal="center" vertical="center" wrapText="1"/>
    </xf>
    <xf numFmtId="49" fontId="45" fillId="10" borderId="1" xfId="32" applyNumberFormat="1" applyFont="1" applyFill="1" applyBorder="1" applyAlignment="1">
      <alignment horizontal="center" vertical="center" wrapText="1"/>
    </xf>
    <xf numFmtId="49" fontId="45" fillId="10" borderId="90" xfId="32" applyNumberFormat="1" applyFont="1" applyFill="1" applyBorder="1" applyAlignment="1">
      <alignment horizontal="center" vertical="center" wrapText="1"/>
    </xf>
    <xf numFmtId="49" fontId="45" fillId="10" borderId="72" xfId="32" applyNumberFormat="1" applyFont="1" applyFill="1" applyBorder="1" applyAlignment="1">
      <alignment horizontal="center" vertical="center" wrapText="1"/>
    </xf>
    <xf numFmtId="0" fontId="45" fillId="10" borderId="1" xfId="33" applyFont="1" applyFill="1" applyBorder="1" applyAlignment="1">
      <alignment horizontal="center" vertical="center" wrapText="1"/>
    </xf>
    <xf numFmtId="0" fontId="32" fillId="0" borderId="1" xfId="0" applyFont="1" applyBorder="1"/>
    <xf numFmtId="0" fontId="32" fillId="0" borderId="1" xfId="0" applyFont="1" applyBorder="1" applyAlignment="1">
      <alignment horizontal="left" indent="1"/>
    </xf>
    <xf numFmtId="0" fontId="32" fillId="12" borderId="1" xfId="0" applyFont="1" applyFill="1" applyBorder="1" applyAlignment="1">
      <alignment horizontal="left" indent="1"/>
    </xf>
    <xf numFmtId="0" fontId="31" fillId="9" borderId="1" xfId="0" applyFont="1" applyFill="1" applyBorder="1" applyAlignment="1">
      <alignment horizontal="left" vertical="center" wrapText="1"/>
    </xf>
    <xf numFmtId="0" fontId="30" fillId="0" borderId="4" xfId="0" applyFont="1" applyBorder="1" applyAlignment="1">
      <alignment horizontal="left" vertical="center" wrapText="1"/>
    </xf>
    <xf numFmtId="0" fontId="31" fillId="0" borderId="4" xfId="0" applyFont="1" applyBorder="1" applyAlignment="1">
      <alignment horizontal="left" vertical="center" wrapText="1"/>
    </xf>
    <xf numFmtId="0" fontId="39" fillId="12" borderId="0" xfId="17" applyFont="1" applyFill="1" applyAlignment="1">
      <alignment vertical="top"/>
    </xf>
    <xf numFmtId="9" fontId="37" fillId="22" borderId="1" xfId="0" applyNumberFormat="1" applyFont="1" applyFill="1" applyBorder="1" applyAlignment="1">
      <alignment horizontal="center" wrapText="1"/>
    </xf>
    <xf numFmtId="0" fontId="37" fillId="19" borderId="1" xfId="0" applyFont="1" applyFill="1" applyBorder="1" applyAlignment="1">
      <alignment wrapText="1"/>
    </xf>
    <xf numFmtId="0" fontId="30" fillId="0" borderId="0" xfId="0" applyFont="1" applyAlignment="1">
      <alignment vertical="top" wrapText="1"/>
    </xf>
    <xf numFmtId="0" fontId="37" fillId="0" borderId="3" xfId="0" applyFont="1" applyBorder="1" applyAlignment="1">
      <alignment vertical="top" wrapText="1"/>
    </xf>
    <xf numFmtId="0" fontId="30" fillId="0" borderId="3" xfId="0" applyFont="1" applyBorder="1" applyAlignment="1">
      <alignment vertical="top" wrapText="1"/>
    </xf>
    <xf numFmtId="0" fontId="79" fillId="0" borderId="0" xfId="34" applyFont="1"/>
    <xf numFmtId="14" fontId="79" fillId="0" borderId="0" xfId="35" applyNumberFormat="1" applyFont="1" applyAlignment="1">
      <alignment horizontal="right"/>
    </xf>
    <xf numFmtId="0" fontId="56" fillId="0" borderId="109" xfId="34" applyFont="1" applyBorder="1" applyAlignment="1">
      <alignment vertical="center" wrapText="1"/>
    </xf>
    <xf numFmtId="0" fontId="79" fillId="0" borderId="0" xfId="35" applyFont="1"/>
    <xf numFmtId="0" fontId="32" fillId="0" borderId="0" xfId="0" applyFont="1" applyAlignment="1">
      <alignment horizontal="center"/>
    </xf>
    <xf numFmtId="0" fontId="56" fillId="0" borderId="110" xfId="34" applyFont="1" applyBorder="1" applyAlignment="1">
      <alignment vertical="center"/>
    </xf>
    <xf numFmtId="0" fontId="130" fillId="0" borderId="110" xfId="36" applyFont="1" applyBorder="1" applyAlignment="1">
      <alignment vertical="center"/>
    </xf>
    <xf numFmtId="0" fontId="130" fillId="0" borderId="110" xfId="36" applyFont="1" applyBorder="1" applyAlignment="1">
      <alignment vertical="center" wrapText="1"/>
    </xf>
    <xf numFmtId="0" fontId="38" fillId="0" borderId="0" xfId="0" applyFont="1" applyAlignment="1">
      <alignment horizontal="left"/>
    </xf>
    <xf numFmtId="0" fontId="30" fillId="0" borderId="0" xfId="0" applyFont="1" applyAlignment="1">
      <alignment horizontal="left" wrapText="1"/>
    </xf>
    <xf numFmtId="0" fontId="30" fillId="0" borderId="0" xfId="0" applyFont="1" applyAlignment="1">
      <alignment horizontal="left"/>
    </xf>
    <xf numFmtId="0" fontId="130" fillId="0" borderId="0" xfId="36" applyFont="1" applyBorder="1" applyAlignment="1">
      <alignment vertical="center" wrapText="1"/>
    </xf>
    <xf numFmtId="0" fontId="31" fillId="0" borderId="0" xfId="0" applyFont="1" applyAlignment="1">
      <alignment horizontal="left" vertical="top"/>
    </xf>
    <xf numFmtId="0" fontId="38" fillId="0" borderId="0" xfId="0" applyFont="1" applyAlignment="1">
      <alignment horizontal="left" vertical="top"/>
    </xf>
    <xf numFmtId="0" fontId="130" fillId="0" borderId="110" xfId="36" applyFont="1" applyFill="1" applyBorder="1" applyAlignment="1">
      <alignment vertical="center"/>
    </xf>
    <xf numFmtId="0" fontId="130" fillId="0" borderId="110" xfId="36" applyFont="1" applyFill="1" applyBorder="1" applyAlignment="1">
      <alignment vertical="center" wrapText="1"/>
    </xf>
    <xf numFmtId="165" fontId="31" fillId="12" borderId="0" xfId="0" applyNumberFormat="1" applyFont="1" applyFill="1" applyAlignment="1">
      <alignment horizontal="center" vertical="center"/>
    </xf>
    <xf numFmtId="0" fontId="38" fillId="0" borderId="0" xfId="0" applyFont="1" applyAlignment="1">
      <alignment horizontal="left"/>
    </xf>
    <xf numFmtId="0" fontId="91" fillId="6" borderId="108" xfId="34" applyFont="1" applyFill="1" applyBorder="1" applyAlignment="1">
      <alignment horizontal="center" vertical="center" wrapText="1"/>
    </xf>
    <xf numFmtId="0" fontId="35" fillId="28" borderId="22" xfId="17" applyFont="1" applyFill="1" applyBorder="1" applyAlignment="1">
      <alignment horizontal="left" vertical="center" wrapText="1"/>
    </xf>
    <xf numFmtId="0" fontId="35" fillId="28" borderId="24" xfId="17" applyFont="1" applyFill="1" applyBorder="1" applyAlignment="1">
      <alignment horizontal="left" vertical="center" wrapText="1"/>
    </xf>
    <xf numFmtId="0" fontId="35" fillId="28" borderId="23" xfId="17" applyFont="1" applyFill="1" applyBorder="1" applyAlignment="1">
      <alignment horizontal="left" vertical="center" wrapText="1"/>
    </xf>
    <xf numFmtId="0" fontId="32" fillId="10" borderId="2" xfId="0" applyFont="1" applyFill="1" applyBorder="1" applyAlignment="1">
      <alignment horizontal="left" vertical="center" wrapText="1"/>
    </xf>
    <xf numFmtId="0" fontId="32" fillId="10" borderId="10" xfId="0" applyFont="1" applyFill="1" applyBorder="1" applyAlignment="1">
      <alignment horizontal="left" vertical="center" wrapText="1"/>
    </xf>
    <xf numFmtId="0" fontId="32" fillId="10" borderId="9" xfId="0" applyFont="1" applyFill="1" applyBorder="1" applyAlignment="1">
      <alignment horizontal="left" vertical="center" wrapText="1"/>
    </xf>
    <xf numFmtId="0" fontId="37" fillId="17" borderId="2" xfId="0" applyFont="1" applyFill="1" applyBorder="1" applyAlignment="1">
      <alignment horizontal="left" vertical="center" wrapText="1"/>
    </xf>
    <xf numFmtId="0" fontId="37" fillId="17" borderId="10" xfId="0" applyFont="1" applyFill="1" applyBorder="1" applyAlignment="1">
      <alignment horizontal="left" vertical="center" wrapText="1"/>
    </xf>
    <xf numFmtId="0" fontId="37" fillId="17" borderId="9" xfId="0" applyFont="1" applyFill="1" applyBorder="1" applyAlignment="1">
      <alignment horizontal="left" vertical="center" wrapText="1"/>
    </xf>
    <xf numFmtId="0" fontId="39" fillId="17" borderId="2" xfId="0" applyFont="1" applyFill="1" applyBorder="1" applyAlignment="1">
      <alignment horizontal="left" vertical="center" wrapText="1"/>
    </xf>
    <xf numFmtId="0" fontId="39" fillId="17" borderId="10" xfId="0" applyFont="1" applyFill="1" applyBorder="1" applyAlignment="1">
      <alignment horizontal="left" vertical="center" wrapText="1"/>
    </xf>
    <xf numFmtId="0" fontId="39" fillId="17" borderId="9" xfId="0" applyFont="1" applyFill="1" applyBorder="1" applyAlignment="1">
      <alignment horizontal="left" vertical="center" wrapText="1"/>
    </xf>
    <xf numFmtId="0" fontId="37" fillId="10" borderId="2" xfId="0" applyFont="1" applyFill="1" applyBorder="1" applyAlignment="1">
      <alignment horizontal="left" vertical="center" wrapText="1"/>
    </xf>
    <xf numFmtId="0" fontId="37" fillId="10" borderId="10" xfId="0" applyFont="1" applyFill="1" applyBorder="1" applyAlignment="1">
      <alignment horizontal="left" vertical="center" wrapText="1"/>
    </xf>
    <xf numFmtId="0" fontId="37" fillId="10" borderId="9" xfId="0" applyFont="1" applyFill="1" applyBorder="1" applyAlignment="1">
      <alignment horizontal="left" vertical="center" wrapText="1"/>
    </xf>
    <xf numFmtId="0" fontId="32" fillId="10" borderId="7" xfId="0" applyFont="1" applyFill="1" applyBorder="1" applyAlignment="1">
      <alignment horizontal="left" vertical="center"/>
    </xf>
    <xf numFmtId="0" fontId="32" fillId="10" borderId="14" xfId="0" applyFont="1" applyFill="1" applyBorder="1" applyAlignment="1">
      <alignment horizontal="left" vertical="center"/>
    </xf>
    <xf numFmtId="0" fontId="32" fillId="10" borderId="4" xfId="0" applyFont="1" applyFill="1" applyBorder="1" applyAlignment="1">
      <alignment horizontal="left" vertical="center"/>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1" xfId="0" applyFont="1" applyBorder="1" applyAlignment="1">
      <alignment horizontal="center" vertical="center" wrapText="1"/>
    </xf>
    <xf numFmtId="0" fontId="62" fillId="28" borderId="22" xfId="17" applyFont="1" applyFill="1" applyBorder="1" applyAlignment="1">
      <alignment horizontal="left" vertical="center" wrapText="1"/>
    </xf>
    <xf numFmtId="0" fontId="62" fillId="28" borderId="24" xfId="17" applyFont="1" applyFill="1" applyBorder="1" applyAlignment="1">
      <alignment horizontal="left" vertical="center" wrapText="1"/>
    </xf>
    <xf numFmtId="0" fontId="62" fillId="28" borderId="23" xfId="17" applyFont="1" applyFill="1" applyBorder="1" applyAlignment="1">
      <alignment horizontal="left" vertical="center" wrapText="1"/>
    </xf>
    <xf numFmtId="0" fontId="39" fillId="0" borderId="1" xfId="0" applyFont="1" applyBorder="1" applyAlignment="1">
      <alignment horizontal="center" vertical="center" wrapText="1"/>
    </xf>
    <xf numFmtId="0" fontId="35" fillId="28" borderId="22" xfId="17" applyFont="1" applyFill="1" applyBorder="1" applyAlignment="1">
      <alignment horizontal="center" vertical="center" wrapText="1"/>
    </xf>
    <xf numFmtId="0" fontId="35" fillId="28" borderId="24" xfId="17" applyFont="1" applyFill="1" applyBorder="1" applyAlignment="1">
      <alignment horizontal="center" vertical="center" wrapText="1"/>
    </xf>
    <xf numFmtId="0" fontId="35" fillId="28" borderId="23" xfId="17"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5" fillId="28" borderId="22" xfId="15" applyFont="1" applyFill="1" applyBorder="1" applyAlignment="1">
      <alignment horizontal="left" vertical="center"/>
    </xf>
    <xf numFmtId="0" fontId="35" fillId="28" borderId="24" xfId="15" applyFont="1" applyFill="1" applyBorder="1" applyAlignment="1">
      <alignment horizontal="left" vertical="center"/>
    </xf>
    <xf numFmtId="0" fontId="35" fillId="28" borderId="23" xfId="15" applyFont="1" applyFill="1" applyBorder="1" applyAlignment="1">
      <alignment horizontal="left" vertical="center"/>
    </xf>
    <xf numFmtId="0" fontId="33" fillId="10" borderId="10" xfId="0" applyFont="1" applyFill="1" applyBorder="1" applyAlignment="1">
      <alignment horizontal="left" vertical="center" wrapText="1"/>
    </xf>
    <xf numFmtId="0" fontId="35" fillId="28" borderId="22" xfId="11" applyFont="1" applyFill="1" applyBorder="1" applyAlignment="1">
      <alignment horizontal="left" vertical="center" wrapText="1"/>
    </xf>
    <xf numFmtId="0" fontId="35" fillId="28" borderId="24" xfId="11" applyFont="1" applyFill="1" applyBorder="1" applyAlignment="1">
      <alignment horizontal="left" vertical="center" wrapText="1"/>
    </xf>
    <xf numFmtId="0" fontId="35" fillId="28" borderId="23" xfId="11" applyFont="1" applyFill="1" applyBorder="1" applyAlignment="1">
      <alignment horizontal="left" vertical="center" wrapText="1"/>
    </xf>
    <xf numFmtId="0" fontId="37" fillId="5" borderId="2" xfId="0" applyFont="1" applyFill="1" applyBorder="1" applyAlignment="1">
      <alignment horizontal="left" vertical="center" wrapText="1"/>
    </xf>
    <xf numFmtId="0" fontId="37" fillId="5" borderId="10" xfId="0" applyFont="1" applyFill="1" applyBorder="1" applyAlignment="1">
      <alignment horizontal="left" vertical="center" wrapText="1"/>
    </xf>
    <xf numFmtId="0" fontId="37" fillId="5" borderId="9" xfId="0" applyFont="1" applyFill="1" applyBorder="1" applyAlignment="1">
      <alignment horizontal="left" vertical="center" wrapText="1"/>
    </xf>
    <xf numFmtId="0" fontId="35" fillId="28" borderId="22" xfId="31" applyFont="1" applyFill="1" applyBorder="1" applyAlignment="1">
      <alignment horizontal="left" vertical="center" wrapText="1"/>
    </xf>
    <xf numFmtId="0" fontId="35" fillId="28" borderId="24" xfId="31" applyFont="1" applyFill="1" applyBorder="1" applyAlignment="1">
      <alignment horizontal="left" vertical="center" wrapText="1"/>
    </xf>
    <xf numFmtId="0" fontId="35" fillId="28" borderId="23" xfId="31" applyFont="1" applyFill="1" applyBorder="1" applyAlignment="1">
      <alignment horizontal="left" vertical="center" wrapText="1"/>
    </xf>
    <xf numFmtId="0" fontId="37" fillId="12" borderId="16" xfId="31" applyFont="1" applyFill="1" applyBorder="1" applyAlignment="1">
      <alignment horizontal="left" vertical="center" wrapText="1"/>
    </xf>
    <xf numFmtId="0" fontId="37" fillId="12" borderId="50" xfId="31" applyFont="1" applyFill="1" applyBorder="1" applyAlignment="1">
      <alignment horizontal="left" vertical="center" wrapText="1"/>
    </xf>
    <xf numFmtId="0" fontId="37" fillId="12" borderId="17" xfId="31" applyFont="1" applyFill="1" applyBorder="1" applyAlignment="1">
      <alignment horizontal="left" vertical="center" wrapText="1"/>
    </xf>
    <xf numFmtId="0" fontId="32" fillId="12" borderId="22" xfId="31" applyFont="1" applyFill="1" applyBorder="1" applyAlignment="1">
      <alignment horizontal="left" vertical="center" wrapText="1"/>
    </xf>
    <xf numFmtId="0" fontId="37" fillId="12" borderId="24" xfId="31" applyFont="1" applyFill="1" applyBorder="1" applyAlignment="1">
      <alignment horizontal="left" vertical="center" wrapText="1"/>
    </xf>
    <xf numFmtId="0" fontId="37" fillId="12" borderId="23" xfId="31" applyFont="1" applyFill="1" applyBorder="1" applyAlignment="1">
      <alignment horizontal="left"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0" fontId="30" fillId="0" borderId="72" xfId="17" applyFont="1" applyBorder="1" applyAlignment="1">
      <alignment horizontal="right" vertical="center"/>
    </xf>
    <xf numFmtId="0" fontId="45" fillId="6" borderId="8" xfId="17" applyFont="1" applyFill="1" applyBorder="1" applyAlignment="1">
      <alignment horizontal="center" vertical="center" wrapText="1"/>
    </xf>
    <xf numFmtId="0" fontId="45" fillId="6" borderId="49" xfId="17" applyFont="1" applyFill="1" applyBorder="1" applyAlignment="1">
      <alignment horizontal="center" vertical="center" wrapText="1"/>
    </xf>
    <xf numFmtId="0" fontId="45" fillId="6" borderId="6" xfId="17" applyFont="1" applyFill="1" applyBorder="1" applyAlignment="1">
      <alignment horizontal="center" vertical="center" wrapText="1"/>
    </xf>
    <xf numFmtId="0" fontId="45" fillId="0" borderId="11" xfId="17" applyFont="1" applyBorder="1" applyAlignment="1">
      <alignment horizontal="center" vertical="center" wrapText="1"/>
    </xf>
    <xf numFmtId="0" fontId="45" fillId="0" borderId="13" xfId="17" applyFont="1" applyBorder="1" applyAlignment="1">
      <alignment horizontal="center" vertical="center" wrapText="1"/>
    </xf>
    <xf numFmtId="0" fontId="45" fillId="0" borderId="7" xfId="17" applyFont="1" applyBorder="1" applyAlignment="1">
      <alignment horizontal="center" vertical="center" wrapText="1"/>
    </xf>
    <xf numFmtId="0" fontId="45" fillId="0" borderId="4" xfId="17" applyFont="1" applyBorder="1" applyAlignment="1">
      <alignment horizontal="center" vertical="center" wrapText="1"/>
    </xf>
    <xf numFmtId="0" fontId="45" fillId="6" borderId="11" xfId="17" applyFont="1" applyFill="1" applyBorder="1" applyAlignment="1">
      <alignment horizontal="center" vertical="center" wrapText="1"/>
    </xf>
    <xf numFmtId="0" fontId="45" fillId="6" borderId="13" xfId="17" applyFont="1" applyFill="1" applyBorder="1" applyAlignment="1">
      <alignment horizontal="center" vertical="center" wrapText="1"/>
    </xf>
    <xf numFmtId="0" fontId="45" fillId="6" borderId="7" xfId="17" applyFont="1" applyFill="1" applyBorder="1" applyAlignment="1">
      <alignment horizontal="center" vertical="center" wrapText="1"/>
    </xf>
    <xf numFmtId="0" fontId="45" fillId="6" borderId="4" xfId="17" applyFont="1" applyFill="1" applyBorder="1" applyAlignment="1">
      <alignment horizontal="center" vertical="center" wrapText="1"/>
    </xf>
    <xf numFmtId="0" fontId="45" fillId="0" borderId="8" xfId="17" applyFont="1" applyBorder="1" applyAlignment="1">
      <alignment horizontal="center" vertical="center" wrapText="1"/>
    </xf>
    <xf numFmtId="0" fontId="45" fillId="0" borderId="49" xfId="17" applyFont="1" applyBorder="1" applyAlignment="1">
      <alignment horizontal="center" vertical="center" wrapText="1"/>
    </xf>
    <xf numFmtId="0" fontId="45" fillId="0" borderId="6" xfId="17" applyFont="1" applyBorder="1" applyAlignment="1">
      <alignment horizontal="center" vertical="center" wrapText="1"/>
    </xf>
    <xf numFmtId="0" fontId="45" fillId="6" borderId="12" xfId="17" applyFont="1" applyFill="1" applyBorder="1" applyAlignment="1">
      <alignment horizontal="center" vertical="center" wrapText="1"/>
    </xf>
    <xf numFmtId="0" fontId="45" fillId="6" borderId="14" xfId="17" applyFont="1" applyFill="1" applyBorder="1" applyAlignment="1">
      <alignment horizontal="center" vertical="center" wrapText="1"/>
    </xf>
    <xf numFmtId="0" fontId="45" fillId="6" borderId="5" xfId="17" applyFont="1" applyFill="1" applyBorder="1" applyAlignment="1">
      <alignment horizontal="center" vertical="center" wrapText="1"/>
    </xf>
    <xf numFmtId="0" fontId="39" fillId="28" borderId="22" xfId="17" applyFont="1" applyFill="1" applyBorder="1" applyAlignment="1">
      <alignment horizontal="left" vertical="center" wrapText="1"/>
    </xf>
    <xf numFmtId="0" fontId="39" fillId="28" borderId="24" xfId="17" applyFont="1" applyFill="1" applyBorder="1" applyAlignment="1">
      <alignment horizontal="left" vertical="center" wrapText="1"/>
    </xf>
    <xf numFmtId="0" fontId="39" fillId="28" borderId="23" xfId="17" applyFont="1" applyFill="1" applyBorder="1" applyAlignment="1">
      <alignment horizontal="left" vertical="center" wrapText="1"/>
    </xf>
    <xf numFmtId="0" fontId="32" fillId="0" borderId="2" xfId="17" applyFont="1" applyBorder="1" applyAlignment="1">
      <alignment horizontal="center"/>
    </xf>
    <xf numFmtId="0" fontId="32" fillId="0" borderId="9" xfId="17" applyFont="1" applyBorder="1" applyAlignment="1">
      <alignment horizontal="center"/>
    </xf>
    <xf numFmtId="0" fontId="31" fillId="0" borderId="3" xfId="17" applyFont="1" applyBorder="1" applyAlignment="1">
      <alignment horizontal="center"/>
    </xf>
    <xf numFmtId="0" fontId="31" fillId="0" borderId="5" xfId="17" applyFont="1" applyBorder="1" applyAlignment="1">
      <alignment horizontal="center"/>
    </xf>
    <xf numFmtId="0" fontId="31" fillId="0" borderId="7" xfId="17" applyFont="1" applyBorder="1" applyAlignment="1">
      <alignment horizontal="center"/>
    </xf>
    <xf numFmtId="0" fontId="31" fillId="0" borderId="4" xfId="17" applyFont="1" applyBorder="1" applyAlignment="1">
      <alignment horizontal="center"/>
    </xf>
    <xf numFmtId="0" fontId="32" fillId="8" borderId="2" xfId="24" applyFont="1" applyFill="1" applyBorder="1" applyAlignment="1">
      <alignment horizontal="center"/>
    </xf>
    <xf numFmtId="0" fontId="32" fillId="8" borderId="10" xfId="24" applyFont="1" applyFill="1" applyBorder="1" applyAlignment="1">
      <alignment horizontal="center"/>
    </xf>
    <xf numFmtId="0" fontId="32" fillId="8" borderId="9" xfId="24" applyFont="1" applyFill="1" applyBorder="1" applyAlignment="1">
      <alignment horizontal="center"/>
    </xf>
    <xf numFmtId="0" fontId="32" fillId="8" borderId="2" xfId="24" applyFont="1" applyFill="1" applyBorder="1" applyAlignment="1">
      <alignment horizontal="left"/>
    </xf>
    <xf numFmtId="0" fontId="32" fillId="8" borderId="10" xfId="24" applyFont="1" applyFill="1" applyBorder="1" applyAlignment="1">
      <alignment horizontal="left"/>
    </xf>
    <xf numFmtId="0" fontId="32" fillId="8" borderId="9" xfId="24" applyFont="1" applyFill="1" applyBorder="1" applyAlignment="1">
      <alignment horizontal="left"/>
    </xf>
    <xf numFmtId="0" fontId="32" fillId="8" borderId="2" xfId="24" applyFont="1" applyFill="1" applyBorder="1" applyAlignment="1">
      <alignment horizontal="center" vertical="center"/>
    </xf>
    <xf numFmtId="0" fontId="32" fillId="8" borderId="10" xfId="24" applyFont="1" applyFill="1" applyBorder="1" applyAlignment="1">
      <alignment horizontal="center" vertical="center"/>
    </xf>
    <xf numFmtId="0" fontId="32" fillId="8" borderId="9" xfId="24" applyFont="1" applyFill="1" applyBorder="1" applyAlignment="1">
      <alignment horizontal="center" vertical="center"/>
    </xf>
    <xf numFmtId="0" fontId="31" fillId="11" borderId="22" xfId="17" applyFont="1" applyFill="1" applyBorder="1" applyAlignment="1">
      <alignment vertical="center" wrapText="1"/>
    </xf>
    <xf numFmtId="0" fontId="31" fillId="11" borderId="24" xfId="17" applyFont="1" applyFill="1" applyBorder="1" applyAlignment="1">
      <alignment vertical="center" wrapText="1"/>
    </xf>
    <xf numFmtId="0" fontId="30" fillId="6" borderId="15" xfId="17" applyFont="1" applyFill="1" applyBorder="1" applyAlignment="1">
      <alignment horizontal="center" vertical="center" wrapText="1"/>
    </xf>
    <xf numFmtId="0" fontId="31" fillId="11" borderId="20" xfId="17" applyFont="1" applyFill="1" applyBorder="1" applyAlignment="1">
      <alignment vertical="center" wrapText="1"/>
    </xf>
    <xf numFmtId="0" fontId="31" fillId="11" borderId="34" xfId="17" applyFont="1" applyFill="1" applyBorder="1" applyAlignment="1">
      <alignment vertical="center" wrapText="1"/>
    </xf>
    <xf numFmtId="0" fontId="31" fillId="11" borderId="23" xfId="17" applyFont="1" applyFill="1" applyBorder="1" applyAlignment="1">
      <alignment vertical="center" wrapText="1"/>
    </xf>
    <xf numFmtId="0" fontId="31" fillId="6" borderId="28" xfId="17" quotePrefix="1" applyFont="1" applyFill="1" applyBorder="1" applyAlignment="1">
      <alignment vertical="center" wrapText="1"/>
    </xf>
    <xf numFmtId="0" fontId="31" fillId="6" borderId="29" xfId="17" applyFont="1" applyFill="1" applyBorder="1" applyAlignment="1">
      <alignment vertical="center" wrapText="1"/>
    </xf>
    <xf numFmtId="0" fontId="31" fillId="6" borderId="28" xfId="17" applyFont="1" applyFill="1" applyBorder="1" applyAlignment="1">
      <alignment horizontal="center" vertical="center" wrapText="1"/>
    </xf>
    <xf numFmtId="0" fontId="31" fillId="6" borderId="29" xfId="17" applyFont="1" applyFill="1" applyBorder="1" applyAlignment="1">
      <alignment horizontal="center" vertical="center" wrapText="1"/>
    </xf>
    <xf numFmtId="0" fontId="31" fillId="6" borderId="28" xfId="17" applyFont="1" applyFill="1" applyBorder="1" applyAlignment="1">
      <alignment vertical="center" wrapText="1"/>
    </xf>
    <xf numFmtId="0" fontId="34" fillId="6" borderId="16" xfId="17" applyFont="1" applyFill="1" applyBorder="1" applyAlignment="1">
      <alignment vertical="center" wrapText="1"/>
    </xf>
    <xf numFmtId="0" fontId="34" fillId="6" borderId="20" xfId="17" applyFont="1" applyFill="1" applyBorder="1" applyAlignment="1">
      <alignment vertical="center" wrapText="1"/>
    </xf>
    <xf numFmtId="0" fontId="31" fillId="6" borderId="15" xfId="17" quotePrefix="1" applyFont="1" applyFill="1" applyBorder="1" applyAlignment="1">
      <alignment vertical="center" wrapText="1"/>
    </xf>
    <xf numFmtId="0" fontId="31" fillId="6" borderId="15" xfId="17" applyFont="1" applyFill="1" applyBorder="1" applyAlignment="1">
      <alignment vertical="center" wrapText="1"/>
    </xf>
    <xf numFmtId="166" fontId="30" fillId="0" borderId="15" xfId="16" applyNumberFormat="1" applyFont="1" applyBorder="1" applyAlignment="1">
      <alignment horizontal="center" vertical="center" wrapText="1"/>
    </xf>
    <xf numFmtId="0" fontId="31" fillId="6" borderId="53" xfId="17" applyFont="1" applyFill="1" applyBorder="1" applyAlignment="1">
      <alignment horizontal="center" vertical="center" wrapText="1"/>
    </xf>
    <xf numFmtId="0" fontId="34" fillId="6" borderId="18" xfId="17" applyFont="1" applyFill="1" applyBorder="1" applyAlignment="1">
      <alignment vertical="center" wrapText="1"/>
    </xf>
    <xf numFmtId="0" fontId="32" fillId="8" borderId="24" xfId="17" applyFont="1" applyFill="1" applyBorder="1" applyAlignment="1">
      <alignment vertical="center"/>
    </xf>
    <xf numFmtId="0" fontId="32" fillId="8" borderId="46" xfId="17" applyFont="1" applyFill="1" applyBorder="1" applyAlignment="1">
      <alignment vertical="center"/>
    </xf>
    <xf numFmtId="0" fontId="31" fillId="0" borderId="40" xfId="17" applyFont="1" applyBorder="1" applyAlignment="1">
      <alignment horizontal="center" vertical="center" wrapText="1"/>
    </xf>
    <xf numFmtId="0" fontId="31" fillId="0" borderId="42" xfId="17" applyFont="1" applyBorder="1" applyAlignment="1">
      <alignment horizontal="center" vertical="center" wrapText="1"/>
    </xf>
    <xf numFmtId="0" fontId="31" fillId="0" borderId="44" xfId="17" applyFont="1" applyBorder="1" applyAlignment="1">
      <alignment horizontal="center" vertical="center" wrapText="1"/>
    </xf>
    <xf numFmtId="0" fontId="34" fillId="0" borderId="41" xfId="17" applyFont="1" applyBorder="1" applyAlignment="1">
      <alignment vertical="center" wrapText="1"/>
    </xf>
    <xf numFmtId="0" fontId="34" fillId="0" borderId="43" xfId="17" applyFont="1" applyBorder="1" applyAlignment="1">
      <alignment vertical="center" wrapText="1"/>
    </xf>
    <xf numFmtId="0" fontId="34" fillId="0" borderId="28" xfId="17" applyFont="1" applyBorder="1" applyAlignment="1">
      <alignment vertical="center" wrapText="1"/>
    </xf>
    <xf numFmtId="0" fontId="34" fillId="0" borderId="29" xfId="17" applyFont="1" applyBorder="1" applyAlignment="1">
      <alignment vertical="center" wrapText="1"/>
    </xf>
    <xf numFmtId="0" fontId="31" fillId="0" borderId="16" xfId="17" applyFont="1" applyBorder="1" applyAlignment="1">
      <alignment horizontal="center" vertical="center" wrapText="1"/>
    </xf>
    <xf numFmtId="0" fontId="31" fillId="0" borderId="17" xfId="17" applyFont="1" applyBorder="1" applyAlignment="1">
      <alignment horizontal="center" vertical="center" wrapText="1"/>
    </xf>
    <xf numFmtId="0" fontId="31" fillId="0" borderId="20" xfId="17" applyFont="1" applyBorder="1" applyAlignment="1">
      <alignment horizontal="center" vertical="center" wrapText="1"/>
    </xf>
    <xf numFmtId="0" fontId="31" fillId="0" borderId="21" xfId="17" applyFont="1" applyBorder="1" applyAlignment="1">
      <alignment horizontal="center" vertical="center" wrapText="1"/>
    </xf>
    <xf numFmtId="0" fontId="31" fillId="0" borderId="28" xfId="17" applyFont="1" applyBorder="1" applyAlignment="1">
      <alignment horizontal="center" vertical="center" wrapText="1"/>
    </xf>
    <xf numFmtId="0" fontId="31" fillId="0" borderId="29" xfId="17" applyFont="1" applyBorder="1" applyAlignment="1">
      <alignment horizontal="center" vertical="center" wrapText="1"/>
    </xf>
    <xf numFmtId="0" fontId="34" fillId="0" borderId="37" xfId="17" applyFont="1" applyBorder="1" applyAlignment="1">
      <alignment vertical="center"/>
    </xf>
    <xf numFmtId="0" fontId="34" fillId="0" borderId="36" xfId="17" applyFont="1" applyBorder="1" applyAlignment="1">
      <alignment vertical="center"/>
    </xf>
    <xf numFmtId="0" fontId="31" fillId="0" borderId="22" xfId="17" applyFont="1" applyBorder="1" applyAlignment="1">
      <alignment horizontal="center" vertical="center" wrapText="1"/>
    </xf>
    <xf numFmtId="0" fontId="31" fillId="0" borderId="23" xfId="17" applyFont="1" applyBorder="1" applyAlignment="1">
      <alignment horizontal="center" vertical="center" wrapText="1"/>
    </xf>
    <xf numFmtId="0" fontId="31" fillId="0" borderId="24" xfId="17" applyFont="1" applyBorder="1" applyAlignment="1">
      <alignment horizontal="center" vertical="center" wrapText="1"/>
    </xf>
    <xf numFmtId="0" fontId="33" fillId="0" borderId="39" xfId="17" applyFont="1" applyBorder="1" applyAlignment="1">
      <alignment horizontal="center" vertical="center" wrapText="1"/>
    </xf>
    <xf numFmtId="0" fontId="33" fillId="0" borderId="23" xfId="17" applyFont="1" applyBorder="1" applyAlignment="1">
      <alignment horizontal="center" vertical="center" wrapText="1"/>
    </xf>
    <xf numFmtId="0" fontId="34" fillId="0" borderId="16" xfId="17" applyFont="1" applyBorder="1" applyAlignment="1">
      <alignment vertical="center"/>
    </xf>
    <xf numFmtId="0" fontId="34" fillId="0" borderId="17" xfId="17" applyFont="1" applyBorder="1" applyAlignment="1">
      <alignment vertical="center"/>
    </xf>
    <xf numFmtId="0" fontId="34" fillId="0" borderId="18" xfId="17" applyFont="1" applyBorder="1" applyAlignment="1">
      <alignment vertical="center"/>
    </xf>
    <xf numFmtId="0" fontId="34" fillId="0" borderId="19" xfId="17" applyFont="1" applyBorder="1" applyAlignment="1">
      <alignment vertical="center"/>
    </xf>
    <xf numFmtId="0" fontId="34" fillId="0" borderId="20" xfId="17" applyFont="1" applyBorder="1" applyAlignment="1">
      <alignment vertical="center"/>
    </xf>
    <xf numFmtId="0" fontId="34" fillId="0" borderId="21" xfId="17" applyFont="1" applyBorder="1" applyAlignment="1">
      <alignment vertical="center"/>
    </xf>
    <xf numFmtId="0" fontId="34" fillId="7" borderId="22" xfId="17" applyFont="1" applyFill="1" applyBorder="1" applyAlignment="1">
      <alignment vertical="center" wrapText="1"/>
    </xf>
    <xf numFmtId="0" fontId="34" fillId="7" borderId="23" xfId="17" applyFont="1" applyFill="1" applyBorder="1" applyAlignment="1">
      <alignment vertical="center" wrapText="1"/>
    </xf>
    <xf numFmtId="3" fontId="31" fillId="0" borderId="22" xfId="25" applyNumberFormat="1" applyFont="1" applyBorder="1" applyAlignment="1">
      <alignment horizontal="right" vertical="center" wrapText="1"/>
    </xf>
    <xf numFmtId="3" fontId="31" fillId="0" borderId="23" xfId="25" applyNumberFormat="1" applyFont="1" applyBorder="1" applyAlignment="1">
      <alignment horizontal="right" vertical="center" wrapText="1"/>
    </xf>
    <xf numFmtId="3" fontId="31" fillId="0" borderId="22" xfId="25" applyNumberFormat="1" applyFont="1" applyBorder="1" applyAlignment="1">
      <alignment horizontal="right" vertical="center"/>
    </xf>
    <xf numFmtId="3" fontId="31" fillId="0" borderId="23" xfId="25" applyNumberFormat="1" applyFont="1" applyBorder="1" applyAlignment="1">
      <alignment horizontal="right" vertical="center"/>
    </xf>
    <xf numFmtId="3" fontId="32" fillId="13" borderId="22" xfId="25" applyNumberFormat="1" applyFont="1" applyFill="1" applyBorder="1" applyAlignment="1">
      <alignment horizontal="right" vertical="center" wrapText="1"/>
    </xf>
    <xf numFmtId="3" fontId="32" fillId="13" borderId="23" xfId="25" applyNumberFormat="1" applyFont="1" applyFill="1" applyBorder="1" applyAlignment="1">
      <alignment horizontal="right" vertical="center" wrapText="1"/>
    </xf>
    <xf numFmtId="3" fontId="31" fillId="0" borderId="22" xfId="25" applyNumberFormat="1" applyFont="1" applyFill="1" applyBorder="1" applyAlignment="1">
      <alignment horizontal="right" vertical="center" wrapText="1"/>
    </xf>
    <xf numFmtId="3" fontId="31" fillId="0" borderId="23" xfId="25" applyNumberFormat="1" applyFont="1" applyFill="1" applyBorder="1" applyAlignment="1">
      <alignment horizontal="right" vertical="center" wrapText="1"/>
    </xf>
    <xf numFmtId="0" fontId="32" fillId="13" borderId="22" xfId="17" applyFont="1" applyFill="1" applyBorder="1" applyAlignment="1">
      <alignment horizontal="right" vertical="center" wrapText="1"/>
    </xf>
    <xf numFmtId="0" fontId="32" fillId="13" borderId="23" xfId="17" applyFont="1" applyFill="1" applyBorder="1" applyAlignment="1">
      <alignment horizontal="right" vertical="center" wrapText="1"/>
    </xf>
    <xf numFmtId="0" fontId="47" fillId="0" borderId="37" xfId="17" applyFont="1" applyBorder="1" applyAlignment="1">
      <alignment vertical="center"/>
    </xf>
    <xf numFmtId="0" fontId="47" fillId="0" borderId="36" xfId="17" applyFont="1" applyBorder="1" applyAlignment="1">
      <alignment vertical="center"/>
    </xf>
    <xf numFmtId="0" fontId="42" fillId="0" borderId="37" xfId="17" applyFont="1" applyBorder="1" applyAlignment="1">
      <alignment horizontal="center" vertical="center" wrapText="1"/>
    </xf>
    <xf numFmtId="0" fontId="42" fillId="0" borderId="48" xfId="17" applyFont="1" applyBorder="1" applyAlignment="1">
      <alignment horizontal="center" vertical="center" wrapText="1"/>
    </xf>
    <xf numFmtId="0" fontId="42" fillId="0" borderId="22" xfId="17" applyFont="1" applyBorder="1" applyAlignment="1">
      <alignment horizontal="center" vertical="center" wrapText="1"/>
    </xf>
    <xf numFmtId="0" fontId="42" fillId="0" borderId="23" xfId="17" applyFont="1" applyBorder="1" applyAlignment="1">
      <alignment horizontal="center" vertical="center" wrapText="1"/>
    </xf>
    <xf numFmtId="0" fontId="48" fillId="0" borderId="39" xfId="17" applyFont="1" applyBorder="1" applyAlignment="1">
      <alignment horizontal="center" vertical="center" wrapText="1"/>
    </xf>
    <xf numFmtId="0" fontId="48" fillId="0" borderId="23" xfId="17" applyFont="1" applyBorder="1" applyAlignment="1">
      <alignment horizontal="center" vertical="center" wrapText="1"/>
    </xf>
    <xf numFmtId="0" fontId="47" fillId="0" borderId="16" xfId="17" applyFont="1" applyBorder="1" applyAlignment="1">
      <alignment vertical="center"/>
    </xf>
    <xf numFmtId="0" fontId="47" fillId="0" borderId="17" xfId="17" applyFont="1" applyBorder="1" applyAlignment="1">
      <alignment vertical="center"/>
    </xf>
    <xf numFmtId="0" fontId="47" fillId="0" borderId="18" xfId="17" applyFont="1" applyBorder="1" applyAlignment="1">
      <alignment vertical="center"/>
    </xf>
    <xf numFmtId="0" fontId="47" fillId="0" borderId="19" xfId="17" applyFont="1" applyBorder="1" applyAlignment="1">
      <alignment vertical="center"/>
    </xf>
    <xf numFmtId="0" fontId="47" fillId="0" borderId="20" xfId="17" applyFont="1" applyBorder="1" applyAlignment="1">
      <alignment vertical="center"/>
    </xf>
    <xf numFmtId="0" fontId="47" fillId="0" borderId="21" xfId="17" applyFont="1" applyBorder="1" applyAlignment="1">
      <alignment vertical="center"/>
    </xf>
    <xf numFmtId="0" fontId="42" fillId="0" borderId="24" xfId="17" applyFont="1" applyBorder="1" applyAlignment="1">
      <alignment horizontal="center" vertical="center" wrapText="1"/>
    </xf>
    <xf numFmtId="0" fontId="31" fillId="7" borderId="22" xfId="17" applyFont="1" applyFill="1" applyBorder="1" applyAlignment="1">
      <alignment vertical="center"/>
    </xf>
    <xf numFmtId="0" fontId="31" fillId="7" borderId="23" xfId="17" applyFont="1" applyFill="1" applyBorder="1" applyAlignment="1">
      <alignment vertical="center"/>
    </xf>
    <xf numFmtId="0" fontId="54" fillId="8" borderId="24" xfId="17" applyFont="1" applyFill="1" applyBorder="1" applyAlignment="1">
      <alignment vertical="center"/>
    </xf>
    <xf numFmtId="0" fontId="54" fillId="8" borderId="46" xfId="17" applyFont="1" applyFill="1" applyBorder="1" applyAlignment="1">
      <alignment vertical="center"/>
    </xf>
    <xf numFmtId="0" fontId="31" fillId="7" borderId="22" xfId="17" applyFont="1" applyFill="1" applyBorder="1" applyAlignment="1">
      <alignment horizontal="center" vertical="center" wrapText="1"/>
    </xf>
    <xf numFmtId="0" fontId="31" fillId="7" borderId="23" xfId="17" applyFont="1" applyFill="1" applyBorder="1" applyAlignment="1">
      <alignment horizontal="center" vertical="center" wrapText="1"/>
    </xf>
    <xf numFmtId="0" fontId="32" fillId="7" borderId="22" xfId="17" applyFont="1" applyFill="1" applyBorder="1" applyAlignment="1">
      <alignment horizontal="center" vertical="center" wrapText="1"/>
    </xf>
    <xf numFmtId="0" fontId="32" fillId="7" borderId="23" xfId="17" applyFont="1" applyFill="1" applyBorder="1" applyAlignment="1">
      <alignment horizontal="center" vertical="center" wrapText="1"/>
    </xf>
    <xf numFmtId="3" fontId="32" fillId="13" borderId="22" xfId="17" applyNumberFormat="1" applyFont="1" applyFill="1" applyBorder="1" applyAlignment="1">
      <alignment horizontal="right" vertical="center" wrapText="1"/>
    </xf>
    <xf numFmtId="3" fontId="32" fillId="13" borderId="46" xfId="17" applyNumberFormat="1" applyFont="1" applyFill="1" applyBorder="1" applyAlignment="1">
      <alignment horizontal="right" vertical="center" wrapText="1"/>
    </xf>
    <xf numFmtId="3" fontId="32" fillId="13" borderId="39" xfId="17" applyNumberFormat="1" applyFont="1" applyFill="1" applyBorder="1" applyAlignment="1">
      <alignment horizontal="right" vertical="center" wrapText="1"/>
    </xf>
    <xf numFmtId="0" fontId="42" fillId="0" borderId="40" xfId="17" applyFont="1" applyBorder="1" applyAlignment="1">
      <alignment horizontal="center" vertical="center" wrapText="1"/>
    </xf>
    <xf numFmtId="0" fontId="42" fillId="0" borderId="42" xfId="17" applyFont="1" applyBorder="1" applyAlignment="1">
      <alignment horizontal="center" vertical="center" wrapText="1"/>
    </xf>
    <xf numFmtId="0" fontId="42" fillId="0" borderId="44" xfId="17" applyFont="1" applyBorder="1" applyAlignment="1">
      <alignment horizontal="center" vertical="center" wrapText="1"/>
    </xf>
    <xf numFmtId="0" fontId="47" fillId="0" borderId="41" xfId="17" applyFont="1" applyBorder="1" applyAlignment="1">
      <alignment vertical="center" wrapText="1"/>
    </xf>
    <xf numFmtId="0" fontId="47" fillId="0" borderId="43" xfId="17" applyFont="1" applyBorder="1" applyAlignment="1">
      <alignment vertical="center" wrapText="1"/>
    </xf>
    <xf numFmtId="0" fontId="47" fillId="0" borderId="28" xfId="17" applyFont="1" applyBorder="1" applyAlignment="1">
      <alignment vertical="center" wrapText="1"/>
    </xf>
    <xf numFmtId="0" fontId="47" fillId="0" borderId="29" xfId="17" applyFont="1" applyBorder="1" applyAlignment="1">
      <alignment vertical="center" wrapText="1"/>
    </xf>
    <xf numFmtId="0" fontId="42" fillId="0" borderId="16" xfId="17" applyFont="1" applyBorder="1" applyAlignment="1">
      <alignment horizontal="center" vertical="center" wrapText="1"/>
    </xf>
    <xf numFmtId="0" fontId="42" fillId="0" borderId="17" xfId="17" applyFont="1" applyBorder="1" applyAlignment="1">
      <alignment horizontal="center" vertical="center" wrapText="1"/>
    </xf>
    <xf numFmtId="0" fontId="42" fillId="0" borderId="20" xfId="17" applyFont="1" applyBorder="1" applyAlignment="1">
      <alignment horizontal="center" vertical="center" wrapText="1"/>
    </xf>
    <xf numFmtId="0" fontId="42" fillId="0" borderId="21" xfId="17" applyFont="1" applyBorder="1" applyAlignment="1">
      <alignment horizontal="center" vertical="center" wrapText="1"/>
    </xf>
    <xf numFmtId="0" fontId="42" fillId="0" borderId="28" xfId="17" applyFont="1" applyBorder="1" applyAlignment="1">
      <alignment horizontal="center" vertical="center" wrapText="1"/>
    </xf>
    <xf numFmtId="0" fontId="42" fillId="0" borderId="29" xfId="17" applyFont="1" applyBorder="1" applyAlignment="1">
      <alignment horizontal="center" vertical="center" wrapText="1"/>
    </xf>
    <xf numFmtId="3" fontId="31" fillId="0" borderId="22" xfId="17" applyNumberFormat="1" applyFont="1" applyBorder="1" applyAlignment="1">
      <alignment horizontal="right" vertical="center" wrapText="1"/>
    </xf>
    <xf numFmtId="3" fontId="31" fillId="0" borderId="23" xfId="17" applyNumberFormat="1" applyFont="1" applyBorder="1" applyAlignment="1">
      <alignment horizontal="right" vertical="center" wrapText="1"/>
    </xf>
    <xf numFmtId="0" fontId="32" fillId="0" borderId="22" xfId="17" applyFont="1" applyBorder="1" applyAlignment="1">
      <alignment horizontal="center" vertical="center" wrapText="1"/>
    </xf>
    <xf numFmtId="0" fontId="32" fillId="0" borderId="23" xfId="17" applyFont="1" applyBorder="1" applyAlignment="1">
      <alignment horizontal="center" vertical="center" wrapText="1"/>
    </xf>
    <xf numFmtId="3" fontId="32" fillId="13" borderId="23" xfId="17" applyNumberFormat="1" applyFont="1" applyFill="1" applyBorder="1" applyAlignment="1">
      <alignment horizontal="right" vertical="center" wrapText="1"/>
    </xf>
    <xf numFmtId="0" fontId="31" fillId="7" borderId="22" xfId="17" applyFont="1" applyFill="1" applyBorder="1" applyAlignment="1">
      <alignment horizontal="center" vertical="center"/>
    </xf>
    <xf numFmtId="0" fontId="31" fillId="7" borderId="23" xfId="17" applyFont="1" applyFill="1" applyBorder="1" applyAlignment="1">
      <alignment horizontal="center" vertical="center"/>
    </xf>
    <xf numFmtId="0" fontId="31" fillId="14" borderId="22" xfId="17" applyFont="1" applyFill="1" applyBorder="1" applyAlignment="1">
      <alignment horizontal="center" vertical="center" wrapText="1"/>
    </xf>
    <xf numFmtId="0" fontId="31" fillId="14" borderId="23" xfId="17" applyFont="1" applyFill="1" applyBorder="1" applyAlignment="1">
      <alignment horizontal="center" vertical="center" wrapText="1"/>
    </xf>
    <xf numFmtId="0" fontId="42" fillId="7" borderId="22" xfId="17" applyFont="1" applyFill="1" applyBorder="1" applyAlignment="1">
      <alignment vertical="center"/>
    </xf>
    <xf numFmtId="0" fontId="42" fillId="7" borderId="23" xfId="17" applyFont="1" applyFill="1" applyBorder="1" applyAlignment="1">
      <alignment vertical="center"/>
    </xf>
    <xf numFmtId="3" fontId="32" fillId="12" borderId="22" xfId="17" applyNumberFormat="1" applyFont="1" applyFill="1" applyBorder="1" applyAlignment="1">
      <alignment horizontal="right" vertical="center" wrapText="1"/>
    </xf>
    <xf numFmtId="3" fontId="32" fillId="12" borderId="23" xfId="17" applyNumberFormat="1" applyFont="1" applyFill="1" applyBorder="1" applyAlignment="1">
      <alignment horizontal="right" vertical="center" wrapText="1"/>
    </xf>
    <xf numFmtId="0" fontId="35" fillId="28" borderId="22" xfId="21" applyFont="1" applyFill="1" applyBorder="1" applyAlignment="1">
      <alignment horizontal="center" vertical="center" wrapText="1"/>
    </xf>
    <xf numFmtId="0" fontId="35" fillId="28" borderId="24" xfId="21" applyFont="1" applyFill="1" applyBorder="1" applyAlignment="1">
      <alignment horizontal="center" vertical="center" wrapText="1"/>
    </xf>
    <xf numFmtId="0" fontId="35" fillId="28" borderId="23" xfId="21" applyFont="1" applyFill="1" applyBorder="1" applyAlignment="1">
      <alignment horizontal="center" vertical="center" wrapText="1"/>
    </xf>
    <xf numFmtId="0" fontId="32" fillId="0" borderId="19" xfId="17" applyFont="1" applyBorder="1" applyAlignment="1">
      <alignment horizontal="center" vertical="center" wrapText="1"/>
    </xf>
    <xf numFmtId="0" fontId="32" fillId="0" borderId="21" xfId="17" applyFont="1" applyBorder="1" applyAlignment="1">
      <alignment horizontal="center" vertical="center" wrapText="1"/>
    </xf>
    <xf numFmtId="0" fontId="39" fillId="0" borderId="52" xfId="21" applyFont="1" applyBorder="1" applyAlignment="1">
      <alignment horizontal="center" vertical="center" wrapText="1"/>
    </xf>
    <xf numFmtId="0" fontId="39" fillId="0" borderId="50" xfId="21" applyFont="1" applyBorder="1" applyAlignment="1">
      <alignment horizontal="center" vertical="center" wrapText="1"/>
    </xf>
    <xf numFmtId="0" fontId="39" fillId="0" borderId="51" xfId="21" applyFont="1" applyBorder="1" applyAlignment="1">
      <alignment horizontal="center" vertical="center" wrapText="1"/>
    </xf>
    <xf numFmtId="0" fontId="39" fillId="0" borderId="28" xfId="21" applyFont="1" applyBorder="1" applyAlignment="1">
      <alignment horizontal="center" vertical="center" wrapText="1"/>
    </xf>
    <xf numFmtId="0" fontId="39" fillId="0" borderId="53" xfId="21" applyFont="1" applyBorder="1" applyAlignment="1">
      <alignment horizontal="center" vertical="center" wrapText="1"/>
    </xf>
    <xf numFmtId="0" fontId="39" fillId="0" borderId="22" xfId="21" applyFont="1" applyBorder="1" applyAlignment="1">
      <alignment horizontal="center" vertical="center" wrapText="1"/>
    </xf>
    <xf numFmtId="0" fontId="39" fillId="0" borderId="24" xfId="21" applyFont="1" applyBorder="1" applyAlignment="1">
      <alignment horizontal="center" vertical="center" wrapText="1"/>
    </xf>
    <xf numFmtId="0" fontId="39" fillId="0" borderId="46" xfId="21" applyFont="1" applyBorder="1" applyAlignment="1">
      <alignment horizontal="center" vertical="center" wrapText="1"/>
    </xf>
    <xf numFmtId="0" fontId="39" fillId="0" borderId="39" xfId="21" applyFont="1" applyBorder="1" applyAlignment="1">
      <alignment horizontal="center" vertical="center" wrapText="1"/>
    </xf>
    <xf numFmtId="0" fontId="39" fillId="0" borderId="41" xfId="21" applyFont="1" applyBorder="1" applyAlignment="1">
      <alignment horizontal="center" vertical="center" wrapText="1"/>
    </xf>
    <xf numFmtId="0" fontId="39" fillId="0" borderId="75" xfId="21" applyFont="1" applyBorder="1" applyAlignment="1">
      <alignment horizontal="center" vertical="center" wrapText="1"/>
    </xf>
    <xf numFmtId="0" fontId="39" fillId="0" borderId="16" xfId="21" applyFont="1" applyBorder="1" applyAlignment="1">
      <alignment horizontal="center" vertical="center" wrapText="1"/>
    </xf>
    <xf numFmtId="0" fontId="39" fillId="18" borderId="1" xfId="0" applyFont="1" applyFill="1" applyBorder="1" applyAlignment="1">
      <alignment horizontal="center"/>
    </xf>
    <xf numFmtId="0" fontId="37" fillId="12" borderId="16" xfId="17" applyFont="1" applyFill="1" applyBorder="1" applyAlignment="1">
      <alignment horizontal="left" vertical="center" wrapText="1"/>
    </xf>
    <xf numFmtId="0" fontId="37" fillId="12" borderId="50" xfId="17" applyFont="1" applyFill="1" applyBorder="1" applyAlignment="1">
      <alignment horizontal="left" vertical="center" wrapText="1"/>
    </xf>
    <xf numFmtId="0" fontId="31" fillId="12" borderId="22" xfId="17" applyFont="1" applyFill="1" applyBorder="1" applyAlignment="1">
      <alignment horizontal="left" vertical="center" wrapText="1"/>
    </xf>
    <xf numFmtId="0" fontId="31" fillId="12" borderId="24" xfId="17" applyFont="1" applyFill="1" applyBorder="1" applyAlignment="1">
      <alignment horizontal="left" vertical="center" wrapText="1"/>
    </xf>
    <xf numFmtId="0" fontId="31" fillId="12" borderId="23" xfId="17" applyFont="1" applyFill="1" applyBorder="1" applyAlignment="1">
      <alignment horizontal="left" vertical="center" wrapText="1"/>
    </xf>
    <xf numFmtId="0" fontId="32" fillId="0" borderId="19" xfId="17" applyFont="1" applyBorder="1" applyAlignment="1">
      <alignment horizontal="center" wrapText="1"/>
    </xf>
    <xf numFmtId="0" fontId="32" fillId="0" borderId="21" xfId="17" applyFont="1" applyBorder="1" applyAlignment="1">
      <alignment horizontal="center" wrapText="1"/>
    </xf>
    <xf numFmtId="49" fontId="81" fillId="0" borderId="0" xfId="0" applyNumberFormat="1" applyFont="1" applyAlignment="1">
      <alignment horizontal="justify" vertical="center" wrapText="1"/>
    </xf>
    <xf numFmtId="49" fontId="45" fillId="0" borderId="0" xfId="0" applyNumberFormat="1" applyFont="1" applyAlignment="1">
      <alignment horizontal="justify" vertical="center"/>
    </xf>
    <xf numFmtId="49" fontId="52" fillId="0" borderId="0" xfId="0" applyNumberFormat="1" applyFont="1" applyAlignment="1">
      <alignment horizontal="left" vertical="center" wrapText="1"/>
    </xf>
    <xf numFmtId="0" fontId="35" fillId="28" borderId="22" xfId="21" applyFont="1" applyFill="1" applyBorder="1" applyAlignment="1">
      <alignment horizontal="left" vertical="center" wrapText="1"/>
    </xf>
    <xf numFmtId="0" fontId="35" fillId="28" borderId="24" xfId="21" applyFont="1" applyFill="1" applyBorder="1" applyAlignment="1">
      <alignment horizontal="left" vertical="center" wrapText="1"/>
    </xf>
    <xf numFmtId="0" fontId="35" fillId="28" borderId="23" xfId="21" applyFont="1" applyFill="1" applyBorder="1" applyAlignment="1">
      <alignment horizontal="left" vertical="center" wrapText="1"/>
    </xf>
    <xf numFmtId="0" fontId="37" fillId="22" borderId="80" xfId="0" applyFont="1" applyFill="1" applyBorder="1" applyAlignment="1">
      <alignment wrapText="1"/>
    </xf>
    <xf numFmtId="0" fontId="37" fillId="22" borderId="101" xfId="0" applyFont="1" applyFill="1" applyBorder="1" applyAlignment="1">
      <alignment wrapText="1"/>
    </xf>
    <xf numFmtId="0" fontId="37" fillId="22" borderId="88" xfId="0" applyFont="1" applyFill="1" applyBorder="1" applyAlignment="1">
      <alignment wrapText="1"/>
    </xf>
    <xf numFmtId="0" fontId="37" fillId="22" borderId="102" xfId="0" applyFont="1" applyFill="1" applyBorder="1" applyAlignment="1">
      <alignment wrapText="1"/>
    </xf>
    <xf numFmtId="0" fontId="32" fillId="22" borderId="88" xfId="0" applyFont="1" applyFill="1" applyBorder="1" applyAlignment="1">
      <alignment wrapText="1"/>
    </xf>
    <xf numFmtId="0" fontId="32" fillId="22" borderId="81" xfId="0" applyFont="1" applyFill="1" applyBorder="1" applyAlignment="1">
      <alignment wrapText="1"/>
    </xf>
    <xf numFmtId="0" fontId="30" fillId="0" borderId="0" xfId="0" applyFont="1" applyAlignment="1">
      <alignment horizontal="left" vertical="top" wrapText="1"/>
    </xf>
    <xf numFmtId="0" fontId="37" fillId="22" borderId="2" xfId="0" applyFont="1" applyFill="1" applyBorder="1" applyAlignment="1">
      <alignment horizontal="center" wrapText="1"/>
    </xf>
    <xf numFmtId="0" fontId="37" fillId="22" borderId="10" xfId="0" applyFont="1" applyFill="1" applyBorder="1" applyAlignment="1">
      <alignment horizontal="center" wrapText="1"/>
    </xf>
    <xf numFmtId="0" fontId="37" fillId="22" borderId="9" xfId="0" applyFont="1" applyFill="1" applyBorder="1" applyAlignment="1">
      <alignment horizontal="center" wrapText="1"/>
    </xf>
    <xf numFmtId="0" fontId="35" fillId="28" borderId="22" xfId="17" applyFont="1" applyFill="1" applyBorder="1" applyAlignment="1">
      <alignment horizontal="left" vertical="center"/>
    </xf>
    <xf numFmtId="0" fontId="35" fillId="28" borderId="24" xfId="17" applyFont="1" applyFill="1" applyBorder="1" applyAlignment="1">
      <alignment horizontal="left" vertical="center"/>
    </xf>
    <xf numFmtId="0" fontId="35" fillId="28" borderId="23" xfId="17" applyFont="1" applyFill="1" applyBorder="1" applyAlignment="1">
      <alignment horizontal="left" vertical="center"/>
    </xf>
    <xf numFmtId="0" fontId="30" fillId="0" borderId="0" xfId="0" applyFont="1" applyAlignment="1">
      <alignment horizontal="center" wrapText="1"/>
    </xf>
    <xf numFmtId="0" fontId="35" fillId="28" borderId="22" xfId="0" applyFont="1" applyFill="1" applyBorder="1" applyAlignment="1">
      <alignment horizontal="left" vertical="center" wrapText="1"/>
    </xf>
    <xf numFmtId="0" fontId="35" fillId="28" borderId="24" xfId="0" applyFont="1" applyFill="1" applyBorder="1" applyAlignment="1">
      <alignment horizontal="left" vertical="center" wrapText="1"/>
    </xf>
    <xf numFmtId="0" fontId="35" fillId="28" borderId="23" xfId="0" applyFont="1" applyFill="1" applyBorder="1" applyAlignment="1">
      <alignment horizontal="left" vertical="center" wrapText="1"/>
    </xf>
    <xf numFmtId="0" fontId="100" fillId="19" borderId="10" xfId="0" applyFont="1" applyFill="1" applyBorder="1" applyAlignment="1">
      <alignment wrapText="1"/>
    </xf>
    <xf numFmtId="0" fontId="100" fillId="19" borderId="63" xfId="0" applyFont="1" applyFill="1" applyBorder="1" applyAlignment="1">
      <alignment wrapText="1"/>
    </xf>
    <xf numFmtId="0" fontId="88" fillId="19" borderId="10" xfId="0" applyFont="1" applyFill="1" applyBorder="1" applyAlignment="1">
      <alignment wrapText="1"/>
    </xf>
    <xf numFmtId="0" fontId="88" fillId="19" borderId="63" xfId="0" applyFont="1" applyFill="1" applyBorder="1" applyAlignment="1">
      <alignment wrapText="1"/>
    </xf>
    <xf numFmtId="0" fontId="89" fillId="19" borderId="49" xfId="0" applyFont="1" applyFill="1" applyBorder="1" applyAlignment="1">
      <alignment wrapText="1"/>
    </xf>
    <xf numFmtId="0" fontId="89" fillId="19" borderId="64" xfId="0" applyFont="1" applyFill="1" applyBorder="1" applyAlignment="1">
      <alignment wrapText="1"/>
    </xf>
    <xf numFmtId="0" fontId="88" fillId="19" borderId="49" xfId="0" applyFont="1" applyFill="1" applyBorder="1" applyAlignment="1">
      <alignment wrapText="1"/>
    </xf>
    <xf numFmtId="0" fontId="88" fillId="19" borderId="64" xfId="0" applyFont="1" applyFill="1" applyBorder="1" applyAlignment="1">
      <alignment wrapText="1"/>
    </xf>
    <xf numFmtId="0" fontId="88" fillId="19" borderId="67" xfId="0" applyFont="1" applyFill="1" applyBorder="1" applyAlignment="1">
      <alignment wrapText="1"/>
    </xf>
    <xf numFmtId="0" fontId="88" fillId="19" borderId="68" xfId="0" applyFont="1" applyFill="1" applyBorder="1" applyAlignment="1">
      <alignment wrapText="1"/>
    </xf>
    <xf numFmtId="0" fontId="30" fillId="19" borderId="11" xfId="0" applyFont="1" applyFill="1" applyBorder="1"/>
    <xf numFmtId="0" fontId="30" fillId="19" borderId="65" xfId="0" applyFont="1" applyFill="1" applyBorder="1"/>
    <xf numFmtId="0" fontId="30" fillId="19" borderId="3" xfId="0" applyFont="1" applyFill="1" applyBorder="1"/>
    <xf numFmtId="0" fontId="30" fillId="19" borderId="66" xfId="0" applyFont="1" applyFill="1" applyBorder="1"/>
    <xf numFmtId="0" fontId="30" fillId="19" borderId="69" xfId="0" applyFont="1" applyFill="1" applyBorder="1"/>
    <xf numFmtId="0" fontId="30" fillId="19" borderId="70" xfId="0" applyFont="1" applyFill="1" applyBorder="1"/>
    <xf numFmtId="0" fontId="88" fillId="19" borderId="8" xfId="0" applyFont="1" applyFill="1" applyBorder="1" applyAlignment="1">
      <alignment wrapText="1"/>
    </xf>
    <xf numFmtId="0" fontId="88" fillId="0" borderId="11" xfId="0" applyFont="1" applyBorder="1" applyAlignment="1">
      <alignment horizontal="center" wrapText="1"/>
    </xf>
    <xf numFmtId="0" fontId="88" fillId="0" borderId="65" xfId="0" applyFont="1" applyBorder="1" applyAlignment="1">
      <alignment horizontal="center" wrapText="1"/>
    </xf>
    <xf numFmtId="0" fontId="88" fillId="0" borderId="3" xfId="0" applyFont="1" applyBorder="1" applyAlignment="1">
      <alignment horizontal="center" wrapText="1"/>
    </xf>
    <xf numFmtId="0" fontId="88" fillId="0" borderId="66" xfId="0" applyFont="1" applyBorder="1" applyAlignment="1">
      <alignment horizontal="center" wrapText="1"/>
    </xf>
    <xf numFmtId="0" fontId="88" fillId="0" borderId="70" xfId="0" applyFont="1" applyBorder="1" applyAlignment="1">
      <alignment horizontal="center" wrapText="1"/>
    </xf>
    <xf numFmtId="0" fontId="37" fillId="12" borderId="22" xfId="17" applyFont="1" applyFill="1" applyBorder="1" applyAlignment="1">
      <alignment horizontal="left" vertical="center" wrapText="1"/>
    </xf>
    <xf numFmtId="0" fontId="37" fillId="12" borderId="24" xfId="17" applyFont="1" applyFill="1" applyBorder="1" applyAlignment="1">
      <alignment horizontal="left" vertical="center" wrapText="1"/>
    </xf>
    <xf numFmtId="0" fontId="37" fillId="12" borderId="23" xfId="17" applyFont="1" applyFill="1" applyBorder="1" applyAlignment="1">
      <alignment horizontal="left" vertical="center" wrapText="1"/>
    </xf>
    <xf numFmtId="0" fontId="37" fillId="0" borderId="28" xfId="21" applyFont="1" applyBorder="1" applyAlignment="1">
      <alignment horizontal="center" vertical="center" wrapText="1"/>
    </xf>
    <xf numFmtId="0" fontId="37" fillId="0" borderId="54" xfId="21" applyFont="1" applyBorder="1" applyAlignment="1">
      <alignment horizontal="center" vertical="center" wrapText="1"/>
    </xf>
    <xf numFmtId="0" fontId="39" fillId="0" borderId="17" xfId="21" applyFont="1" applyBorder="1" applyAlignment="1">
      <alignment horizontal="center" vertical="center" wrapText="1"/>
    </xf>
    <xf numFmtId="0" fontId="39" fillId="0" borderId="54" xfId="21" applyFont="1" applyBorder="1" applyAlignment="1">
      <alignment horizontal="center" vertical="center" wrapText="1"/>
    </xf>
    <xf numFmtId="0" fontId="39" fillId="0" borderId="29" xfId="21" applyFont="1" applyBorder="1" applyAlignment="1">
      <alignment horizontal="center" vertical="center" wrapText="1"/>
    </xf>
    <xf numFmtId="0" fontId="37" fillId="12" borderId="22" xfId="21" applyFont="1" applyFill="1" applyBorder="1" applyAlignment="1">
      <alignment horizontal="left" vertical="center" wrapText="1"/>
    </xf>
    <xf numFmtId="0" fontId="37" fillId="12" borderId="24" xfId="21" applyFont="1" applyFill="1" applyBorder="1" applyAlignment="1">
      <alignment horizontal="left" vertical="center" wrapText="1"/>
    </xf>
    <xf numFmtId="0" fontId="37" fillId="12" borderId="23" xfId="21" applyFont="1" applyFill="1" applyBorder="1" applyAlignment="1">
      <alignment horizontal="left" vertical="center" wrapText="1"/>
    </xf>
    <xf numFmtId="0" fontId="31" fillId="12" borderId="22" xfId="21" applyFont="1" applyFill="1" applyBorder="1" applyAlignment="1">
      <alignment horizontal="left" vertical="center" wrapText="1"/>
    </xf>
    <xf numFmtId="0" fontId="31" fillId="12" borderId="24" xfId="21" applyFont="1" applyFill="1" applyBorder="1" applyAlignment="1">
      <alignment horizontal="left" vertical="center" wrapText="1"/>
    </xf>
    <xf numFmtId="0" fontId="31" fillId="12" borderId="23" xfId="21" applyFont="1" applyFill="1" applyBorder="1" applyAlignment="1">
      <alignment horizontal="left" vertical="center" wrapText="1"/>
    </xf>
    <xf numFmtId="0" fontId="39" fillId="0" borderId="23" xfId="21" applyFont="1" applyBorder="1" applyAlignment="1">
      <alignment horizontal="center" vertical="center" wrapText="1"/>
    </xf>
    <xf numFmtId="0" fontId="37" fillId="0" borderId="22" xfId="21" applyFont="1" applyBorder="1" applyAlignment="1">
      <alignment horizontal="center" vertical="center" wrapText="1"/>
    </xf>
    <xf numFmtId="0" fontId="37" fillId="0" borderId="46" xfId="21" applyFont="1" applyBorder="1" applyAlignment="1">
      <alignment horizontal="center" vertical="center" wrapText="1"/>
    </xf>
    <xf numFmtId="0" fontId="97" fillId="0" borderId="0" xfId="17" applyFont="1" applyAlignment="1">
      <alignment horizontal="justify" vertical="center" wrapText="1"/>
    </xf>
    <xf numFmtId="0" fontId="103" fillId="0" borderId="0" xfId="17" applyFont="1" applyAlignment="1">
      <alignment horizontal="justify" vertical="center" wrapText="1"/>
    </xf>
    <xf numFmtId="0" fontId="85" fillId="0" borderId="0" xfId="17" applyFont="1"/>
    <xf numFmtId="0" fontId="103" fillId="0" borderId="0" xfId="17" applyFont="1" applyAlignment="1">
      <alignment horizontal="justify" vertical="center"/>
    </xf>
    <xf numFmtId="0" fontId="102" fillId="0" borderId="0" xfId="17" applyFont="1" applyAlignment="1">
      <alignment horizontal="justify" vertical="center"/>
    </xf>
    <xf numFmtId="0" fontId="85" fillId="0" borderId="18" xfId="17" applyFont="1" applyBorder="1"/>
    <xf numFmtId="49" fontId="50" fillId="0" borderId="0" xfId="17" applyNumberFormat="1" applyFont="1" applyAlignment="1">
      <alignment horizontal="justify" vertical="center" wrapText="1"/>
    </xf>
    <xf numFmtId="49" fontId="31" fillId="0" borderId="0" xfId="17" applyNumberFormat="1" applyFont="1" applyAlignment="1">
      <alignment horizontal="justify" vertical="center" wrapText="1"/>
    </xf>
    <xf numFmtId="49" fontId="52" fillId="0" borderId="0" xfId="17" applyNumberFormat="1" applyFont="1" applyAlignment="1">
      <alignment horizontal="justify" vertical="center" wrapText="1"/>
    </xf>
    <xf numFmtId="49" fontId="46" fillId="0" borderId="0" xfId="17" applyNumberFormat="1" applyFont="1" applyAlignment="1">
      <alignment vertical="center"/>
    </xf>
    <xf numFmtId="49" fontId="49" fillId="0" borderId="0" xfId="17" applyNumberFormat="1" applyFont="1" applyAlignment="1">
      <alignment horizontal="justify" vertical="center" wrapText="1"/>
    </xf>
    <xf numFmtId="49" fontId="47" fillId="12" borderId="72" xfId="17" applyNumberFormat="1" applyFont="1" applyFill="1" applyBorder="1" applyAlignment="1">
      <alignment vertical="center" wrapText="1"/>
    </xf>
    <xf numFmtId="49" fontId="47" fillId="12" borderId="74" xfId="17" applyNumberFormat="1" applyFont="1" applyFill="1" applyBorder="1" applyAlignment="1">
      <alignment vertical="center" wrapText="1"/>
    </xf>
    <xf numFmtId="49" fontId="42" fillId="12" borderId="22" xfId="17" applyNumberFormat="1" applyFont="1" applyFill="1" applyBorder="1" applyAlignment="1">
      <alignment vertical="center" wrapText="1"/>
    </xf>
    <xf numFmtId="49" fontId="42" fillId="12" borderId="23" xfId="17" applyNumberFormat="1" applyFont="1" applyFill="1" applyBorder="1" applyAlignment="1">
      <alignment vertical="center" wrapText="1"/>
    </xf>
    <xf numFmtId="49" fontId="47" fillId="12" borderId="76" xfId="17" applyNumberFormat="1" applyFont="1" applyFill="1" applyBorder="1" applyAlignment="1">
      <alignment vertical="center" wrapText="1"/>
    </xf>
    <xf numFmtId="49" fontId="48" fillId="12" borderId="22" xfId="17" applyNumberFormat="1" applyFont="1" applyFill="1" applyBorder="1" applyAlignment="1">
      <alignment vertical="center" wrapText="1"/>
    </xf>
    <xf numFmtId="49" fontId="48" fillId="12" borderId="23" xfId="17" applyNumberFormat="1" applyFont="1" applyFill="1" applyBorder="1" applyAlignment="1">
      <alignment vertical="center" wrapText="1"/>
    </xf>
    <xf numFmtId="49" fontId="47" fillId="12" borderId="80" xfId="17" applyNumberFormat="1" applyFont="1" applyFill="1" applyBorder="1" applyAlignment="1">
      <alignment vertical="center" wrapText="1"/>
    </xf>
    <xf numFmtId="49" fontId="47" fillId="12" borderId="81" xfId="17" applyNumberFormat="1" applyFont="1" applyFill="1" applyBorder="1" applyAlignment="1">
      <alignment vertical="center" wrapText="1"/>
    </xf>
    <xf numFmtId="49" fontId="47" fillId="12" borderId="82" xfId="17" applyNumberFormat="1" applyFont="1" applyFill="1" applyBorder="1" applyAlignment="1">
      <alignment vertical="center" wrapText="1"/>
    </xf>
    <xf numFmtId="49" fontId="47" fillId="12" borderId="83" xfId="17" applyNumberFormat="1" applyFont="1" applyFill="1" applyBorder="1" applyAlignment="1">
      <alignment vertical="center" wrapText="1"/>
    </xf>
    <xf numFmtId="49" fontId="47" fillId="12" borderId="82" xfId="17" applyNumberFormat="1" applyFont="1" applyFill="1" applyBorder="1" applyAlignment="1">
      <alignment horizontal="center" vertical="center" wrapText="1"/>
    </xf>
    <xf numFmtId="49" fontId="47" fillId="12" borderId="83" xfId="17" applyNumberFormat="1" applyFont="1" applyFill="1" applyBorder="1" applyAlignment="1">
      <alignment horizontal="center" vertical="center" wrapText="1"/>
    </xf>
    <xf numFmtId="49" fontId="47" fillId="12" borderId="55" xfId="17" applyNumberFormat="1" applyFont="1" applyFill="1" applyBorder="1" applyAlignment="1">
      <alignment vertical="center" wrapText="1"/>
    </xf>
    <xf numFmtId="49" fontId="47" fillId="12" borderId="56" xfId="17" applyNumberFormat="1" applyFont="1" applyFill="1" applyBorder="1" applyAlignment="1">
      <alignment vertical="center" wrapText="1"/>
    </xf>
    <xf numFmtId="0" fontId="104" fillId="0" borderId="34" xfId="17" applyFont="1" applyBorder="1" applyAlignment="1">
      <alignment horizontal="center" wrapText="1"/>
    </xf>
    <xf numFmtId="0" fontId="104" fillId="0" borderId="21" xfId="17" applyFont="1" applyBorder="1" applyAlignment="1">
      <alignment horizontal="center" wrapText="1"/>
    </xf>
    <xf numFmtId="49" fontId="46" fillId="0" borderId="0" xfId="17" applyNumberFormat="1" applyFont="1"/>
    <xf numFmtId="49" fontId="54" fillId="12" borderId="0" xfId="17" applyNumberFormat="1" applyFont="1" applyFill="1"/>
    <xf numFmtId="49" fontId="54" fillId="12" borderId="19" xfId="17" applyNumberFormat="1" applyFont="1" applyFill="1" applyBorder="1"/>
    <xf numFmtId="0" fontId="80" fillId="0" borderId="0" xfId="17" applyFont="1" applyAlignment="1">
      <alignment horizontal="center" vertical="top"/>
    </xf>
    <xf numFmtId="0" fontId="80" fillId="0" borderId="19" xfId="17" applyFont="1" applyBorder="1" applyAlignment="1">
      <alignment horizontal="center" vertical="top"/>
    </xf>
    <xf numFmtId="49" fontId="54" fillId="10" borderId="16" xfId="17" applyNumberFormat="1" applyFont="1" applyFill="1" applyBorder="1" applyAlignment="1">
      <alignment horizontal="center" vertical="center"/>
    </xf>
    <xf numFmtId="49" fontId="54" fillId="10" borderId="50" xfId="17" applyNumberFormat="1" applyFont="1" applyFill="1" applyBorder="1" applyAlignment="1">
      <alignment horizontal="center" vertical="center"/>
    </xf>
    <xf numFmtId="49" fontId="54" fillId="10" borderId="17" xfId="17" applyNumberFormat="1" applyFont="1" applyFill="1" applyBorder="1" applyAlignment="1">
      <alignment horizontal="center" vertical="center"/>
    </xf>
    <xf numFmtId="49" fontId="54" fillId="10" borderId="78" xfId="17" applyNumberFormat="1" applyFont="1" applyFill="1" applyBorder="1" applyAlignment="1">
      <alignment horizontal="center" vertical="center"/>
    </xf>
    <xf numFmtId="49" fontId="54" fillId="10" borderId="79" xfId="17" applyNumberFormat="1" applyFont="1" applyFill="1" applyBorder="1" applyAlignment="1">
      <alignment horizontal="center" vertical="center"/>
    </xf>
    <xf numFmtId="49" fontId="54" fillId="10" borderId="16" xfId="17" applyNumberFormat="1" applyFont="1" applyFill="1" applyBorder="1" applyAlignment="1">
      <alignment horizontal="center" vertical="center" wrapText="1"/>
    </xf>
    <xf numFmtId="49" fontId="54" fillId="10" borderId="50" xfId="17" applyNumberFormat="1" applyFont="1" applyFill="1" applyBorder="1" applyAlignment="1">
      <alignment horizontal="center" vertical="center" wrapText="1"/>
    </xf>
    <xf numFmtId="49" fontId="54" fillId="10" borderId="17" xfId="17" applyNumberFormat="1" applyFont="1" applyFill="1" applyBorder="1" applyAlignment="1">
      <alignment horizontal="center" vertical="center" wrapText="1"/>
    </xf>
    <xf numFmtId="49" fontId="45" fillId="0" borderId="0" xfId="17" applyNumberFormat="1" applyFont="1" applyAlignment="1">
      <alignment vertical="center"/>
    </xf>
    <xf numFmtId="0" fontId="39" fillId="10" borderId="16" xfId="21" applyFont="1" applyFill="1" applyBorder="1" applyAlignment="1">
      <alignment horizontal="center" vertical="center" wrapText="1"/>
    </xf>
    <xf numFmtId="0" fontId="39" fillId="10" borderId="50" xfId="21" applyFont="1" applyFill="1" applyBorder="1" applyAlignment="1">
      <alignment horizontal="center" vertical="center" wrapText="1"/>
    </xf>
    <xf numFmtId="0" fontId="39" fillId="10" borderId="17" xfId="21" applyFont="1" applyFill="1" applyBorder="1" applyAlignment="1">
      <alignment horizontal="center" vertical="center" wrapText="1"/>
    </xf>
    <xf numFmtId="0" fontId="39" fillId="10" borderId="18" xfId="21" applyFont="1" applyFill="1" applyBorder="1" applyAlignment="1">
      <alignment horizontal="center" vertical="center" wrapText="1"/>
    </xf>
    <xf numFmtId="0" fontId="39" fillId="10" borderId="34" xfId="21" applyFont="1" applyFill="1" applyBorder="1" applyAlignment="1">
      <alignment horizontal="center" vertical="center" wrapText="1"/>
    </xf>
    <xf numFmtId="0" fontId="39" fillId="10" borderId="21" xfId="21" applyFont="1" applyFill="1" applyBorder="1" applyAlignment="1">
      <alignment horizontal="center" vertical="center" wrapText="1"/>
    </xf>
    <xf numFmtId="0" fontId="39" fillId="10" borderId="28" xfId="21" applyFont="1" applyFill="1" applyBorder="1" applyAlignment="1">
      <alignment horizontal="center" vertical="center" wrapText="1"/>
    </xf>
    <xf numFmtId="0" fontId="39" fillId="10" borderId="53" xfId="21" applyFont="1" applyFill="1" applyBorder="1" applyAlignment="1">
      <alignment horizontal="center" vertical="center" wrapText="1"/>
    </xf>
    <xf numFmtId="0" fontId="39" fillId="10" borderId="29" xfId="21" applyFont="1" applyFill="1" applyBorder="1" applyAlignment="1">
      <alignment horizontal="center" vertical="center" wrapText="1"/>
    </xf>
    <xf numFmtId="0" fontId="35" fillId="28" borderId="16" xfId="21" applyFont="1" applyFill="1" applyBorder="1" applyAlignment="1">
      <alignment horizontal="left" vertical="center" wrapText="1"/>
    </xf>
    <xf numFmtId="0" fontId="35" fillId="28" borderId="50" xfId="21" applyFont="1" applyFill="1" applyBorder="1" applyAlignment="1">
      <alignment horizontal="left" vertical="center" wrapText="1"/>
    </xf>
    <xf numFmtId="0" fontId="35" fillId="28" borderId="17" xfId="21" applyFont="1" applyFill="1" applyBorder="1" applyAlignment="1">
      <alignment horizontal="left" vertical="center" wrapText="1"/>
    </xf>
    <xf numFmtId="0" fontId="31" fillId="12" borderId="20" xfId="21" applyFont="1" applyFill="1" applyBorder="1" applyAlignment="1">
      <alignment horizontal="left" vertical="center" wrapText="1"/>
    </xf>
    <xf numFmtId="0" fontId="31" fillId="12" borderId="34" xfId="21" applyFont="1" applyFill="1" applyBorder="1" applyAlignment="1">
      <alignment horizontal="left" vertical="center" wrapText="1"/>
    </xf>
    <xf numFmtId="0" fontId="31" fillId="12" borderId="21" xfId="21" applyFont="1" applyFill="1" applyBorder="1" applyAlignment="1">
      <alignment horizontal="left" vertical="center" wrapText="1"/>
    </xf>
    <xf numFmtId="49" fontId="42" fillId="10" borderId="28" xfId="17" applyNumberFormat="1" applyFont="1" applyFill="1" applyBorder="1" applyAlignment="1">
      <alignment horizontal="center" vertical="center" wrapText="1"/>
    </xf>
    <xf numFmtId="49" fontId="42" fillId="10" borderId="53" xfId="17" applyNumberFormat="1" applyFont="1" applyFill="1" applyBorder="1" applyAlignment="1">
      <alignment horizontal="center" vertical="center" wrapText="1"/>
    </xf>
    <xf numFmtId="49" fontId="42" fillId="10" borderId="29" xfId="17" applyNumberFormat="1" applyFont="1" applyFill="1" applyBorder="1" applyAlignment="1">
      <alignment horizontal="center" vertical="center" wrapText="1"/>
    </xf>
    <xf numFmtId="49" fontId="42" fillId="10" borderId="53" xfId="17" applyNumberFormat="1" applyFont="1" applyFill="1" applyBorder="1" applyAlignment="1">
      <alignment horizontal="center" vertical="center"/>
    </xf>
    <xf numFmtId="49" fontId="42" fillId="10" borderId="29" xfId="17" applyNumberFormat="1" applyFont="1" applyFill="1" applyBorder="1" applyAlignment="1">
      <alignment horizontal="center" vertical="center"/>
    </xf>
    <xf numFmtId="49" fontId="42" fillId="10" borderId="16" xfId="17" applyNumberFormat="1" applyFont="1" applyFill="1" applyBorder="1" applyAlignment="1">
      <alignment horizontal="center" vertical="center"/>
    </xf>
    <xf numFmtId="49" fontId="42" fillId="10" borderId="17" xfId="17" applyNumberFormat="1" applyFont="1" applyFill="1" applyBorder="1" applyAlignment="1">
      <alignment horizontal="center" vertical="center"/>
    </xf>
    <xf numFmtId="49" fontId="42" fillId="10" borderId="50" xfId="17" applyNumberFormat="1" applyFont="1" applyFill="1" applyBorder="1" applyAlignment="1">
      <alignment horizontal="center" vertical="center"/>
    </xf>
    <xf numFmtId="49" fontId="23" fillId="0" borderId="0" xfId="17" applyNumberFormat="1" applyFont="1" applyAlignment="1">
      <alignment horizontal="justify" vertical="center" wrapText="1"/>
    </xf>
    <xf numFmtId="49" fontId="12" fillId="0" borderId="0" xfId="17" applyNumberFormat="1" applyFont="1" applyAlignment="1">
      <alignment horizontal="left" vertical="center" wrapText="1"/>
    </xf>
    <xf numFmtId="49" fontId="18" fillId="0" borderId="0" xfId="17" applyNumberFormat="1" applyFont="1" applyAlignment="1">
      <alignment horizontal="left" vertical="center" wrapText="1"/>
    </xf>
    <xf numFmtId="49" fontId="18" fillId="0" borderId="0" xfId="17" applyNumberFormat="1" applyFont="1" applyAlignment="1">
      <alignment horizontal="justify" vertical="center" wrapText="1"/>
    </xf>
    <xf numFmtId="49" fontId="24" fillId="0" borderId="0" xfId="17" applyNumberFormat="1" applyFont="1" applyAlignment="1">
      <alignment horizontal="left" vertical="center" wrapText="1"/>
    </xf>
    <xf numFmtId="49" fontId="12" fillId="0" borderId="0" xfId="17" applyNumberFormat="1" applyFont="1" applyAlignment="1">
      <alignment vertical="center" wrapText="1"/>
    </xf>
    <xf numFmtId="49" fontId="17" fillId="0" borderId="0" xfId="17" applyNumberFormat="1" applyFont="1" applyAlignment="1">
      <alignment horizontal="justify" vertical="center" wrapText="1"/>
    </xf>
    <xf numFmtId="49" fontId="18" fillId="0" borderId="0" xfId="17" applyNumberFormat="1" applyFont="1" applyAlignment="1">
      <alignment horizontal="left" vertical="center" wrapText="1" indent="15"/>
    </xf>
    <xf numFmtId="49" fontId="20" fillId="0" borderId="0" xfId="17" applyNumberFormat="1" applyFont="1" applyAlignment="1">
      <alignment vertical="center" wrapText="1"/>
    </xf>
    <xf numFmtId="49" fontId="20" fillId="0" borderId="0" xfId="17" applyNumberFormat="1" applyFont="1" applyAlignment="1">
      <alignment horizontal="center" vertical="center" wrapText="1"/>
    </xf>
    <xf numFmtId="49" fontId="20" fillId="0" borderId="0" xfId="17" applyNumberFormat="1" applyFont="1" applyAlignment="1">
      <alignment horizontal="justify" vertical="center" wrapText="1"/>
    </xf>
    <xf numFmtId="49" fontId="16" fillId="0" borderId="0" xfId="17" applyNumberFormat="1" applyFont="1" applyAlignment="1">
      <alignment horizontal="justify" vertical="center"/>
    </xf>
    <xf numFmtId="49" fontId="42" fillId="0" borderId="82" xfId="17" applyNumberFormat="1" applyFont="1" applyBorder="1" applyAlignment="1">
      <alignment vertical="center" wrapText="1"/>
    </xf>
    <xf numFmtId="49" fontId="42" fillId="0" borderId="83" xfId="17" applyNumberFormat="1" applyFont="1" applyBorder="1" applyAlignment="1">
      <alignment vertical="center" wrapText="1"/>
    </xf>
    <xf numFmtId="49" fontId="42" fillId="0" borderId="55" xfId="17" applyNumberFormat="1" applyFont="1" applyBorder="1" applyAlignment="1">
      <alignment vertical="center" wrapText="1"/>
    </xf>
    <xf numFmtId="49" fontId="42" fillId="0" borderId="56" xfId="17" applyNumberFormat="1" applyFont="1" applyBorder="1" applyAlignment="1">
      <alignment vertical="center" wrapText="1"/>
    </xf>
    <xf numFmtId="49" fontId="21" fillId="0" borderId="50" xfId="17" applyNumberFormat="1" applyFont="1" applyBorder="1"/>
    <xf numFmtId="49" fontId="21" fillId="0" borderId="0" xfId="17" applyNumberFormat="1" applyFont="1"/>
    <xf numFmtId="49" fontId="47" fillId="0" borderId="82" xfId="17" applyNumberFormat="1" applyFont="1" applyBorder="1" applyAlignment="1">
      <alignment horizontal="left" vertical="center" wrapText="1" indent="1"/>
    </xf>
    <xf numFmtId="49" fontId="47" fillId="0" borderId="83" xfId="17" applyNumberFormat="1" applyFont="1" applyBorder="1" applyAlignment="1">
      <alignment horizontal="left" vertical="center" wrapText="1" indent="1"/>
    </xf>
    <xf numFmtId="49" fontId="42" fillId="0" borderId="80" xfId="17" applyNumberFormat="1" applyFont="1" applyBorder="1" applyAlignment="1">
      <alignment vertical="center" wrapText="1"/>
    </xf>
    <xf numFmtId="49" fontId="42" fillId="0" borderId="81" xfId="17" applyNumberFormat="1" applyFont="1" applyBorder="1" applyAlignment="1">
      <alignment vertical="center" wrapText="1"/>
    </xf>
    <xf numFmtId="49" fontId="47" fillId="0" borderId="82" xfId="17" applyNumberFormat="1" applyFont="1" applyBorder="1" applyAlignment="1">
      <alignment vertical="center" wrapText="1"/>
    </xf>
    <xf numFmtId="49" fontId="47" fillId="0" borderId="83" xfId="17" applyNumberFormat="1" applyFont="1" applyBorder="1" applyAlignment="1">
      <alignment vertical="center" wrapText="1"/>
    </xf>
    <xf numFmtId="49" fontId="47" fillId="0" borderId="82" xfId="17" applyNumberFormat="1" applyFont="1" applyBorder="1" applyAlignment="1">
      <alignment horizontal="right" vertical="center" wrapText="1" indent="1"/>
    </xf>
    <xf numFmtId="49" fontId="47" fillId="0" borderId="83" xfId="17" applyNumberFormat="1" applyFont="1" applyBorder="1" applyAlignment="1">
      <alignment horizontal="right" vertical="center" wrapText="1" indent="1"/>
    </xf>
    <xf numFmtId="49" fontId="42" fillId="0" borderId="53" xfId="17" applyNumberFormat="1" applyFont="1" applyBorder="1" applyAlignment="1">
      <alignment horizontal="center" vertical="center"/>
    </xf>
    <xf numFmtId="49" fontId="42" fillId="0" borderId="29" xfId="17" applyNumberFormat="1" applyFont="1" applyBorder="1" applyAlignment="1">
      <alignment horizontal="center" vertical="center"/>
    </xf>
    <xf numFmtId="49" fontId="42" fillId="0" borderId="16" xfId="17" applyNumberFormat="1" applyFont="1" applyBorder="1" applyAlignment="1">
      <alignment vertical="center"/>
    </xf>
    <xf numFmtId="49" fontId="42" fillId="0" borderId="50" xfId="17" applyNumberFormat="1" applyFont="1" applyBorder="1" applyAlignment="1">
      <alignment vertical="center"/>
    </xf>
    <xf numFmtId="49" fontId="42" fillId="0" borderId="17" xfId="17" applyNumberFormat="1" applyFont="1" applyBorder="1" applyAlignment="1">
      <alignment vertical="center"/>
    </xf>
    <xf numFmtId="49" fontId="42" fillId="0" borderId="16" xfId="17" applyNumberFormat="1" applyFont="1" applyBorder="1" applyAlignment="1">
      <alignment vertical="center" wrapText="1"/>
    </xf>
    <xf numFmtId="49" fontId="42" fillId="0" borderId="50" xfId="17" applyNumberFormat="1" applyFont="1" applyBorder="1" applyAlignment="1">
      <alignment vertical="center" wrapText="1"/>
    </xf>
    <xf numFmtId="49" fontId="42" fillId="0" borderId="17" xfId="17" applyNumberFormat="1" applyFont="1" applyBorder="1" applyAlignment="1">
      <alignment vertical="center" wrapText="1"/>
    </xf>
    <xf numFmtId="49" fontId="42" fillId="0" borderId="28" xfId="17" applyNumberFormat="1" applyFont="1" applyBorder="1" applyAlignment="1">
      <alignment horizontal="center" vertical="center" wrapText="1"/>
    </xf>
    <xf numFmtId="49" fontId="42" fillId="0" borderId="29" xfId="17" applyNumberFormat="1" applyFont="1" applyBorder="1" applyAlignment="1">
      <alignment horizontal="center" vertical="center" wrapText="1"/>
    </xf>
    <xf numFmtId="49" fontId="42" fillId="0" borderId="0" xfId="17" applyNumberFormat="1" applyFont="1" applyAlignment="1">
      <alignment vertical="center"/>
    </xf>
    <xf numFmtId="49" fontId="42" fillId="0" borderId="19" xfId="17" applyNumberFormat="1" applyFont="1" applyBorder="1" applyAlignment="1">
      <alignment vertical="center"/>
    </xf>
    <xf numFmtId="49" fontId="42" fillId="0" borderId="0" xfId="17" applyNumberFormat="1" applyFont="1"/>
    <xf numFmtId="49" fontId="42" fillId="0" borderId="19" xfId="17" applyNumberFormat="1" applyFont="1" applyBorder="1"/>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45" fillId="0" borderId="0" xfId="0" applyFont="1" applyAlignment="1">
      <alignment horizontal="justify" vertical="center"/>
    </xf>
    <xf numFmtId="0" fontId="81" fillId="0" borderId="0" xfId="0" applyFont="1" applyAlignment="1">
      <alignment horizontal="justify" vertical="center" wrapText="1"/>
    </xf>
    <xf numFmtId="0" fontId="50" fillId="0" borderId="0" xfId="0" applyFont="1" applyAlignment="1">
      <alignment horizontal="justify" vertical="center" wrapText="1"/>
    </xf>
    <xf numFmtId="0" fontId="81" fillId="0" borderId="0" xfId="17" applyFont="1" applyAlignment="1">
      <alignment horizontal="justify" vertical="center" wrapText="1"/>
    </xf>
    <xf numFmtId="0" fontId="46" fillId="0" borderId="0" xfId="17" applyFont="1" applyAlignment="1">
      <alignment vertical="top" wrapText="1"/>
    </xf>
    <xf numFmtId="0" fontId="31" fillId="0" borderId="18" xfId="17" applyFont="1" applyBorder="1" applyAlignment="1">
      <alignment vertical="center" wrapText="1"/>
    </xf>
    <xf numFmtId="0" fontId="31" fillId="0" borderId="0" xfId="17" applyFont="1" applyAlignment="1">
      <alignment vertical="center" wrapText="1"/>
    </xf>
    <xf numFmtId="0" fontId="81" fillId="0" borderId="0" xfId="17" applyFont="1" applyAlignment="1">
      <alignment horizontal="left" vertical="center" wrapText="1"/>
    </xf>
    <xf numFmtId="0" fontId="45" fillId="0" borderId="0" xfId="17" applyFont="1" applyAlignment="1">
      <alignment horizontal="justify" vertical="center"/>
    </xf>
    <xf numFmtId="0" fontId="42" fillId="0" borderId="50" xfId="17" applyFont="1" applyBorder="1" applyAlignment="1">
      <alignment horizontal="center" vertical="center" wrapText="1"/>
    </xf>
    <xf numFmtId="0" fontId="38" fillId="0" borderId="24" xfId="17" applyFont="1" applyBorder="1"/>
    <xf numFmtId="0" fontId="38" fillId="0" borderId="23" xfId="17" applyFont="1" applyBorder="1"/>
    <xf numFmtId="0" fontId="79" fillId="0" borderId="1" xfId="0" applyFont="1" applyBorder="1" applyAlignment="1">
      <alignment horizontal="center" vertical="center"/>
    </xf>
    <xf numFmtId="0" fontId="79" fillId="0" borderId="1" xfId="0" applyFont="1" applyBorder="1" applyAlignment="1">
      <alignment horizontal="center" vertical="center" wrapText="1"/>
    </xf>
    <xf numFmtId="0" fontId="57" fillId="0" borderId="1" xfId="0" applyFont="1" applyBorder="1" applyAlignment="1">
      <alignment vertical="center" wrapText="1"/>
    </xf>
    <xf numFmtId="0" fontId="79" fillId="0" borderId="2"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0" xfId="0" applyFont="1" applyBorder="1" applyAlignment="1">
      <alignment horizontal="center" vertical="center" wrapText="1"/>
    </xf>
    <xf numFmtId="0" fontId="38" fillId="0" borderId="0" xfId="0" applyFont="1"/>
    <xf numFmtId="0" fontId="116" fillId="5" borderId="3" xfId="14" applyFont="1" applyFill="1" applyBorder="1" applyAlignment="1">
      <alignment horizontal="justify" vertical="center"/>
    </xf>
    <xf numFmtId="0" fontId="116" fillId="5" borderId="0" xfId="14" applyFont="1" applyFill="1" applyAlignment="1">
      <alignment horizontal="justify" vertical="center"/>
    </xf>
    <xf numFmtId="0" fontId="116" fillId="5" borderId="6" xfId="14" applyFont="1" applyFill="1" applyBorder="1" applyAlignment="1">
      <alignment horizontal="justify" vertical="center"/>
    </xf>
    <xf numFmtId="0" fontId="116" fillId="5" borderId="1" xfId="14" applyFont="1" applyFill="1" applyBorder="1" applyAlignment="1">
      <alignment horizontal="justify" vertical="center"/>
    </xf>
    <xf numFmtId="0" fontId="45" fillId="5" borderId="1" xfId="14" applyFont="1" applyFill="1" applyBorder="1" applyAlignment="1">
      <alignment vertical="center"/>
    </xf>
    <xf numFmtId="0" fontId="45" fillId="5" borderId="6" xfId="14" applyFont="1" applyFill="1" applyBorder="1" applyAlignment="1">
      <alignment vertical="center"/>
    </xf>
    <xf numFmtId="0" fontId="94" fillId="0" borderId="0" xfId="14" applyFont="1" applyAlignment="1">
      <alignment vertical="center" wrapText="1"/>
    </xf>
    <xf numFmtId="0" fontId="39" fillId="0" borderId="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6" xfId="0" applyFont="1" applyBorder="1" applyAlignment="1">
      <alignment horizontal="center" vertical="center" wrapText="1"/>
    </xf>
    <xf numFmtId="0" fontId="38" fillId="0" borderId="107" xfId="0" applyFont="1" applyBorder="1" applyAlignment="1">
      <alignment horizontal="left" vertical="center" wrapText="1"/>
    </xf>
    <xf numFmtId="0" fontId="38" fillId="0" borderId="88" xfId="0" applyFont="1" applyBorder="1" applyAlignment="1">
      <alignment horizontal="left" vertical="center" wrapText="1"/>
    </xf>
    <xf numFmtId="0" fontId="38" fillId="0" borderId="101" xfId="0" applyFont="1" applyBorder="1" applyAlignment="1">
      <alignment horizontal="left" vertical="center" wrapText="1"/>
    </xf>
    <xf numFmtId="0" fontId="38" fillId="0" borderId="11" xfId="0" applyFont="1" applyBorder="1" applyAlignment="1">
      <alignment horizontal="left" vertical="center" wrapText="1"/>
    </xf>
    <xf numFmtId="0" fontId="38" fillId="0" borderId="12" xfId="0" applyFont="1" applyBorder="1" applyAlignment="1">
      <alignment horizontal="left" vertical="center" wrapText="1"/>
    </xf>
    <xf numFmtId="0" fontId="38" fillId="0" borderId="13" xfId="0" applyFont="1" applyBorder="1" applyAlignment="1">
      <alignment horizontal="left" vertical="center" wrapText="1"/>
    </xf>
    <xf numFmtId="0" fontId="38" fillId="0" borderId="2" xfId="0" applyFont="1" applyBorder="1" applyAlignment="1">
      <alignment horizontal="left" vertical="center" wrapText="1"/>
    </xf>
    <xf numFmtId="0" fontId="38" fillId="0" borderId="10" xfId="0" applyFont="1" applyBorder="1" applyAlignment="1">
      <alignment horizontal="left" vertical="center" wrapText="1"/>
    </xf>
    <xf numFmtId="0" fontId="38" fillId="0" borderId="9" xfId="0" applyFont="1" applyBorder="1" applyAlignment="1">
      <alignment horizontal="left" vertical="center" wrapText="1"/>
    </xf>
    <xf numFmtId="0" fontId="79" fillId="0" borderId="0" xfId="14" applyFont="1" applyAlignment="1">
      <alignment vertical="center" wrapText="1"/>
    </xf>
    <xf numFmtId="0" fontId="43" fillId="0" borderId="2"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9" xfId="0" applyFont="1" applyBorder="1" applyAlignment="1">
      <alignment horizontal="center" vertical="center" wrapText="1"/>
    </xf>
    <xf numFmtId="0" fontId="54" fillId="0" borderId="11" xfId="0" applyFont="1" applyBorder="1" applyAlignment="1">
      <alignment horizontal="center" vertical="center" wrapText="1"/>
    </xf>
    <xf numFmtId="0" fontId="69" fillId="0" borderId="6" xfId="0" applyFont="1" applyBorder="1" applyAlignment="1">
      <alignment horizontal="center" vertical="center" wrapText="1"/>
    </xf>
    <xf numFmtId="0" fontId="39" fillId="28" borderId="22" xfId="17" applyFont="1" applyFill="1" applyBorder="1" applyAlignment="1">
      <alignment horizontal="center" vertical="center"/>
    </xf>
    <xf numFmtId="0" fontId="39" fillId="28" borderId="24" xfId="17" applyFont="1" applyFill="1" applyBorder="1" applyAlignment="1">
      <alignment horizontal="center" vertical="center"/>
    </xf>
    <xf numFmtId="0" fontId="39" fillId="28" borderId="23" xfId="17" applyFont="1" applyFill="1" applyBorder="1" applyAlignment="1">
      <alignment horizontal="center" vertical="center"/>
    </xf>
    <xf numFmtId="0" fontId="31" fillId="0" borderId="1" xfId="0" applyFont="1" applyBorder="1" applyAlignment="1">
      <alignment horizontal="left"/>
    </xf>
    <xf numFmtId="0" fontId="31" fillId="0" borderId="11"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1" xfId="0" applyFont="1" applyBorder="1" applyAlignment="1">
      <alignment horizontal="left" vertical="center" wrapText="1"/>
    </xf>
    <xf numFmtId="0" fontId="39" fillId="28" borderId="22" xfId="17" applyFont="1" applyFill="1" applyBorder="1" applyAlignment="1">
      <alignment horizontal="left" vertical="center"/>
    </xf>
    <xf numFmtId="0" fontId="39" fillId="28" borderId="24" xfId="17" applyFont="1" applyFill="1" applyBorder="1" applyAlignment="1">
      <alignment horizontal="left" vertical="center"/>
    </xf>
    <xf numFmtId="0" fontId="39" fillId="28" borderId="23" xfId="17" applyFont="1" applyFill="1" applyBorder="1" applyAlignment="1">
      <alignment horizontal="left" vertical="center"/>
    </xf>
    <xf numFmtId="0" fontId="31" fillId="10" borderId="2" xfId="0" applyFont="1" applyFill="1" applyBorder="1" applyAlignment="1">
      <alignment horizontal="left" vertical="center" wrapText="1"/>
    </xf>
    <xf numFmtId="0" fontId="31" fillId="10" borderId="10" xfId="0" applyFont="1" applyFill="1" applyBorder="1" applyAlignment="1">
      <alignment horizontal="left" vertical="center" wrapText="1"/>
    </xf>
    <xf numFmtId="0" fontId="31" fillId="10" borderId="9" xfId="0" applyFont="1" applyFill="1" applyBorder="1" applyAlignment="1">
      <alignment horizontal="left" vertical="center" wrapText="1"/>
    </xf>
    <xf numFmtId="0" fontId="31" fillId="0" borderId="2" xfId="0" applyFont="1" applyBorder="1" applyAlignment="1">
      <alignment horizontal="left"/>
    </xf>
    <xf numFmtId="0" fontId="31" fillId="0" borderId="10" xfId="0" applyFont="1" applyBorder="1" applyAlignment="1">
      <alignment horizontal="left"/>
    </xf>
    <xf numFmtId="0" fontId="31" fillId="0" borderId="2" xfId="0" applyFont="1" applyBorder="1" applyAlignment="1">
      <alignment horizontal="left" vertical="center" wrapText="1"/>
    </xf>
    <xf numFmtId="0" fontId="31" fillId="0" borderId="9" xfId="0" applyFont="1" applyBorder="1" applyAlignment="1">
      <alignment horizontal="left" vertical="center" wrapText="1"/>
    </xf>
    <xf numFmtId="0" fontId="45" fillId="10" borderId="85" xfId="32" applyFont="1" applyFill="1" applyBorder="1" applyAlignment="1">
      <alignment horizontal="center" vertical="center"/>
    </xf>
    <xf numFmtId="0" fontId="45" fillId="10" borderId="86" xfId="32" applyFont="1" applyFill="1" applyBorder="1" applyAlignment="1">
      <alignment horizontal="center" vertical="center"/>
    </xf>
    <xf numFmtId="0" fontId="45" fillId="10" borderId="87" xfId="32" applyFont="1" applyFill="1" applyBorder="1" applyAlignment="1">
      <alignment horizontal="center" vertical="center"/>
    </xf>
    <xf numFmtId="0" fontId="45" fillId="10" borderId="80" xfId="32" applyFont="1" applyFill="1" applyBorder="1" applyAlignment="1">
      <alignment horizontal="center" vertical="center"/>
    </xf>
    <xf numFmtId="0" fontId="45" fillId="10" borderId="88" xfId="32" applyFont="1" applyFill="1" applyBorder="1" applyAlignment="1">
      <alignment horizontal="center" vertical="center"/>
    </xf>
    <xf numFmtId="0" fontId="45" fillId="10" borderId="81" xfId="32" applyFont="1" applyFill="1" applyBorder="1" applyAlignment="1">
      <alignment horizontal="center" vertical="center"/>
    </xf>
    <xf numFmtId="0" fontId="37" fillId="0" borderId="19" xfId="17" applyFont="1" applyBorder="1" applyAlignment="1">
      <alignment horizontal="center" wrapText="1"/>
    </xf>
    <xf numFmtId="0" fontId="37" fillId="0" borderId="21" xfId="17" applyFont="1" applyBorder="1" applyAlignment="1">
      <alignment horizontal="center" wrapText="1"/>
    </xf>
    <xf numFmtId="0" fontId="37" fillId="0" borderId="11"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3"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8"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3" xfId="0" applyFont="1" applyBorder="1" applyAlignment="1">
      <alignment horizontal="center" vertical="center" wrapText="1"/>
    </xf>
    <xf numFmtId="0" fontId="101" fillId="0" borderId="0" xfId="0" applyFont="1" applyAlignment="1">
      <alignment wrapText="1"/>
    </xf>
    <xf numFmtId="0" fontId="89" fillId="18" borderId="1" xfId="0" applyFont="1" applyFill="1" applyBorder="1" applyAlignment="1">
      <alignment horizontal="center" vertical="center" wrapText="1"/>
    </xf>
    <xf numFmtId="0" fontId="101" fillId="0" borderId="0" xfId="0" applyFont="1" applyAlignment="1">
      <alignment horizontal="left" vertical="center"/>
    </xf>
    <xf numFmtId="0" fontId="89" fillId="10" borderId="1" xfId="0" applyFont="1" applyFill="1" applyBorder="1" applyAlignment="1">
      <alignment horizontal="center" vertical="center" wrapText="1"/>
    </xf>
    <xf numFmtId="0" fontId="89" fillId="10" borderId="1" xfId="0" applyFont="1" applyFill="1" applyBorder="1" applyAlignment="1">
      <alignment horizontal="left" vertical="center" wrapText="1"/>
    </xf>
    <xf numFmtId="0" fontId="93" fillId="28" borderId="22" xfId="21" applyFont="1" applyFill="1" applyBorder="1" applyAlignment="1">
      <alignment horizontal="center" vertical="center" wrapText="1"/>
    </xf>
    <xf numFmtId="0" fontId="31" fillId="0" borderId="11" xfId="10" applyFont="1" applyBorder="1" applyAlignment="1">
      <alignment horizontal="center" vertical="center" wrapText="1"/>
    </xf>
    <xf numFmtId="0" fontId="31" fillId="0" borderId="13" xfId="10" applyFont="1" applyBorder="1" applyAlignment="1">
      <alignment horizontal="center" vertical="center" wrapText="1"/>
    </xf>
    <xf numFmtId="0" fontId="31" fillId="0" borderId="3" xfId="10" applyFont="1" applyBorder="1" applyAlignment="1">
      <alignment horizontal="center" vertical="center" wrapText="1"/>
    </xf>
    <xf numFmtId="0" fontId="31" fillId="0" borderId="5" xfId="10" applyFont="1" applyBorder="1" applyAlignment="1">
      <alignment horizontal="center" vertical="center" wrapText="1"/>
    </xf>
    <xf numFmtId="0" fontId="31" fillId="0" borderId="7" xfId="10" applyFont="1" applyBorder="1" applyAlignment="1">
      <alignment horizontal="center" vertical="center" wrapText="1"/>
    </xf>
    <xf numFmtId="0" fontId="31" fillId="0" borderId="4" xfId="10" applyFont="1" applyBorder="1" applyAlignment="1">
      <alignment horizontal="center" vertical="center" wrapText="1"/>
    </xf>
    <xf numFmtId="0" fontId="39" fillId="0" borderId="79" xfId="0" applyFont="1" applyBorder="1" applyAlignment="1">
      <alignment horizontal="center" vertical="center" wrapText="1"/>
    </xf>
    <xf numFmtId="0" fontId="31" fillId="0" borderId="2" xfId="10" applyFont="1" applyBorder="1" applyAlignment="1">
      <alignment horizontal="center" vertical="center" wrapText="1"/>
    </xf>
    <xf numFmtId="0" fontId="31" fillId="0" borderId="10" xfId="10" applyFont="1" applyBorder="1" applyAlignment="1">
      <alignment horizontal="center" vertical="center" wrapText="1"/>
    </xf>
    <xf numFmtId="0" fontId="31" fillId="0" borderId="9" xfId="10" applyFont="1" applyBorder="1" applyAlignment="1">
      <alignment horizontal="center" vertical="center" wrapText="1"/>
    </xf>
    <xf numFmtId="165" fontId="31" fillId="10" borderId="1" xfId="19" applyNumberFormat="1" applyFont="1" applyFill="1" applyBorder="1"/>
    <xf numFmtId="0" fontId="31" fillId="0" borderId="116" xfId="0" applyFont="1" applyBorder="1" applyAlignment="1">
      <alignment horizontal="center" wrapText="1"/>
    </xf>
    <xf numFmtId="165" fontId="65" fillId="0" borderId="1" xfId="19" applyNumberFormat="1" applyFont="1" applyBorder="1"/>
    <xf numFmtId="0" fontId="31" fillId="0" borderId="1" xfId="17"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horizontal="left" vertical="center" wrapText="1"/>
    </xf>
    <xf numFmtId="0" fontId="32"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left" vertical="center" wrapText="1"/>
    </xf>
    <xf numFmtId="0" fontId="31" fillId="0" borderId="111" xfId="0" applyFont="1" applyBorder="1" applyAlignment="1">
      <alignment horizontal="center" vertical="center" wrapText="1"/>
    </xf>
    <xf numFmtId="0" fontId="31" fillId="0" borderId="6" xfId="0" applyFont="1" applyBorder="1" applyAlignment="1">
      <alignment horizontal="justify" vertical="center" wrapText="1"/>
    </xf>
    <xf numFmtId="3" fontId="31" fillId="0" borderId="6" xfId="17" applyNumberFormat="1" applyFont="1" applyBorder="1" applyAlignment="1">
      <alignment horizontal="center" vertical="center"/>
    </xf>
    <xf numFmtId="0" fontId="31" fillId="0" borderId="89" xfId="0" applyFont="1" applyBorder="1" applyAlignment="1">
      <alignment horizontal="center" vertical="center" wrapText="1"/>
    </xf>
    <xf numFmtId="0" fontId="31" fillId="0" borderId="1" xfId="0" applyFont="1" applyBorder="1" applyAlignment="1">
      <alignment horizontal="justify" vertical="center" wrapText="1"/>
    </xf>
    <xf numFmtId="0" fontId="34" fillId="0" borderId="1" xfId="17" applyFont="1" applyBorder="1" applyAlignment="1">
      <alignment horizontal="center" vertical="center"/>
    </xf>
    <xf numFmtId="3" fontId="31" fillId="0" borderId="1" xfId="17" applyNumberFormat="1" applyFont="1" applyBorder="1" applyAlignment="1">
      <alignment horizontal="center" vertical="center"/>
    </xf>
    <xf numFmtId="0" fontId="31" fillId="0" borderId="1" xfId="17" applyFont="1" applyBorder="1" applyAlignment="1">
      <alignment horizontal="center"/>
    </xf>
    <xf numFmtId="0" fontId="32" fillId="0" borderId="1" xfId="0" applyFont="1" applyBorder="1" applyAlignment="1">
      <alignment horizontal="justify" vertical="center" wrapText="1"/>
    </xf>
    <xf numFmtId="0" fontId="32" fillId="0" borderId="89" xfId="0" applyFont="1" applyBorder="1" applyAlignment="1">
      <alignment horizontal="center" vertical="center" wrapText="1"/>
    </xf>
    <xf numFmtId="0" fontId="32" fillId="0" borderId="1" xfId="0" applyFont="1" applyBorder="1" applyAlignment="1">
      <alignment vertical="center" wrapText="1"/>
    </xf>
    <xf numFmtId="10" fontId="31" fillId="0" borderId="1" xfId="17" applyNumberFormat="1" applyFont="1" applyBorder="1" applyAlignment="1">
      <alignment horizontal="center" vertical="center"/>
    </xf>
    <xf numFmtId="0" fontId="31" fillId="12" borderId="89" xfId="0" applyFont="1" applyFill="1" applyBorder="1" applyAlignment="1">
      <alignment horizontal="center" vertical="center" wrapText="1"/>
    </xf>
    <xf numFmtId="0" fontId="31" fillId="12" borderId="1" xfId="0" applyFont="1" applyFill="1" applyBorder="1" applyAlignment="1">
      <alignment horizontal="left" vertical="center" wrapText="1"/>
    </xf>
    <xf numFmtId="10" fontId="31" fillId="12" borderId="1" xfId="17" applyNumberFormat="1" applyFont="1" applyFill="1" applyBorder="1" applyAlignment="1">
      <alignment horizontal="center" vertical="center"/>
    </xf>
    <xf numFmtId="0" fontId="31" fillId="0" borderId="112" xfId="0" applyFont="1" applyBorder="1" applyAlignment="1">
      <alignment horizontal="center" vertical="center" wrapText="1"/>
    </xf>
    <xf numFmtId="0" fontId="31" fillId="0" borderId="113" xfId="0" applyFont="1" applyBorder="1" applyAlignment="1">
      <alignment horizontal="justify" vertical="center" wrapText="1"/>
    </xf>
    <xf numFmtId="0" fontId="31" fillId="0" borderId="113" xfId="0" applyFont="1" applyBorder="1" applyAlignment="1">
      <alignment horizontal="center" vertical="center" wrapText="1"/>
    </xf>
    <xf numFmtId="0" fontId="38" fillId="0" borderId="1" xfId="0" applyFont="1" applyBorder="1" applyAlignment="1">
      <alignment horizontal="center"/>
    </xf>
    <xf numFmtId="0" fontId="31" fillId="0" borderId="1" xfId="0" applyFont="1" applyBorder="1" applyAlignment="1">
      <alignment horizontal="center"/>
    </xf>
    <xf numFmtId="0" fontId="31" fillId="0" borderId="90" xfId="0" applyFont="1" applyBorder="1" applyAlignment="1">
      <alignment horizontal="center"/>
    </xf>
    <xf numFmtId="0" fontId="31" fillId="0" borderId="116" xfId="0" applyFont="1" applyBorder="1" applyAlignment="1">
      <alignment horizontal="center"/>
    </xf>
    <xf numFmtId="0" fontId="31" fillId="0" borderId="115" xfId="0" applyFont="1" applyBorder="1" applyAlignment="1">
      <alignment horizontal="center" vertical="center"/>
    </xf>
    <xf numFmtId="0" fontId="31" fillId="0" borderId="115" xfId="0" applyFont="1" applyBorder="1" applyAlignment="1">
      <alignment horizontal="center"/>
    </xf>
    <xf numFmtId="0" fontId="34" fillId="0" borderId="90" xfId="0" applyFont="1" applyBorder="1" applyAlignment="1">
      <alignment horizontal="center" vertical="center"/>
    </xf>
    <xf numFmtId="0" fontId="34" fillId="0" borderId="90" xfId="0" applyFont="1" applyBorder="1" applyAlignment="1">
      <alignment horizontal="center" vertical="center" wrapText="1"/>
    </xf>
    <xf numFmtId="0" fontId="31" fillId="0" borderId="90" xfId="0" applyFont="1" applyBorder="1" applyAlignment="1">
      <alignment horizontal="center" vertical="center"/>
    </xf>
    <xf numFmtId="0" fontId="31" fillId="0" borderId="116" xfId="0" applyFont="1" applyBorder="1" applyAlignment="1">
      <alignment horizontal="center" vertical="center"/>
    </xf>
    <xf numFmtId="0" fontId="31" fillId="0" borderId="90" xfId="0" applyFont="1" applyBorder="1" applyAlignment="1">
      <alignment horizontal="center" wrapText="1"/>
    </xf>
    <xf numFmtId="0" fontId="31" fillId="0" borderId="115" xfId="0" applyFont="1" applyBorder="1" applyAlignment="1">
      <alignment horizontal="center" wrapText="1"/>
    </xf>
    <xf numFmtId="0" fontId="31" fillId="0" borderId="114" xfId="0" applyFont="1" applyBorder="1" applyAlignment="1">
      <alignment horizontal="center" vertical="center"/>
    </xf>
    <xf numFmtId="165" fontId="57" fillId="8" borderId="91" xfId="19" applyNumberFormat="1" applyFont="1" applyFill="1" applyBorder="1" applyAlignment="1">
      <alignment wrapText="1"/>
    </xf>
    <xf numFmtId="165" fontId="104" fillId="0" borderId="92" xfId="19" applyNumberFormat="1" applyFont="1" applyBorder="1" applyAlignment="1">
      <alignment horizontal="center" wrapText="1"/>
    </xf>
    <xf numFmtId="165" fontId="57" fillId="0" borderId="93" xfId="19" applyNumberFormat="1" applyFont="1" applyBorder="1" applyAlignment="1">
      <alignment wrapText="1"/>
    </xf>
    <xf numFmtId="165" fontId="57" fillId="8" borderId="94" xfId="19" applyNumberFormat="1" applyFont="1" applyFill="1" applyBorder="1" applyAlignment="1">
      <alignment wrapText="1"/>
    </xf>
    <xf numFmtId="165" fontId="57" fillId="8" borderId="95" xfId="19" applyNumberFormat="1" applyFont="1" applyFill="1" applyBorder="1" applyAlignment="1">
      <alignment wrapText="1"/>
    </xf>
    <xf numFmtId="165" fontId="104" fillId="8" borderId="95" xfId="19" applyNumberFormat="1" applyFont="1" applyFill="1" applyBorder="1" applyAlignment="1">
      <alignment horizontal="center" wrapText="1"/>
    </xf>
    <xf numFmtId="165" fontId="57" fillId="12" borderId="94" xfId="19" applyNumberFormat="1" applyFont="1" applyFill="1" applyBorder="1" applyAlignment="1">
      <alignment wrapText="1"/>
    </xf>
    <xf numFmtId="165" fontId="57" fillId="12" borderId="95" xfId="19" applyNumberFormat="1" applyFont="1" applyFill="1" applyBorder="1" applyAlignment="1">
      <alignment wrapText="1"/>
    </xf>
    <xf numFmtId="165" fontId="57" fillId="0" borderId="96" xfId="19" applyNumberFormat="1" applyFont="1" applyBorder="1" applyAlignment="1">
      <alignment wrapText="1"/>
    </xf>
    <xf numFmtId="165" fontId="57" fillId="0" borderId="94" xfId="19" applyNumberFormat="1" applyFont="1" applyBorder="1" applyAlignment="1">
      <alignment wrapText="1"/>
    </xf>
    <xf numFmtId="165" fontId="57" fillId="0" borderId="95" xfId="19" applyNumberFormat="1" applyFont="1" applyBorder="1" applyAlignment="1">
      <alignment wrapText="1"/>
    </xf>
    <xf numFmtId="165" fontId="57" fillId="0" borderId="97" xfId="19" applyNumberFormat="1" applyFont="1" applyBorder="1" applyAlignment="1">
      <alignment wrapText="1"/>
    </xf>
    <xf numFmtId="165" fontId="57" fillId="0" borderId="98" xfId="19" applyNumberFormat="1" applyFont="1" applyBorder="1" applyAlignment="1">
      <alignment wrapText="1"/>
    </xf>
    <xf numFmtId="165" fontId="57" fillId="0" borderId="99" xfId="19" applyNumberFormat="1" applyFont="1" applyBorder="1" applyAlignment="1">
      <alignment wrapText="1"/>
    </xf>
    <xf numFmtId="165" fontId="57" fillId="0" borderId="100" xfId="19" applyNumberFormat="1" applyFont="1" applyBorder="1" applyAlignment="1">
      <alignment wrapText="1"/>
    </xf>
    <xf numFmtId="0" fontId="32" fillId="0" borderId="18" xfId="11" applyFont="1" applyBorder="1" applyAlignment="1">
      <alignment horizontal="left" vertical="center"/>
    </xf>
    <xf numFmtId="0" fontId="30" fillId="0" borderId="0" xfId="11" applyFont="1" applyBorder="1" applyAlignment="1">
      <alignment horizontal="left" vertical="center" wrapText="1"/>
    </xf>
    <xf numFmtId="0" fontId="31" fillId="0" borderId="19" xfId="11" applyFont="1" applyBorder="1" applyAlignment="1">
      <alignment wrapText="1"/>
    </xf>
    <xf numFmtId="0" fontId="31" fillId="0" borderId="18" xfId="0" applyFont="1" applyBorder="1"/>
    <xf numFmtId="0" fontId="31" fillId="0" borderId="0" xfId="0" applyFont="1" applyBorder="1"/>
    <xf numFmtId="0" fontId="32" fillId="0" borderId="90" xfId="0" applyFont="1" applyBorder="1" applyAlignment="1">
      <alignment horizontal="center" vertical="center"/>
    </xf>
    <xf numFmtId="0" fontId="32" fillId="0" borderId="18"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90" xfId="0" applyFont="1" applyBorder="1" applyAlignment="1">
      <alignment horizontal="center" vertical="center" wrapText="1"/>
    </xf>
    <xf numFmtId="0" fontId="32" fillId="10" borderId="82" xfId="0" applyFont="1" applyFill="1" applyBorder="1" applyAlignment="1">
      <alignment horizontal="left" vertical="center" wrapText="1"/>
    </xf>
    <xf numFmtId="0" fontId="32" fillId="10" borderId="83" xfId="0" applyFont="1" applyFill="1" applyBorder="1" applyAlignment="1">
      <alignment horizontal="left" vertical="center" wrapText="1"/>
    </xf>
    <xf numFmtId="0" fontId="33" fillId="10" borderId="82" xfId="0" applyFont="1" applyFill="1" applyBorder="1" applyAlignment="1">
      <alignment horizontal="left" vertical="center" wrapText="1"/>
    </xf>
    <xf numFmtId="0" fontId="33" fillId="10" borderId="83" xfId="0" applyFont="1" applyFill="1" applyBorder="1" applyAlignment="1">
      <alignment horizontal="left" vertical="center" wrapText="1"/>
    </xf>
  </cellXfs>
  <cellStyles count="44">
    <cellStyle name="=C:\WINNT35\SYSTEM32\COMMAND.COM" xfId="3" xr:uid="{00000000-0005-0000-0000-000000000000}"/>
    <cellStyle name="Comma" xfId="19" builtinId="3"/>
    <cellStyle name="Comma 2" xfId="16" xr:uid="{36E4D489-03A0-46C9-9E01-D32012C28BA9}"/>
    <cellStyle name="Comma 3" xfId="22" xr:uid="{F8E8ABCA-0F08-427B-A505-99365EA3C593}"/>
    <cellStyle name="Comma 3 2" xfId="25" xr:uid="{760761D4-E256-47B4-9D81-CC55DEC4C375}"/>
    <cellStyle name="Comma 3 2 2" xfId="39" xr:uid="{53302972-CBB2-4263-8BED-E7FD25C08FA9}"/>
    <cellStyle name="Comma 3 3" xfId="29" xr:uid="{ABD3A7E7-E468-4067-B9F0-552981A792A1}"/>
    <cellStyle name="Comma 3 4" xfId="38" xr:uid="{E3E9208E-A788-43F3-BE6A-EF722E382AF9}"/>
    <cellStyle name="Comma 4" xfId="37" xr:uid="{C6F2CCC7-A74E-4C49-B998-E7AE4CD350F5}"/>
    <cellStyle name="Comma 6" xfId="20" xr:uid="{11BB9A16-79B8-4529-86DC-7F5A2CB89172}"/>
    <cellStyle name="greyed" xfId="6" xr:uid="{00000000-0005-0000-0000-000001000000}"/>
    <cellStyle name="Heading 1 2" xfId="1" xr:uid="{00000000-0005-0000-0000-000002000000}"/>
    <cellStyle name="Heading 2 2" xfId="4" xr:uid="{00000000-0005-0000-0000-000003000000}"/>
    <cellStyle name="HeadingTable" xfId="5" xr:uid="{00000000-0005-0000-0000-000004000000}"/>
    <cellStyle name="Hyperlink" xfId="9" builtinId="8"/>
    <cellStyle name="Hyperlink 2" xfId="36" xr:uid="{1536A8AC-5908-446D-8CA6-AC64C56374E9}"/>
    <cellStyle name="Normal" xfId="0" builtinId="0"/>
    <cellStyle name="Normal 15" xfId="42" xr:uid="{277FEA35-AB6C-409C-8C68-3F7D8C452CF1}"/>
    <cellStyle name="Normal 2" xfId="2" xr:uid="{00000000-0005-0000-0000-000007000000}"/>
    <cellStyle name="Normal 2 2" xfId="11" xr:uid="{00000000-0005-0000-0000-000008000000}"/>
    <cellStyle name="Normal 2 2 2" xfId="8" xr:uid="{00000000-0005-0000-0000-000009000000}"/>
    <cellStyle name="Normal 2 2 2 2" xfId="24" xr:uid="{E0DDD1B4-00B9-4AC8-AB0A-5CB50AA5B14D}"/>
    <cellStyle name="Normal 2 2 3" xfId="15" xr:uid="{206BAB15-8467-4E89-83C6-D34927F2F813}"/>
    <cellStyle name="Normal 2 3" xfId="14" xr:uid="{8B83B70A-99E9-49BF-A6E1-50487C45B10C}"/>
    <cellStyle name="Normal 2 3 2" xfId="23" xr:uid="{5724E096-0681-4687-8FA5-4F990EA47DA0}"/>
    <cellStyle name="Normal 2 4" xfId="17" xr:uid="{B6E6346C-9CF2-4257-8CC8-EA15CD2A5C3F}"/>
    <cellStyle name="Normal 2_CEBS 2009 38 Annex 1 (CP06rev2 FINREP templates)" xfId="13" xr:uid="{00000000-0005-0000-0000-00000A000000}"/>
    <cellStyle name="Normal 3" xfId="31" xr:uid="{7A37F649-972D-44FC-92BA-6323870FD52F}"/>
    <cellStyle name="Normal 3 2" xfId="34" xr:uid="{77AA1CD7-DC02-4F03-9695-DB4E97C4D288}"/>
    <cellStyle name="Normal 3 3" xfId="41" xr:uid="{5D324B9D-7C69-4EF8-A0BB-90B5F35A053B}"/>
    <cellStyle name="Normal 4" xfId="32" xr:uid="{A19870C5-9F8D-44E0-8ECF-C9BF091BA846}"/>
    <cellStyle name="Normal 5" xfId="21" xr:uid="{410D9CC5-293C-45CB-BCD7-1B49D58F9051}"/>
    <cellStyle name="Normal 6" xfId="35" xr:uid="{ED7B2534-729C-4B7F-9A5C-45B875C4A7E1}"/>
    <cellStyle name="Normal 6 2" xfId="43" xr:uid="{BEF9F429-5564-4160-B798-205B1FA7433C}"/>
    <cellStyle name="Normal_20 OPR" xfId="10" xr:uid="{00000000-0005-0000-0000-00000B000000}"/>
    <cellStyle name="optionalExposure" xfId="7" xr:uid="{00000000-0005-0000-0000-00000C000000}"/>
    <cellStyle name="Percent" xfId="12" builtinId="5"/>
    <cellStyle name="Percent 2" xfId="18" xr:uid="{9A303A2B-FCF2-4350-AF58-359146A09E5A}"/>
    <cellStyle name="Percent 3" xfId="26" xr:uid="{75539F52-2F15-4B9A-974E-55CCE9470E97}"/>
    <cellStyle name="Percent 4" xfId="27" xr:uid="{82556855-2FEA-41CC-A74F-9E825E0B4A1D}"/>
    <cellStyle name="Percent 4 2" xfId="40" xr:uid="{EBE4D459-7ABB-4C83-BA7C-425B7159864C}"/>
    <cellStyle name="Percent 5" xfId="28" xr:uid="{DEAC56CA-049E-4591-9680-A3C7C59538EA}"/>
    <cellStyle name="Percent 6" xfId="30" xr:uid="{7A2A3FC2-38E5-484F-A755-9C0130D2BC68}"/>
    <cellStyle name="Standard 3" xfId="33" xr:uid="{6CF888B6-1893-4236-B933-0B2B3ECE66F7}"/>
  </cellStyles>
  <dxfs count="27">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1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xdr:twoCellAnchor editAs="oneCell">
    <xdr:from>
      <xdr:col>1</xdr:col>
      <xdr:colOff>48096</xdr:colOff>
      <xdr:row>0</xdr:row>
      <xdr:rowOff>0</xdr:rowOff>
    </xdr:from>
    <xdr:to>
      <xdr:col>2</xdr:col>
      <xdr:colOff>332619</xdr:colOff>
      <xdr:row>1</xdr:row>
      <xdr:rowOff>593444</xdr:rowOff>
    </xdr:to>
    <xdr:pic>
      <xdr:nvPicPr>
        <xdr:cNvPr id="2" name="Picture 1">
          <a:extLst>
            <a:ext uri="{FF2B5EF4-FFF2-40B4-BE49-F238E27FC236}">
              <a16:creationId xmlns:a16="http://schemas.microsoft.com/office/drawing/2014/main" id="{1F4CC4FE-F66F-4DEA-B1DF-20E95C0A7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5775" y="0"/>
          <a:ext cx="1577201" cy="76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1</xdr:col>
      <xdr:colOff>68346</xdr:colOff>
      <xdr:row>2</xdr:row>
      <xdr:rowOff>94164</xdr:rowOff>
    </xdr:to>
    <xdr:pic>
      <xdr:nvPicPr>
        <xdr:cNvPr id="2" name="Picture 1">
          <a:hlinkClick xmlns:r="http://schemas.openxmlformats.org/officeDocument/2006/relationships" r:id="rId1"/>
          <a:extLst>
            <a:ext uri="{FF2B5EF4-FFF2-40B4-BE49-F238E27FC236}">
              <a16:creationId xmlns:a16="http://schemas.microsoft.com/office/drawing/2014/main" id="{EBD682D9-F70D-41F6-94B1-BEE360EC8A0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14300"/>
          <a:ext cx="558883" cy="340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55563</xdr:colOff>
      <xdr:row>2</xdr:row>
      <xdr:rowOff>79375</xdr:rowOff>
    </xdr:from>
    <xdr:to>
      <xdr:col>2</xdr:col>
      <xdr:colOff>791562</xdr:colOff>
      <xdr:row>6</xdr:row>
      <xdr:rowOff>103769</xdr:rowOff>
    </xdr:to>
    <xdr:pic>
      <xdr:nvPicPr>
        <xdr:cNvPr id="3" name="Picture 2">
          <a:extLst>
            <a:ext uri="{FF2B5EF4-FFF2-40B4-BE49-F238E27FC236}">
              <a16:creationId xmlns:a16="http://schemas.microsoft.com/office/drawing/2014/main" id="{B558C050-3860-490A-9DC0-CE033E8C61B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65126" y="500063"/>
          <a:ext cx="1323374" cy="722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1</xdr:col>
      <xdr:colOff>11008</xdr:colOff>
      <xdr:row>2</xdr:row>
      <xdr:rowOff>110039</xdr:rowOff>
    </xdr:to>
    <xdr:pic>
      <xdr:nvPicPr>
        <xdr:cNvPr id="2" name="Picture 1">
          <a:hlinkClick xmlns:r="http://schemas.openxmlformats.org/officeDocument/2006/relationships" r:id="rId1"/>
          <a:extLst>
            <a:ext uri="{FF2B5EF4-FFF2-40B4-BE49-F238E27FC236}">
              <a16:creationId xmlns:a16="http://schemas.microsoft.com/office/drawing/2014/main" id="{813ADCBC-EA87-4B36-AD74-3A3C4143086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42875"/>
          <a:ext cx="526946" cy="348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55563</xdr:colOff>
      <xdr:row>2</xdr:row>
      <xdr:rowOff>127000</xdr:rowOff>
    </xdr:from>
    <xdr:to>
      <xdr:col>2</xdr:col>
      <xdr:colOff>825647</xdr:colOff>
      <xdr:row>6</xdr:row>
      <xdr:rowOff>150461</xdr:rowOff>
    </xdr:to>
    <xdr:pic>
      <xdr:nvPicPr>
        <xdr:cNvPr id="3" name="Picture 2">
          <a:extLst>
            <a:ext uri="{FF2B5EF4-FFF2-40B4-BE49-F238E27FC236}">
              <a16:creationId xmlns:a16="http://schemas.microsoft.com/office/drawing/2014/main" id="{4A4A9F60-5B6B-43F4-B15C-BE7CFD2D6C8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1" y="5080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xdr:col>
      <xdr:colOff>111020</xdr:colOff>
      <xdr:row>2</xdr:row>
      <xdr:rowOff>114801</xdr:rowOff>
    </xdr:to>
    <xdr:pic>
      <xdr:nvPicPr>
        <xdr:cNvPr id="2" name="Picture 1">
          <a:hlinkClick xmlns:r="http://schemas.openxmlformats.org/officeDocument/2006/relationships" r:id="rId1"/>
          <a:extLst>
            <a:ext uri="{FF2B5EF4-FFF2-40B4-BE49-F238E27FC236}">
              <a16:creationId xmlns:a16="http://schemas.microsoft.com/office/drawing/2014/main" id="{14E1175D-7E2B-4B96-959F-EAABE59B848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3350"/>
          <a:ext cx="530121" cy="337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293687</xdr:colOff>
      <xdr:row>4</xdr:row>
      <xdr:rowOff>111125</xdr:rowOff>
    </xdr:from>
    <xdr:to>
      <xdr:col>2</xdr:col>
      <xdr:colOff>1595583</xdr:colOff>
      <xdr:row>5</xdr:row>
      <xdr:rowOff>658461</xdr:rowOff>
    </xdr:to>
    <xdr:pic>
      <xdr:nvPicPr>
        <xdr:cNvPr id="3" name="Picture 2">
          <a:extLst>
            <a:ext uri="{FF2B5EF4-FFF2-40B4-BE49-F238E27FC236}">
              <a16:creationId xmlns:a16="http://schemas.microsoft.com/office/drawing/2014/main" id="{3E9F8435-E4D5-4C1A-BB75-9DD3E24254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25562" y="873125"/>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0</xdr:rowOff>
    </xdr:from>
    <xdr:ext cx="530121" cy="349751"/>
    <xdr:pic>
      <xdr:nvPicPr>
        <xdr:cNvPr id="2" name="Picture 1">
          <a:hlinkClick xmlns:r="http://schemas.openxmlformats.org/officeDocument/2006/relationships" r:id="rId1"/>
          <a:extLst>
            <a:ext uri="{FF2B5EF4-FFF2-40B4-BE49-F238E27FC236}">
              <a16:creationId xmlns:a16="http://schemas.microsoft.com/office/drawing/2014/main" id="{72AC032C-F403-43C3-807F-921A58EA2C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355600</xdr:colOff>
      <xdr:row>3</xdr:row>
      <xdr:rowOff>0</xdr:rowOff>
    </xdr:from>
    <xdr:to>
      <xdr:col>2</xdr:col>
      <xdr:colOff>1657496</xdr:colOff>
      <xdr:row>6</xdr:row>
      <xdr:rowOff>10761</xdr:rowOff>
    </xdr:to>
    <xdr:pic>
      <xdr:nvPicPr>
        <xdr:cNvPr id="3" name="Picture 2">
          <a:extLst>
            <a:ext uri="{FF2B5EF4-FFF2-40B4-BE49-F238E27FC236}">
              <a16:creationId xmlns:a16="http://schemas.microsoft.com/office/drawing/2014/main" id="{FCA0D1ED-2072-435A-B9D8-E4E05F6799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74800" y="10287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152400</xdr:rowOff>
    </xdr:from>
    <xdr:to>
      <xdr:col>0</xdr:col>
      <xdr:colOff>577746</xdr:colOff>
      <xdr:row>2</xdr:row>
      <xdr:rowOff>95751</xdr:rowOff>
    </xdr:to>
    <xdr:pic>
      <xdr:nvPicPr>
        <xdr:cNvPr id="2" name="Picture 1">
          <a:hlinkClick xmlns:r="http://schemas.openxmlformats.org/officeDocument/2006/relationships" r:id="rId1"/>
          <a:extLst>
            <a:ext uri="{FF2B5EF4-FFF2-40B4-BE49-F238E27FC236}">
              <a16:creationId xmlns:a16="http://schemas.microsoft.com/office/drawing/2014/main" id="{21279325-BF5E-42D3-B6B5-F503DB5196B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2</xdr:row>
      <xdr:rowOff>38100</xdr:rowOff>
    </xdr:from>
    <xdr:to>
      <xdr:col>1</xdr:col>
      <xdr:colOff>1339996</xdr:colOff>
      <xdr:row>4</xdr:row>
      <xdr:rowOff>125766</xdr:rowOff>
    </xdr:to>
    <xdr:pic>
      <xdr:nvPicPr>
        <xdr:cNvPr id="3" name="Picture 2">
          <a:extLst>
            <a:ext uri="{FF2B5EF4-FFF2-40B4-BE49-F238E27FC236}">
              <a16:creationId xmlns:a16="http://schemas.microsoft.com/office/drawing/2014/main" id="{D2145C36-A875-439F-B2C8-B439C7EDC9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7700" y="450850"/>
          <a:ext cx="1301896" cy="716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169985</xdr:rowOff>
    </xdr:to>
    <xdr:pic>
      <xdr:nvPicPr>
        <xdr:cNvPr id="2" name="Picture 1">
          <a:hlinkClick xmlns:r="http://schemas.openxmlformats.org/officeDocument/2006/relationships" r:id="rId1"/>
          <a:extLst>
            <a:ext uri="{FF2B5EF4-FFF2-40B4-BE49-F238E27FC236}">
              <a16:creationId xmlns:a16="http://schemas.microsoft.com/office/drawing/2014/main" id="{52FD2DF7-80E6-4701-BE37-ED0D7D9BDFB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6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22678</xdr:colOff>
      <xdr:row>2</xdr:row>
      <xdr:rowOff>143630</xdr:rowOff>
    </xdr:from>
    <xdr:to>
      <xdr:col>2</xdr:col>
      <xdr:colOff>884464</xdr:colOff>
      <xdr:row>5</xdr:row>
      <xdr:rowOff>80070</xdr:rowOff>
    </xdr:to>
    <xdr:pic>
      <xdr:nvPicPr>
        <xdr:cNvPr id="3" name="Picture 2">
          <a:extLst>
            <a:ext uri="{FF2B5EF4-FFF2-40B4-BE49-F238E27FC236}">
              <a16:creationId xmlns:a16="http://schemas.microsoft.com/office/drawing/2014/main" id="{D154E4CC-8C95-4F7F-B2CB-944323FBFB5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0357" y="559404"/>
          <a:ext cx="1519464" cy="83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117976</xdr:rowOff>
    </xdr:to>
    <xdr:pic>
      <xdr:nvPicPr>
        <xdr:cNvPr id="3" name="Picture 2">
          <a:hlinkClick xmlns:r="http://schemas.openxmlformats.org/officeDocument/2006/relationships" r:id="rId1"/>
          <a:extLst>
            <a:ext uri="{FF2B5EF4-FFF2-40B4-BE49-F238E27FC236}">
              <a16:creationId xmlns:a16="http://schemas.microsoft.com/office/drawing/2014/main" id="{51462FA8-0EAC-4682-9BA6-4BBD852A082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20320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254000</xdr:colOff>
      <xdr:row>4</xdr:row>
      <xdr:rowOff>44450</xdr:rowOff>
    </xdr:from>
    <xdr:to>
      <xdr:col>2</xdr:col>
      <xdr:colOff>1773464</xdr:colOff>
      <xdr:row>7</xdr:row>
      <xdr:rowOff>169274</xdr:rowOff>
    </xdr:to>
    <xdr:pic>
      <xdr:nvPicPr>
        <xdr:cNvPr id="4" name="Picture 3">
          <a:extLst>
            <a:ext uri="{FF2B5EF4-FFF2-40B4-BE49-F238E27FC236}">
              <a16:creationId xmlns:a16="http://schemas.microsoft.com/office/drawing/2014/main" id="{C48D2DC7-05A9-449C-A519-DE4438F3A28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89050" y="825500"/>
          <a:ext cx="1519464" cy="83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69850</xdr:colOff>
      <xdr:row>0</xdr:row>
      <xdr:rowOff>127000</xdr:rowOff>
    </xdr:from>
    <xdr:to>
      <xdr:col>0</xdr:col>
      <xdr:colOff>599971</xdr:colOff>
      <xdr:row>2</xdr:row>
      <xdr:rowOff>64001</xdr:rowOff>
    </xdr:to>
    <xdr:pic>
      <xdr:nvPicPr>
        <xdr:cNvPr id="2" name="Picture 1">
          <a:hlinkClick xmlns:r="http://schemas.openxmlformats.org/officeDocument/2006/relationships" r:id="rId1"/>
          <a:extLst>
            <a:ext uri="{FF2B5EF4-FFF2-40B4-BE49-F238E27FC236}">
              <a16:creationId xmlns:a16="http://schemas.microsoft.com/office/drawing/2014/main" id="{21200985-4165-404A-B6F8-4ACC40A4972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9850" y="1270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2</xdr:row>
      <xdr:rowOff>25400</xdr:rowOff>
    </xdr:from>
    <xdr:to>
      <xdr:col>2</xdr:col>
      <xdr:colOff>1087664</xdr:colOff>
      <xdr:row>5</xdr:row>
      <xdr:rowOff>143874</xdr:rowOff>
    </xdr:to>
    <xdr:pic>
      <xdr:nvPicPr>
        <xdr:cNvPr id="3" name="Picture 2">
          <a:extLst>
            <a:ext uri="{FF2B5EF4-FFF2-40B4-BE49-F238E27FC236}">
              <a16:creationId xmlns:a16="http://schemas.microsoft.com/office/drawing/2014/main" id="{E8BED05F-63B6-443A-AE8E-DC885A1354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5950" y="438150"/>
          <a:ext cx="1519464" cy="83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1866900</xdr:colOff>
      <xdr:row>126</xdr:row>
      <xdr:rowOff>0</xdr:rowOff>
    </xdr:from>
    <xdr:to>
      <xdr:col>15</xdr:col>
      <xdr:colOff>560623</xdr:colOff>
      <xdr:row>136</xdr:row>
      <xdr:rowOff>152400</xdr:rowOff>
    </xdr:to>
    <xdr:sp macro="" textlink="">
      <xdr:nvSpPr>
        <xdr:cNvPr id="2" name="AutoShape 1">
          <a:extLst>
            <a:ext uri="{FF2B5EF4-FFF2-40B4-BE49-F238E27FC236}">
              <a16:creationId xmlns:a16="http://schemas.microsoft.com/office/drawing/2014/main" id="{D63598AF-21AF-4274-8128-26D1A4FE7DAE}"/>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1866900</xdr:colOff>
      <xdr:row>126</xdr:row>
      <xdr:rowOff>0</xdr:rowOff>
    </xdr:from>
    <xdr:to>
      <xdr:col>15</xdr:col>
      <xdr:colOff>560623</xdr:colOff>
      <xdr:row>136</xdr:row>
      <xdr:rowOff>152400</xdr:rowOff>
    </xdr:to>
    <xdr:sp macro="" textlink="">
      <xdr:nvSpPr>
        <xdr:cNvPr id="3" name="AutoShape 1">
          <a:extLst>
            <a:ext uri="{FF2B5EF4-FFF2-40B4-BE49-F238E27FC236}">
              <a16:creationId xmlns:a16="http://schemas.microsoft.com/office/drawing/2014/main" id="{2503A394-D220-4EF5-988B-67AF34AAB73A}"/>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38100</xdr:colOff>
      <xdr:row>1</xdr:row>
      <xdr:rowOff>66675</xdr:rowOff>
    </xdr:from>
    <xdr:to>
      <xdr:col>2</xdr:col>
      <xdr:colOff>117371</xdr:colOff>
      <xdr:row>3</xdr:row>
      <xdr:rowOff>501</xdr:rowOff>
    </xdr:to>
    <xdr:pic>
      <xdr:nvPicPr>
        <xdr:cNvPr id="4" name="Picture 3">
          <a:hlinkClick xmlns:r="http://schemas.openxmlformats.org/officeDocument/2006/relationships" r:id="rId1"/>
          <a:extLst>
            <a:ext uri="{FF2B5EF4-FFF2-40B4-BE49-F238E27FC236}">
              <a16:creationId xmlns:a16="http://schemas.microsoft.com/office/drawing/2014/main" id="{84EDE5F1-8176-45D4-A505-C2FCF3BD618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428625"/>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7</xdr:row>
      <xdr:rowOff>126110</xdr:rowOff>
    </xdr:from>
    <xdr:to>
      <xdr:col>2</xdr:col>
      <xdr:colOff>922564</xdr:colOff>
      <xdr:row>8</xdr:row>
      <xdr:rowOff>67674</xdr:rowOff>
    </xdr:to>
    <xdr:pic>
      <xdr:nvPicPr>
        <xdr:cNvPr id="5" name="Picture 4">
          <a:extLst>
            <a:ext uri="{FF2B5EF4-FFF2-40B4-BE49-F238E27FC236}">
              <a16:creationId xmlns:a16="http://schemas.microsoft.com/office/drawing/2014/main" id="{4013917E-8C06-4B1C-A406-EAA739BC45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0350" y="1694560"/>
          <a:ext cx="1221014" cy="671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1</xdr:col>
      <xdr:colOff>3071</xdr:colOff>
      <xdr:row>2</xdr:row>
      <xdr:rowOff>108451</xdr:rowOff>
    </xdr:to>
    <xdr:pic>
      <xdr:nvPicPr>
        <xdr:cNvPr id="3" name="Picture 2">
          <a:hlinkClick xmlns:r="http://schemas.openxmlformats.org/officeDocument/2006/relationships" r:id="rId1"/>
          <a:extLst>
            <a:ext uri="{FF2B5EF4-FFF2-40B4-BE49-F238E27FC236}">
              <a16:creationId xmlns:a16="http://schemas.microsoft.com/office/drawing/2014/main" id="{C8CA88DE-0D34-4F87-BE36-8C0FB493351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064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82551</xdr:colOff>
      <xdr:row>2</xdr:row>
      <xdr:rowOff>41784</xdr:rowOff>
    </xdr:from>
    <xdr:to>
      <xdr:col>2</xdr:col>
      <xdr:colOff>762001</xdr:colOff>
      <xdr:row>5</xdr:row>
      <xdr:rowOff>140935</xdr:rowOff>
    </xdr:to>
    <xdr:pic>
      <xdr:nvPicPr>
        <xdr:cNvPr id="2" name="Picture 1">
          <a:extLst>
            <a:ext uri="{FF2B5EF4-FFF2-40B4-BE49-F238E27FC236}">
              <a16:creationId xmlns:a16="http://schemas.microsoft.com/office/drawing/2014/main" id="{D76C9787-36E3-4679-BD92-5521011138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6601" y="429134"/>
          <a:ext cx="1206500" cy="645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152400</xdr:rowOff>
    </xdr:from>
    <xdr:to>
      <xdr:col>0</xdr:col>
      <xdr:colOff>558696</xdr:colOff>
      <xdr:row>2</xdr:row>
      <xdr:rowOff>114801</xdr:rowOff>
    </xdr:to>
    <xdr:pic>
      <xdr:nvPicPr>
        <xdr:cNvPr id="3" name="Picture 2">
          <a:hlinkClick xmlns:r="http://schemas.openxmlformats.org/officeDocument/2006/relationships" r:id="rId2"/>
          <a:extLst>
            <a:ext uri="{FF2B5EF4-FFF2-40B4-BE49-F238E27FC236}">
              <a16:creationId xmlns:a16="http://schemas.microsoft.com/office/drawing/2014/main" id="{64088239-8747-4C29-9894-8D7F1BFD4FD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952500</xdr:colOff>
      <xdr:row>2</xdr:row>
      <xdr:rowOff>136525</xdr:rowOff>
    </xdr:from>
    <xdr:to>
      <xdr:col>2</xdr:col>
      <xdr:colOff>1349521</xdr:colOff>
      <xdr:row>6</xdr:row>
      <xdr:rowOff>137761</xdr:rowOff>
    </xdr:to>
    <xdr:pic>
      <xdr:nvPicPr>
        <xdr:cNvPr id="2" name="Picture 1">
          <a:extLst>
            <a:ext uri="{FF2B5EF4-FFF2-40B4-BE49-F238E27FC236}">
              <a16:creationId xmlns:a16="http://schemas.microsoft.com/office/drawing/2014/main" id="{4982FCDC-C2B9-422C-9658-F3CE291D55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6550" y="561975"/>
          <a:ext cx="13495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0</xdr:row>
      <xdr:rowOff>180975</xdr:rowOff>
    </xdr:from>
    <xdr:to>
      <xdr:col>0</xdr:col>
      <xdr:colOff>568221</xdr:colOff>
      <xdr:row>2</xdr:row>
      <xdr:rowOff>146551</xdr:rowOff>
    </xdr:to>
    <xdr:pic>
      <xdr:nvPicPr>
        <xdr:cNvPr id="3" name="Picture 2">
          <a:hlinkClick xmlns:r="http://schemas.openxmlformats.org/officeDocument/2006/relationships" r:id="rId2"/>
          <a:extLst>
            <a:ext uri="{FF2B5EF4-FFF2-40B4-BE49-F238E27FC236}">
              <a16:creationId xmlns:a16="http://schemas.microsoft.com/office/drawing/2014/main" id="{7AB4554C-A11B-4148-BEFE-22BB6F61D6D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80975"/>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16566</xdr:colOff>
      <xdr:row>0</xdr:row>
      <xdr:rowOff>182218</xdr:rowOff>
    </xdr:from>
    <xdr:to>
      <xdr:col>0</xdr:col>
      <xdr:colOff>546687</xdr:colOff>
      <xdr:row>2</xdr:row>
      <xdr:rowOff>165187</xdr:rowOff>
    </xdr:to>
    <xdr:pic>
      <xdr:nvPicPr>
        <xdr:cNvPr id="2" name="Picture 1">
          <a:hlinkClick xmlns:r="http://schemas.openxmlformats.org/officeDocument/2006/relationships" r:id="rId1"/>
          <a:extLst>
            <a:ext uri="{FF2B5EF4-FFF2-40B4-BE49-F238E27FC236}">
              <a16:creationId xmlns:a16="http://schemas.microsoft.com/office/drawing/2014/main" id="{8DA87D26-D4F9-4916-B39B-864FB622069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6566" y="182218"/>
          <a:ext cx="530121" cy="344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11044</xdr:colOff>
      <xdr:row>2</xdr:row>
      <xdr:rowOff>60739</xdr:rowOff>
    </xdr:from>
    <xdr:to>
      <xdr:col>2</xdr:col>
      <xdr:colOff>548869</xdr:colOff>
      <xdr:row>6</xdr:row>
      <xdr:rowOff>66393</xdr:rowOff>
    </xdr:to>
    <xdr:pic>
      <xdr:nvPicPr>
        <xdr:cNvPr id="3" name="Picture 2">
          <a:extLst>
            <a:ext uri="{FF2B5EF4-FFF2-40B4-BE49-F238E27FC236}">
              <a16:creationId xmlns:a16="http://schemas.microsoft.com/office/drawing/2014/main" id="{26445C49-4A32-405B-A366-D8AD9D8073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2609" y="623956"/>
          <a:ext cx="13495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0</xdr:row>
      <xdr:rowOff>171450</xdr:rowOff>
    </xdr:from>
    <xdr:to>
      <xdr:col>0</xdr:col>
      <xdr:colOff>558696</xdr:colOff>
      <xdr:row>2</xdr:row>
      <xdr:rowOff>92576</xdr:rowOff>
    </xdr:to>
    <xdr:pic>
      <xdr:nvPicPr>
        <xdr:cNvPr id="2" name="Picture 1">
          <a:hlinkClick xmlns:r="http://schemas.openxmlformats.org/officeDocument/2006/relationships" r:id="rId1"/>
          <a:extLst>
            <a:ext uri="{FF2B5EF4-FFF2-40B4-BE49-F238E27FC236}">
              <a16:creationId xmlns:a16="http://schemas.microsoft.com/office/drawing/2014/main" id="{08402DA2-D72D-4211-A123-80668464F0F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71450"/>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3</xdr:row>
      <xdr:rowOff>101600</xdr:rowOff>
    </xdr:from>
    <xdr:to>
      <xdr:col>2</xdr:col>
      <xdr:colOff>993921</xdr:colOff>
      <xdr:row>7</xdr:row>
      <xdr:rowOff>83786</xdr:rowOff>
    </xdr:to>
    <xdr:pic>
      <xdr:nvPicPr>
        <xdr:cNvPr id="3" name="Picture 2">
          <a:extLst>
            <a:ext uri="{FF2B5EF4-FFF2-40B4-BE49-F238E27FC236}">
              <a16:creationId xmlns:a16="http://schemas.microsoft.com/office/drawing/2014/main" id="{728AF818-6CE5-4BFD-838E-463F2422B61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0250" y="704850"/>
          <a:ext cx="134952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14287</xdr:colOff>
      <xdr:row>2</xdr:row>
      <xdr:rowOff>14287</xdr:rowOff>
    </xdr:from>
    <xdr:to>
      <xdr:col>2</xdr:col>
      <xdr:colOff>530371</xdr:colOff>
      <xdr:row>5</xdr:row>
      <xdr:rowOff>179035</xdr:rowOff>
    </xdr:to>
    <xdr:pic>
      <xdr:nvPicPr>
        <xdr:cNvPr id="2" name="Picture 1">
          <a:extLst>
            <a:ext uri="{FF2B5EF4-FFF2-40B4-BE49-F238E27FC236}">
              <a16:creationId xmlns:a16="http://schemas.microsoft.com/office/drawing/2014/main" id="{318C7C58-C9C8-4743-804B-74E7A9A781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100" y="434975"/>
          <a:ext cx="1381271"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55562</xdr:colOff>
      <xdr:row>0</xdr:row>
      <xdr:rowOff>66675</xdr:rowOff>
    </xdr:from>
    <xdr:to>
      <xdr:col>1</xdr:col>
      <xdr:colOff>53870</xdr:colOff>
      <xdr:row>1</xdr:row>
      <xdr:rowOff>229101</xdr:rowOff>
    </xdr:to>
    <xdr:pic>
      <xdr:nvPicPr>
        <xdr:cNvPr id="3" name="Picture 2">
          <a:hlinkClick xmlns:r="http://schemas.openxmlformats.org/officeDocument/2006/relationships" r:id="rId2"/>
          <a:extLst>
            <a:ext uri="{FF2B5EF4-FFF2-40B4-BE49-F238E27FC236}">
              <a16:creationId xmlns:a16="http://schemas.microsoft.com/office/drawing/2014/main" id="{B9EBCC32-B214-4FDD-93E2-C67DBCFC07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5562" y="66675"/>
          <a:ext cx="530121" cy="344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294576</xdr:colOff>
      <xdr:row>5</xdr:row>
      <xdr:rowOff>337595</xdr:rowOff>
    </xdr:from>
    <xdr:to>
      <xdr:col>2</xdr:col>
      <xdr:colOff>1902584</xdr:colOff>
      <xdr:row>6</xdr:row>
      <xdr:rowOff>739494</xdr:rowOff>
    </xdr:to>
    <xdr:pic>
      <xdr:nvPicPr>
        <xdr:cNvPr id="4" name="Picture 3">
          <a:extLst>
            <a:ext uri="{FF2B5EF4-FFF2-40B4-BE49-F238E27FC236}">
              <a16:creationId xmlns:a16="http://schemas.microsoft.com/office/drawing/2014/main" id="{02369C47-8A18-45A2-8FE9-4626C0AF8B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3690" y="2065760"/>
          <a:ext cx="1608008" cy="876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30947</xdr:rowOff>
    </xdr:from>
    <xdr:to>
      <xdr:col>1</xdr:col>
      <xdr:colOff>296025</xdr:colOff>
      <xdr:row>1</xdr:row>
      <xdr:rowOff>383873</xdr:rowOff>
    </xdr:to>
    <xdr:pic>
      <xdr:nvPicPr>
        <xdr:cNvPr id="5" name="Picture 4">
          <a:hlinkClick xmlns:r="http://schemas.openxmlformats.org/officeDocument/2006/relationships" r:id="rId2"/>
          <a:extLst>
            <a:ext uri="{FF2B5EF4-FFF2-40B4-BE49-F238E27FC236}">
              <a16:creationId xmlns:a16="http://schemas.microsoft.com/office/drawing/2014/main" id="{955CE6C0-9C59-4549-BF59-3EFC6A409E3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256010"/>
          <a:ext cx="561278"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66675</xdr:colOff>
      <xdr:row>1</xdr:row>
      <xdr:rowOff>6350</xdr:rowOff>
    </xdr:from>
    <xdr:to>
      <xdr:col>0</xdr:col>
      <xdr:colOff>596796</xdr:colOff>
      <xdr:row>2</xdr:row>
      <xdr:rowOff>162426</xdr:rowOff>
    </xdr:to>
    <xdr:pic>
      <xdr:nvPicPr>
        <xdr:cNvPr id="2" name="Picture 1">
          <a:hlinkClick xmlns:r="http://schemas.openxmlformats.org/officeDocument/2006/relationships" r:id="rId1"/>
          <a:extLst>
            <a:ext uri="{FF2B5EF4-FFF2-40B4-BE49-F238E27FC236}">
              <a16:creationId xmlns:a16="http://schemas.microsoft.com/office/drawing/2014/main" id="{337F05BE-B5E6-4327-B100-FA58A328D07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5" y="196850"/>
          <a:ext cx="530121" cy="384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279400</xdr:colOff>
      <xdr:row>5</xdr:row>
      <xdr:rowOff>50801</xdr:rowOff>
    </xdr:from>
    <xdr:to>
      <xdr:col>2</xdr:col>
      <xdr:colOff>940125</xdr:colOff>
      <xdr:row>8</xdr:row>
      <xdr:rowOff>31750</xdr:rowOff>
    </xdr:to>
    <xdr:pic>
      <xdr:nvPicPr>
        <xdr:cNvPr id="3" name="Picture 2">
          <a:extLst>
            <a:ext uri="{FF2B5EF4-FFF2-40B4-BE49-F238E27FC236}">
              <a16:creationId xmlns:a16="http://schemas.microsoft.com/office/drawing/2014/main" id="{D7C00FE7-1E19-4AEC-94E5-A96D773F66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89000" y="1009651"/>
          <a:ext cx="1270325" cy="692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5773</xdr:colOff>
      <xdr:row>0</xdr:row>
      <xdr:rowOff>103909</xdr:rowOff>
    </xdr:from>
    <xdr:to>
      <xdr:col>1</xdr:col>
      <xdr:colOff>45212</xdr:colOff>
      <xdr:row>2</xdr:row>
      <xdr:rowOff>72949</xdr:rowOff>
    </xdr:to>
    <xdr:pic>
      <xdr:nvPicPr>
        <xdr:cNvPr id="2" name="Picture 1">
          <a:hlinkClick xmlns:r="http://schemas.openxmlformats.org/officeDocument/2006/relationships" r:id="rId1"/>
          <a:extLst>
            <a:ext uri="{FF2B5EF4-FFF2-40B4-BE49-F238E27FC236}">
              <a16:creationId xmlns:a16="http://schemas.microsoft.com/office/drawing/2014/main" id="{3A95A50C-A6B5-4A1A-837E-E87123E1642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73" y="103909"/>
          <a:ext cx="530121" cy="384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767939</xdr:colOff>
      <xdr:row>2</xdr:row>
      <xdr:rowOff>152289</xdr:rowOff>
    </xdr:from>
    <xdr:to>
      <xdr:col>2</xdr:col>
      <xdr:colOff>2048008</xdr:colOff>
      <xdr:row>6</xdr:row>
      <xdr:rowOff>75044</xdr:rowOff>
    </xdr:to>
    <xdr:pic>
      <xdr:nvPicPr>
        <xdr:cNvPr id="3" name="Picture 2">
          <a:extLst>
            <a:ext uri="{FF2B5EF4-FFF2-40B4-BE49-F238E27FC236}">
              <a16:creationId xmlns:a16="http://schemas.microsoft.com/office/drawing/2014/main" id="{68D4BAD3-E5BA-4220-A733-91BC7B876FD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1894" y="567925"/>
          <a:ext cx="1280069" cy="696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57944</xdr:rowOff>
    </xdr:from>
    <xdr:to>
      <xdr:col>1</xdr:col>
      <xdr:colOff>367402</xdr:colOff>
      <xdr:row>1</xdr:row>
      <xdr:rowOff>410870</xdr:rowOff>
    </xdr:to>
    <xdr:pic>
      <xdr:nvPicPr>
        <xdr:cNvPr id="2" name="Picture 1">
          <a:hlinkClick xmlns:r="http://schemas.openxmlformats.org/officeDocument/2006/relationships" r:id="rId1"/>
          <a:extLst>
            <a:ext uri="{FF2B5EF4-FFF2-40B4-BE49-F238E27FC236}">
              <a16:creationId xmlns:a16="http://schemas.microsoft.com/office/drawing/2014/main" id="{217BBCB6-4068-4889-AE3A-E6A6E0ECA8D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248444"/>
          <a:ext cx="564252"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672689</xdr:colOff>
      <xdr:row>3</xdr:row>
      <xdr:rowOff>63389</xdr:rowOff>
    </xdr:from>
    <xdr:to>
      <xdr:col>2</xdr:col>
      <xdr:colOff>1952758</xdr:colOff>
      <xdr:row>6</xdr:row>
      <xdr:rowOff>30594</xdr:rowOff>
    </xdr:to>
    <xdr:pic>
      <xdr:nvPicPr>
        <xdr:cNvPr id="3" name="Picture 2">
          <a:extLst>
            <a:ext uri="{FF2B5EF4-FFF2-40B4-BE49-F238E27FC236}">
              <a16:creationId xmlns:a16="http://schemas.microsoft.com/office/drawing/2014/main" id="{F1443114-3D2B-4AC9-961A-A4B9BCD13D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4189" y="901589"/>
          <a:ext cx="1280069" cy="69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304800</xdr:colOff>
      <xdr:row>1</xdr:row>
      <xdr:rowOff>95250</xdr:rowOff>
    </xdr:from>
    <xdr:to>
      <xdr:col>2</xdr:col>
      <xdr:colOff>164291</xdr:colOff>
      <xdr:row>3</xdr:row>
      <xdr:rowOff>5087</xdr:rowOff>
    </xdr:to>
    <xdr:pic>
      <xdr:nvPicPr>
        <xdr:cNvPr id="2" name="Picture 1">
          <a:hlinkClick xmlns:r="http://schemas.openxmlformats.org/officeDocument/2006/relationships" r:id="rId1"/>
          <a:extLst>
            <a:ext uri="{FF2B5EF4-FFF2-40B4-BE49-F238E27FC236}">
              <a16:creationId xmlns:a16="http://schemas.microsoft.com/office/drawing/2014/main" id="{EFCB5DD9-B8C2-4433-959C-D1FE93A5C3A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4800" y="311150"/>
          <a:ext cx="558696"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143522</xdr:colOff>
      <xdr:row>5</xdr:row>
      <xdr:rowOff>6945</xdr:rowOff>
    </xdr:from>
    <xdr:to>
      <xdr:col>2</xdr:col>
      <xdr:colOff>1423591</xdr:colOff>
      <xdr:row>8</xdr:row>
      <xdr:rowOff>69400</xdr:rowOff>
    </xdr:to>
    <xdr:pic>
      <xdr:nvPicPr>
        <xdr:cNvPr id="3" name="Picture 2">
          <a:extLst>
            <a:ext uri="{FF2B5EF4-FFF2-40B4-BE49-F238E27FC236}">
              <a16:creationId xmlns:a16="http://schemas.microsoft.com/office/drawing/2014/main" id="{EF806512-F284-402B-AE7D-07BB87E541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3244" y="1298112"/>
          <a:ext cx="1280069" cy="69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571500</xdr:colOff>
      <xdr:row>1</xdr:row>
      <xdr:rowOff>44824</xdr:rowOff>
    </xdr:from>
    <xdr:to>
      <xdr:col>2</xdr:col>
      <xdr:colOff>68439</xdr:colOff>
      <xdr:row>2</xdr:row>
      <xdr:rowOff>153089</xdr:rowOff>
    </xdr:to>
    <xdr:pic>
      <xdr:nvPicPr>
        <xdr:cNvPr id="2" name="Picture 1">
          <a:hlinkClick xmlns:r="http://schemas.openxmlformats.org/officeDocument/2006/relationships" r:id="rId1"/>
          <a:extLst>
            <a:ext uri="{FF2B5EF4-FFF2-40B4-BE49-F238E27FC236}">
              <a16:creationId xmlns:a16="http://schemas.microsoft.com/office/drawing/2014/main" id="{0674B86D-C006-47F8-9449-316A100FDBB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0" y="228974"/>
          <a:ext cx="530121" cy="350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905520</xdr:colOff>
      <xdr:row>4</xdr:row>
      <xdr:rowOff>51770</xdr:rowOff>
    </xdr:from>
    <xdr:to>
      <xdr:col>2</xdr:col>
      <xdr:colOff>2185589</xdr:colOff>
      <xdr:row>5</xdr:row>
      <xdr:rowOff>364489</xdr:rowOff>
    </xdr:to>
    <xdr:pic>
      <xdr:nvPicPr>
        <xdr:cNvPr id="4" name="Picture 3">
          <a:extLst>
            <a:ext uri="{FF2B5EF4-FFF2-40B4-BE49-F238E27FC236}">
              <a16:creationId xmlns:a16="http://schemas.microsoft.com/office/drawing/2014/main" id="{08436F6E-288F-4771-93DD-E40E4551158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30167" y="881005"/>
          <a:ext cx="1280069" cy="701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130969</xdr:rowOff>
    </xdr:from>
    <xdr:to>
      <xdr:col>1</xdr:col>
      <xdr:colOff>95426</xdr:colOff>
      <xdr:row>2</xdr:row>
      <xdr:rowOff>65122</xdr:rowOff>
    </xdr:to>
    <xdr:pic>
      <xdr:nvPicPr>
        <xdr:cNvPr id="3" name="Picture 2">
          <a:hlinkClick xmlns:r="http://schemas.openxmlformats.org/officeDocument/2006/relationships" r:id="rId1"/>
          <a:extLst>
            <a:ext uri="{FF2B5EF4-FFF2-40B4-BE49-F238E27FC236}">
              <a16:creationId xmlns:a16="http://schemas.microsoft.com/office/drawing/2014/main" id="{4A0D1722-149E-4A64-8712-C2EE09BB3CB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0969"/>
          <a:ext cx="544408" cy="345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31462</xdr:colOff>
      <xdr:row>2</xdr:row>
      <xdr:rowOff>148887</xdr:rowOff>
    </xdr:from>
    <xdr:to>
      <xdr:col>2</xdr:col>
      <xdr:colOff>728825</xdr:colOff>
      <xdr:row>6</xdr:row>
      <xdr:rowOff>135889</xdr:rowOff>
    </xdr:to>
    <xdr:pic>
      <xdr:nvPicPr>
        <xdr:cNvPr id="4" name="Picture 3">
          <a:extLst>
            <a:ext uri="{FF2B5EF4-FFF2-40B4-BE49-F238E27FC236}">
              <a16:creationId xmlns:a16="http://schemas.microsoft.com/office/drawing/2014/main" id="{478ECC55-0394-4FCE-AECA-EC4C975FEF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9697" y="574711"/>
          <a:ext cx="1280069" cy="71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177800</xdr:rowOff>
    </xdr:from>
    <xdr:to>
      <xdr:col>1</xdr:col>
      <xdr:colOff>47521</xdr:colOff>
      <xdr:row>2</xdr:row>
      <xdr:rowOff>86226</xdr:rowOff>
    </xdr:to>
    <xdr:pic>
      <xdr:nvPicPr>
        <xdr:cNvPr id="2" name="Picture 1">
          <a:hlinkClick xmlns:r="http://schemas.openxmlformats.org/officeDocument/2006/relationships" r:id="rId1"/>
          <a:extLst>
            <a:ext uri="{FF2B5EF4-FFF2-40B4-BE49-F238E27FC236}">
              <a16:creationId xmlns:a16="http://schemas.microsoft.com/office/drawing/2014/main" id="{62F443F6-1AF8-46BD-87CE-8F70AEB5162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7780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4</xdr:row>
      <xdr:rowOff>0</xdr:rowOff>
    </xdr:from>
    <xdr:to>
      <xdr:col>2</xdr:col>
      <xdr:colOff>1495969</xdr:colOff>
      <xdr:row>6</xdr:row>
      <xdr:rowOff>122220</xdr:rowOff>
    </xdr:to>
    <xdr:pic>
      <xdr:nvPicPr>
        <xdr:cNvPr id="3" name="Picture 2">
          <a:extLst>
            <a:ext uri="{FF2B5EF4-FFF2-40B4-BE49-F238E27FC236}">
              <a16:creationId xmlns:a16="http://schemas.microsoft.com/office/drawing/2014/main" id="{B060A919-D2A2-4601-BA15-26325F95A0E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7750" y="831850"/>
          <a:ext cx="1280069" cy="71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170893</xdr:rowOff>
    </xdr:to>
    <xdr:pic>
      <xdr:nvPicPr>
        <xdr:cNvPr id="3" name="Picture 2">
          <a:hlinkClick xmlns:r="http://schemas.openxmlformats.org/officeDocument/2006/relationships" r:id="rId1"/>
          <a:extLst>
            <a:ext uri="{FF2B5EF4-FFF2-40B4-BE49-F238E27FC236}">
              <a16:creationId xmlns:a16="http://schemas.microsoft.com/office/drawing/2014/main" id="{65CB65FF-2209-4750-94B4-913AD19FB3C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596900</xdr:colOff>
      <xdr:row>4</xdr:row>
      <xdr:rowOff>25400</xdr:rowOff>
    </xdr:from>
    <xdr:to>
      <xdr:col>2</xdr:col>
      <xdr:colOff>1876969</xdr:colOff>
      <xdr:row>7</xdr:row>
      <xdr:rowOff>33320</xdr:rowOff>
    </xdr:to>
    <xdr:pic>
      <xdr:nvPicPr>
        <xdr:cNvPr id="4" name="Picture 3">
          <a:extLst>
            <a:ext uri="{FF2B5EF4-FFF2-40B4-BE49-F238E27FC236}">
              <a16:creationId xmlns:a16="http://schemas.microsoft.com/office/drawing/2014/main" id="{67B15C59-9160-492C-843D-9B912D98322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89100" y="1028700"/>
          <a:ext cx="1280069" cy="71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47521</xdr:colOff>
      <xdr:row>2</xdr:row>
      <xdr:rowOff>51301</xdr:rowOff>
    </xdr:to>
    <xdr:pic>
      <xdr:nvPicPr>
        <xdr:cNvPr id="2" name="Picture 1">
          <a:hlinkClick xmlns:r="http://schemas.openxmlformats.org/officeDocument/2006/relationships" r:id="rId1"/>
          <a:extLst>
            <a:ext uri="{FF2B5EF4-FFF2-40B4-BE49-F238E27FC236}">
              <a16:creationId xmlns:a16="http://schemas.microsoft.com/office/drawing/2014/main" id="{D1DA64B3-01DB-4C13-82DB-DE28D769BBE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279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1</xdr:row>
      <xdr:rowOff>222250</xdr:rowOff>
    </xdr:from>
    <xdr:to>
      <xdr:col>2</xdr:col>
      <xdr:colOff>956219</xdr:colOff>
      <xdr:row>4</xdr:row>
      <xdr:rowOff>160320</xdr:rowOff>
    </xdr:to>
    <xdr:pic>
      <xdr:nvPicPr>
        <xdr:cNvPr id="3" name="Picture 2">
          <a:extLst>
            <a:ext uri="{FF2B5EF4-FFF2-40B4-BE49-F238E27FC236}">
              <a16:creationId xmlns:a16="http://schemas.microsoft.com/office/drawing/2014/main" id="{ECC25BA5-A636-4094-8773-A4922293319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39750" y="412750"/>
          <a:ext cx="1280069" cy="71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177800</xdr:rowOff>
    </xdr:from>
    <xdr:to>
      <xdr:col>1</xdr:col>
      <xdr:colOff>60221</xdr:colOff>
      <xdr:row>2</xdr:row>
      <xdr:rowOff>83051</xdr:rowOff>
    </xdr:to>
    <xdr:pic>
      <xdr:nvPicPr>
        <xdr:cNvPr id="2" name="Picture 1">
          <a:hlinkClick xmlns:r="http://schemas.openxmlformats.org/officeDocument/2006/relationships" r:id="rId1"/>
          <a:extLst>
            <a:ext uri="{FF2B5EF4-FFF2-40B4-BE49-F238E27FC236}">
              <a16:creationId xmlns:a16="http://schemas.microsoft.com/office/drawing/2014/main" id="{32BE800B-2CB4-4BED-88B4-9895898818C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778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xdr:row>
      <xdr:rowOff>501650</xdr:rowOff>
    </xdr:from>
    <xdr:to>
      <xdr:col>2</xdr:col>
      <xdr:colOff>1070519</xdr:colOff>
      <xdr:row>7</xdr:row>
      <xdr:rowOff>90470</xdr:rowOff>
    </xdr:to>
    <xdr:pic>
      <xdr:nvPicPr>
        <xdr:cNvPr id="3" name="Picture 2">
          <a:extLst>
            <a:ext uri="{FF2B5EF4-FFF2-40B4-BE49-F238E27FC236}">
              <a16:creationId xmlns:a16="http://schemas.microsoft.com/office/drawing/2014/main" id="{D9117A45-9DF5-4F3C-B81C-86B863EA3BE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8000" y="1130300"/>
          <a:ext cx="1280069" cy="71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87312</xdr:colOff>
      <xdr:row>1</xdr:row>
      <xdr:rowOff>7937</xdr:rowOff>
    </xdr:from>
    <xdr:to>
      <xdr:col>0</xdr:col>
      <xdr:colOff>617433</xdr:colOff>
      <xdr:row>2</xdr:row>
      <xdr:rowOff>127501</xdr:rowOff>
    </xdr:to>
    <xdr:pic>
      <xdr:nvPicPr>
        <xdr:cNvPr id="2" name="Picture 1">
          <a:hlinkClick xmlns:r="http://schemas.openxmlformats.org/officeDocument/2006/relationships" r:id="rId1"/>
          <a:extLst>
            <a:ext uri="{FF2B5EF4-FFF2-40B4-BE49-F238E27FC236}">
              <a16:creationId xmlns:a16="http://schemas.microsoft.com/office/drawing/2014/main" id="{266BB944-9C50-44AC-8F9F-C29926976B4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312" y="2540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284980</xdr:colOff>
      <xdr:row>9</xdr:row>
      <xdr:rowOff>109790</xdr:rowOff>
    </xdr:from>
    <xdr:to>
      <xdr:col>2</xdr:col>
      <xdr:colOff>1724569</xdr:colOff>
      <xdr:row>10</xdr:row>
      <xdr:rowOff>63501</xdr:rowOff>
    </xdr:to>
    <xdr:pic>
      <xdr:nvPicPr>
        <xdr:cNvPr id="3" name="Picture 2">
          <a:extLst>
            <a:ext uri="{FF2B5EF4-FFF2-40B4-BE49-F238E27FC236}">
              <a16:creationId xmlns:a16="http://schemas.microsoft.com/office/drawing/2014/main" id="{30E493D4-9AD0-4F15-99DE-EF9283B145F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5855" y="2371978"/>
          <a:ext cx="1796777" cy="1009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659631</xdr:colOff>
      <xdr:row>3</xdr:row>
      <xdr:rowOff>43027</xdr:rowOff>
    </xdr:from>
    <xdr:to>
      <xdr:col>2</xdr:col>
      <xdr:colOff>1917700</xdr:colOff>
      <xdr:row>6</xdr:row>
      <xdr:rowOff>6351</xdr:rowOff>
    </xdr:to>
    <xdr:pic>
      <xdr:nvPicPr>
        <xdr:cNvPr id="3" name="Picture 2">
          <a:extLst>
            <a:ext uri="{FF2B5EF4-FFF2-40B4-BE49-F238E27FC236}">
              <a16:creationId xmlns:a16="http://schemas.microsoft.com/office/drawing/2014/main" id="{5B63E0DF-A6B4-418B-B931-A4CEE5CCE8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1481" y="646277"/>
          <a:ext cx="1258069" cy="70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1</xdr:col>
      <xdr:colOff>66571</xdr:colOff>
      <xdr:row>2</xdr:row>
      <xdr:rowOff>121151</xdr:rowOff>
    </xdr:to>
    <xdr:pic>
      <xdr:nvPicPr>
        <xdr:cNvPr id="4" name="Picture 3">
          <a:hlinkClick xmlns:r="http://schemas.openxmlformats.org/officeDocument/2006/relationships" r:id="rId2"/>
          <a:extLst>
            <a:ext uri="{FF2B5EF4-FFF2-40B4-BE49-F238E27FC236}">
              <a16:creationId xmlns:a16="http://schemas.microsoft.com/office/drawing/2014/main" id="{84A28D68-F5C5-447D-BD05-C19B4491B0F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6195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1</xdr:col>
      <xdr:colOff>104671</xdr:colOff>
      <xdr:row>2</xdr:row>
      <xdr:rowOff>41776</xdr:rowOff>
    </xdr:to>
    <xdr:pic>
      <xdr:nvPicPr>
        <xdr:cNvPr id="2" name="Picture 1">
          <a:hlinkClick xmlns:r="http://schemas.openxmlformats.org/officeDocument/2006/relationships" r:id="rId1"/>
          <a:extLst>
            <a:ext uri="{FF2B5EF4-FFF2-40B4-BE49-F238E27FC236}">
              <a16:creationId xmlns:a16="http://schemas.microsoft.com/office/drawing/2014/main" id="{A78A0C85-DBB8-4F7C-9292-D3DED7E7AAF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23825"/>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304031</xdr:colOff>
      <xdr:row>6</xdr:row>
      <xdr:rowOff>119227</xdr:rowOff>
    </xdr:from>
    <xdr:to>
      <xdr:col>3</xdr:col>
      <xdr:colOff>908050</xdr:colOff>
      <xdr:row>8</xdr:row>
      <xdr:rowOff>6351</xdr:rowOff>
    </xdr:to>
    <xdr:pic>
      <xdr:nvPicPr>
        <xdr:cNvPr id="4" name="Picture 3">
          <a:extLst>
            <a:ext uri="{FF2B5EF4-FFF2-40B4-BE49-F238E27FC236}">
              <a16:creationId xmlns:a16="http://schemas.microsoft.com/office/drawing/2014/main" id="{E6A94190-4351-40B3-8942-169B6951064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0481" y="1287627"/>
          <a:ext cx="1258069" cy="718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226336</xdr:colOff>
      <xdr:row>7</xdr:row>
      <xdr:rowOff>170027</xdr:rowOff>
    </xdr:from>
    <xdr:to>
      <xdr:col>2</xdr:col>
      <xdr:colOff>1484405</xdr:colOff>
      <xdr:row>10</xdr:row>
      <xdr:rowOff>11954</xdr:rowOff>
    </xdr:to>
    <xdr:pic>
      <xdr:nvPicPr>
        <xdr:cNvPr id="3" name="Picture 2">
          <a:extLst>
            <a:ext uri="{FF2B5EF4-FFF2-40B4-BE49-F238E27FC236}">
              <a16:creationId xmlns:a16="http://schemas.microsoft.com/office/drawing/2014/main" id="{C5A3B962-D185-4786-A563-8CB6FD3A98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395" y="2358909"/>
          <a:ext cx="1258069" cy="701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74706</xdr:colOff>
      <xdr:row>1</xdr:row>
      <xdr:rowOff>52294</xdr:rowOff>
    </xdr:from>
    <xdr:to>
      <xdr:col>0</xdr:col>
      <xdr:colOff>604827</xdr:colOff>
      <xdr:row>1</xdr:row>
      <xdr:rowOff>389345</xdr:rowOff>
    </xdr:to>
    <xdr:pic>
      <xdr:nvPicPr>
        <xdr:cNvPr id="4" name="Picture 3">
          <a:hlinkClick xmlns:r="http://schemas.openxmlformats.org/officeDocument/2006/relationships" r:id="rId2"/>
          <a:extLst>
            <a:ext uri="{FF2B5EF4-FFF2-40B4-BE49-F238E27FC236}">
              <a16:creationId xmlns:a16="http://schemas.microsoft.com/office/drawing/2014/main" id="{F43180D6-DBC2-43D8-AEB5-6B987A506B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4706" y="246529"/>
          <a:ext cx="530121" cy="337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184150</xdr:rowOff>
    </xdr:from>
    <xdr:to>
      <xdr:col>1</xdr:col>
      <xdr:colOff>72921</xdr:colOff>
      <xdr:row>2</xdr:row>
      <xdr:rowOff>103462</xdr:rowOff>
    </xdr:to>
    <xdr:pic>
      <xdr:nvPicPr>
        <xdr:cNvPr id="2" name="Picture 1">
          <a:hlinkClick xmlns:r="http://schemas.openxmlformats.org/officeDocument/2006/relationships" r:id="rId1"/>
          <a:extLst>
            <a:ext uri="{FF2B5EF4-FFF2-40B4-BE49-F238E27FC236}">
              <a16:creationId xmlns:a16="http://schemas.microsoft.com/office/drawing/2014/main" id="{3931F0B9-CE38-424D-A5CA-F31EA0401D0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84150"/>
          <a:ext cx="530121" cy="332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397786</xdr:colOff>
      <xdr:row>7</xdr:row>
      <xdr:rowOff>30327</xdr:rowOff>
    </xdr:from>
    <xdr:to>
      <xdr:col>2</xdr:col>
      <xdr:colOff>1655855</xdr:colOff>
      <xdr:row>8</xdr:row>
      <xdr:rowOff>564404</xdr:rowOff>
    </xdr:to>
    <xdr:pic>
      <xdr:nvPicPr>
        <xdr:cNvPr id="3" name="Picture 2">
          <a:extLst>
            <a:ext uri="{FF2B5EF4-FFF2-40B4-BE49-F238E27FC236}">
              <a16:creationId xmlns:a16="http://schemas.microsoft.com/office/drawing/2014/main" id="{64C5E3F8-B54F-4481-AC5A-FE656199B9B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51886" y="1763877"/>
          <a:ext cx="1258069" cy="718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47625</xdr:colOff>
      <xdr:row>0</xdr:row>
      <xdr:rowOff>133350</xdr:rowOff>
    </xdr:from>
    <xdr:to>
      <xdr:col>1</xdr:col>
      <xdr:colOff>6246</xdr:colOff>
      <xdr:row>2</xdr:row>
      <xdr:rowOff>41776</xdr:rowOff>
    </xdr:to>
    <xdr:pic>
      <xdr:nvPicPr>
        <xdr:cNvPr id="2" name="Picture 1">
          <a:hlinkClick xmlns:r="http://schemas.openxmlformats.org/officeDocument/2006/relationships" r:id="rId1"/>
          <a:extLst>
            <a:ext uri="{FF2B5EF4-FFF2-40B4-BE49-F238E27FC236}">
              <a16:creationId xmlns:a16="http://schemas.microsoft.com/office/drawing/2014/main" id="{AFB4344B-545C-4472-BF91-35B23799FB0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33350"/>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254641</xdr:colOff>
      <xdr:row>6</xdr:row>
      <xdr:rowOff>91004</xdr:rowOff>
    </xdr:from>
    <xdr:to>
      <xdr:col>3</xdr:col>
      <xdr:colOff>858660</xdr:colOff>
      <xdr:row>8</xdr:row>
      <xdr:rowOff>299862</xdr:rowOff>
    </xdr:to>
    <xdr:pic>
      <xdr:nvPicPr>
        <xdr:cNvPr id="3" name="Picture 2">
          <a:extLst>
            <a:ext uri="{FF2B5EF4-FFF2-40B4-BE49-F238E27FC236}">
              <a16:creationId xmlns:a16="http://schemas.microsoft.com/office/drawing/2014/main" id="{8D1FF4A6-C7AB-4521-A8F7-E4DF1717C26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0641" y="1311615"/>
          <a:ext cx="1260186" cy="716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oneCellAnchor>
    <xdr:from>
      <xdr:col>0</xdr:col>
      <xdr:colOff>0</xdr:colOff>
      <xdr:row>0</xdr:row>
      <xdr:rowOff>114300</xdr:rowOff>
    </xdr:from>
    <xdr:ext cx="561871" cy="327526"/>
    <xdr:pic>
      <xdr:nvPicPr>
        <xdr:cNvPr id="2" name="Picture 1">
          <a:hlinkClick xmlns:r="http://schemas.openxmlformats.org/officeDocument/2006/relationships" r:id="rId1"/>
          <a:extLst>
            <a:ext uri="{FF2B5EF4-FFF2-40B4-BE49-F238E27FC236}">
              <a16:creationId xmlns:a16="http://schemas.microsoft.com/office/drawing/2014/main" id="{04CB48B0-5C88-4DEE-A833-BD7F838ACC6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14300"/>
          <a:ext cx="561871" cy="327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359686</xdr:colOff>
      <xdr:row>4</xdr:row>
      <xdr:rowOff>11277</xdr:rowOff>
    </xdr:from>
    <xdr:to>
      <xdr:col>2</xdr:col>
      <xdr:colOff>1617755</xdr:colOff>
      <xdr:row>7</xdr:row>
      <xdr:rowOff>43704</xdr:rowOff>
    </xdr:to>
    <xdr:pic>
      <xdr:nvPicPr>
        <xdr:cNvPr id="3" name="Picture 2">
          <a:extLst>
            <a:ext uri="{FF2B5EF4-FFF2-40B4-BE49-F238E27FC236}">
              <a16:creationId xmlns:a16="http://schemas.microsoft.com/office/drawing/2014/main" id="{4E2E3EDA-8CDA-4B01-8CD6-B2F5C982C0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80436" y="811377"/>
          <a:ext cx="1258069" cy="718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85621</xdr:colOff>
      <xdr:row>1</xdr:row>
      <xdr:rowOff>159251</xdr:rowOff>
    </xdr:to>
    <xdr:pic>
      <xdr:nvPicPr>
        <xdr:cNvPr id="2" name="Picture 1">
          <a:hlinkClick xmlns:r="http://schemas.openxmlformats.org/officeDocument/2006/relationships" r:id="rId1"/>
          <a:extLst>
            <a:ext uri="{FF2B5EF4-FFF2-40B4-BE49-F238E27FC236}">
              <a16:creationId xmlns:a16="http://schemas.microsoft.com/office/drawing/2014/main" id="{26E915B1-46B9-4B49-AA4B-F059509641D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296186</xdr:colOff>
      <xdr:row>4</xdr:row>
      <xdr:rowOff>284327</xdr:rowOff>
    </xdr:from>
    <xdr:to>
      <xdr:col>2</xdr:col>
      <xdr:colOff>1554255</xdr:colOff>
      <xdr:row>6</xdr:row>
      <xdr:rowOff>202454</xdr:rowOff>
    </xdr:to>
    <xdr:pic>
      <xdr:nvPicPr>
        <xdr:cNvPr id="3" name="Picture 2">
          <a:extLst>
            <a:ext uri="{FF2B5EF4-FFF2-40B4-BE49-F238E27FC236}">
              <a16:creationId xmlns:a16="http://schemas.microsoft.com/office/drawing/2014/main" id="{A1E8A785-B3F9-42BA-9B36-F0BA39A09B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04286" y="1103477"/>
          <a:ext cx="1258069" cy="718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7937</xdr:colOff>
      <xdr:row>0</xdr:row>
      <xdr:rowOff>174625</xdr:rowOff>
    </xdr:from>
    <xdr:to>
      <xdr:col>0</xdr:col>
      <xdr:colOff>538058</xdr:colOff>
      <xdr:row>2</xdr:row>
      <xdr:rowOff>90989</xdr:rowOff>
    </xdr:to>
    <xdr:pic>
      <xdr:nvPicPr>
        <xdr:cNvPr id="2" name="Picture 1">
          <a:hlinkClick xmlns:r="http://schemas.openxmlformats.org/officeDocument/2006/relationships" r:id="rId1"/>
          <a:extLst>
            <a:ext uri="{FF2B5EF4-FFF2-40B4-BE49-F238E27FC236}">
              <a16:creationId xmlns:a16="http://schemas.microsoft.com/office/drawing/2014/main" id="{0090C964-A169-4ADA-BB21-3719ACA309F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7" y="174625"/>
          <a:ext cx="530121" cy="329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7937</xdr:colOff>
      <xdr:row>2</xdr:row>
      <xdr:rowOff>63499</xdr:rowOff>
    </xdr:from>
    <xdr:to>
      <xdr:col>2</xdr:col>
      <xdr:colOff>615131</xdr:colOff>
      <xdr:row>4</xdr:row>
      <xdr:rowOff>154663</xdr:rowOff>
    </xdr:to>
    <xdr:pic>
      <xdr:nvPicPr>
        <xdr:cNvPr id="3" name="Picture 2">
          <a:extLst>
            <a:ext uri="{FF2B5EF4-FFF2-40B4-BE49-F238E27FC236}">
              <a16:creationId xmlns:a16="http://schemas.microsoft.com/office/drawing/2014/main" id="{1F133C85-3E31-4FBB-BBB3-ED95CCD25CB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8812" y="484187"/>
          <a:ext cx="1258069" cy="718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6350</xdr:colOff>
      <xdr:row>1</xdr:row>
      <xdr:rowOff>17639</xdr:rowOff>
    </xdr:from>
    <xdr:to>
      <xdr:col>1</xdr:col>
      <xdr:colOff>368549</xdr:colOff>
      <xdr:row>2</xdr:row>
      <xdr:rowOff>117270</xdr:rowOff>
    </xdr:to>
    <xdr:pic>
      <xdr:nvPicPr>
        <xdr:cNvPr id="2" name="Picture 1">
          <a:hlinkClick xmlns:r="http://schemas.openxmlformats.org/officeDocument/2006/relationships" r:id="rId1"/>
          <a:extLst>
            <a:ext uri="{FF2B5EF4-FFF2-40B4-BE49-F238E27FC236}">
              <a16:creationId xmlns:a16="http://schemas.microsoft.com/office/drawing/2014/main" id="{8E69B64B-BABC-4AC1-BDF8-827D8F04F5B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350" y="208139"/>
          <a:ext cx="559755" cy="325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165100</xdr:rowOff>
    </xdr:from>
    <xdr:to>
      <xdr:col>2</xdr:col>
      <xdr:colOff>53871</xdr:colOff>
      <xdr:row>2</xdr:row>
      <xdr:rowOff>102101</xdr:rowOff>
    </xdr:to>
    <xdr:pic>
      <xdr:nvPicPr>
        <xdr:cNvPr id="3" name="Picture 2">
          <a:hlinkClick xmlns:r="http://schemas.openxmlformats.org/officeDocument/2006/relationships" r:id="rId1"/>
          <a:extLst>
            <a:ext uri="{FF2B5EF4-FFF2-40B4-BE49-F238E27FC236}">
              <a16:creationId xmlns:a16="http://schemas.microsoft.com/office/drawing/2014/main" id="{85658C9D-6408-413D-981A-9403460D33D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207287</xdr:colOff>
      <xdr:row>3</xdr:row>
      <xdr:rowOff>147304</xdr:rowOff>
    </xdr:from>
    <xdr:to>
      <xdr:col>2</xdr:col>
      <xdr:colOff>1282701</xdr:colOff>
      <xdr:row>7</xdr:row>
      <xdr:rowOff>31004</xdr:rowOff>
    </xdr:to>
    <xdr:pic>
      <xdr:nvPicPr>
        <xdr:cNvPr id="4" name="Picture 3">
          <a:extLst>
            <a:ext uri="{FF2B5EF4-FFF2-40B4-BE49-F238E27FC236}">
              <a16:creationId xmlns:a16="http://schemas.microsoft.com/office/drawing/2014/main" id="{C5A40E58-3A03-41BB-B7E2-8B3CAAAB5D8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05837" y="763254"/>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73024</xdr:colOff>
      <xdr:row>2</xdr:row>
      <xdr:rowOff>139701</xdr:rowOff>
    </xdr:from>
    <xdr:to>
      <xdr:col>2</xdr:col>
      <xdr:colOff>698499</xdr:colOff>
      <xdr:row>6</xdr:row>
      <xdr:rowOff>19051</xdr:rowOff>
    </xdr:to>
    <xdr:pic>
      <xdr:nvPicPr>
        <xdr:cNvPr id="2" name="Picture 1">
          <a:extLst>
            <a:ext uri="{FF2B5EF4-FFF2-40B4-BE49-F238E27FC236}">
              <a16:creationId xmlns:a16="http://schemas.microsoft.com/office/drawing/2014/main" id="{33E49391-9DEC-469B-B195-5E257A5EEE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824" y="520701"/>
          <a:ext cx="10890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xdr:colOff>
      <xdr:row>0</xdr:row>
      <xdr:rowOff>149225</xdr:rowOff>
    </xdr:from>
    <xdr:to>
      <xdr:col>0</xdr:col>
      <xdr:colOff>555521</xdr:colOff>
      <xdr:row>2</xdr:row>
      <xdr:rowOff>135439</xdr:rowOff>
    </xdr:to>
    <xdr:pic>
      <xdr:nvPicPr>
        <xdr:cNvPr id="3" name="Picture 2">
          <a:hlinkClick xmlns:r="http://schemas.openxmlformats.org/officeDocument/2006/relationships" r:id="rId2"/>
          <a:extLst>
            <a:ext uri="{FF2B5EF4-FFF2-40B4-BE49-F238E27FC236}">
              <a16:creationId xmlns:a16="http://schemas.microsoft.com/office/drawing/2014/main" id="{01F3E9F2-4A7E-4731-85AE-287DB3024AB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5400" y="149225"/>
          <a:ext cx="530121" cy="367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89356</xdr:colOff>
      <xdr:row>2</xdr:row>
      <xdr:rowOff>122284</xdr:rowOff>
    </xdr:to>
    <xdr:pic>
      <xdr:nvPicPr>
        <xdr:cNvPr id="2" name="Picture 1">
          <a:hlinkClick xmlns:r="http://schemas.openxmlformats.org/officeDocument/2006/relationships" r:id="rId1"/>
          <a:extLst>
            <a:ext uri="{FF2B5EF4-FFF2-40B4-BE49-F238E27FC236}">
              <a16:creationId xmlns:a16="http://schemas.microsoft.com/office/drawing/2014/main" id="{2315060B-FC1D-4815-A8D6-D569D7906C0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4470"/>
          <a:ext cx="530121" cy="367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36285</xdr:colOff>
      <xdr:row>2</xdr:row>
      <xdr:rowOff>108857</xdr:rowOff>
    </xdr:from>
    <xdr:to>
      <xdr:col>2</xdr:col>
      <xdr:colOff>594628</xdr:colOff>
      <xdr:row>5</xdr:row>
      <xdr:rowOff>178521</xdr:rowOff>
    </xdr:to>
    <xdr:pic>
      <xdr:nvPicPr>
        <xdr:cNvPr id="3" name="Picture 2">
          <a:extLst>
            <a:ext uri="{FF2B5EF4-FFF2-40B4-BE49-F238E27FC236}">
              <a16:creationId xmlns:a16="http://schemas.microsoft.com/office/drawing/2014/main" id="{D9592FFC-6A4B-4777-BD45-7565B2758D3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1714" y="498928"/>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635000</xdr:colOff>
      <xdr:row>4</xdr:row>
      <xdr:rowOff>136072</xdr:rowOff>
    </xdr:from>
    <xdr:to>
      <xdr:col>2</xdr:col>
      <xdr:colOff>84814</xdr:colOff>
      <xdr:row>8</xdr:row>
      <xdr:rowOff>24308</xdr:rowOff>
    </xdr:to>
    <xdr:pic>
      <xdr:nvPicPr>
        <xdr:cNvPr id="2" name="Picture 1">
          <a:extLst>
            <a:ext uri="{FF2B5EF4-FFF2-40B4-BE49-F238E27FC236}">
              <a16:creationId xmlns:a16="http://schemas.microsoft.com/office/drawing/2014/main" id="{B54AAF3D-C569-4652-9753-68B76CE57B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5000" y="879929"/>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524785</xdr:colOff>
      <xdr:row>2</xdr:row>
      <xdr:rowOff>169243</xdr:rowOff>
    </xdr:to>
    <xdr:pic>
      <xdr:nvPicPr>
        <xdr:cNvPr id="3" name="Picture 2">
          <a:hlinkClick xmlns:r="http://schemas.openxmlformats.org/officeDocument/2006/relationships" r:id="rId2"/>
          <a:extLst>
            <a:ext uri="{FF2B5EF4-FFF2-40B4-BE49-F238E27FC236}">
              <a16:creationId xmlns:a16="http://schemas.microsoft.com/office/drawing/2014/main" id="{31E6FFD6-7E8F-48CB-9656-901177889B8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81429"/>
          <a:ext cx="524785" cy="368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530121</xdr:colOff>
      <xdr:row>3</xdr:row>
      <xdr:rowOff>161839</xdr:rowOff>
    </xdr:to>
    <xdr:pic>
      <xdr:nvPicPr>
        <xdr:cNvPr id="2" name="Picture 1">
          <a:hlinkClick xmlns:r="http://schemas.openxmlformats.org/officeDocument/2006/relationships" r:id="rId1"/>
          <a:extLst>
            <a:ext uri="{FF2B5EF4-FFF2-40B4-BE49-F238E27FC236}">
              <a16:creationId xmlns:a16="http://schemas.microsoft.com/office/drawing/2014/main" id="{1F9DF397-FA7A-4911-B3C5-3A085615857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03412"/>
          <a:ext cx="530121" cy="341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567765</xdr:colOff>
      <xdr:row>4</xdr:row>
      <xdr:rowOff>37353</xdr:rowOff>
    </xdr:from>
    <xdr:to>
      <xdr:col>1</xdr:col>
      <xdr:colOff>1061968</xdr:colOff>
      <xdr:row>7</xdr:row>
      <xdr:rowOff>113421</xdr:rowOff>
    </xdr:to>
    <xdr:pic>
      <xdr:nvPicPr>
        <xdr:cNvPr id="3" name="Picture 2">
          <a:extLst>
            <a:ext uri="{FF2B5EF4-FFF2-40B4-BE49-F238E27FC236}">
              <a16:creationId xmlns:a16="http://schemas.microsoft.com/office/drawing/2014/main" id="{5A3BB4E6-67BF-4854-93E0-B68A6215357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765" y="978647"/>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176823</xdr:rowOff>
    </xdr:from>
    <xdr:to>
      <xdr:col>1</xdr:col>
      <xdr:colOff>93436</xdr:colOff>
      <xdr:row>2</xdr:row>
      <xdr:rowOff>89645</xdr:rowOff>
    </xdr:to>
    <xdr:pic>
      <xdr:nvPicPr>
        <xdr:cNvPr id="2" name="Picture 1">
          <a:hlinkClick xmlns:r="http://schemas.openxmlformats.org/officeDocument/2006/relationships" r:id="rId1"/>
          <a:extLst>
            <a:ext uri="{FF2B5EF4-FFF2-40B4-BE49-F238E27FC236}">
              <a16:creationId xmlns:a16="http://schemas.microsoft.com/office/drawing/2014/main" id="{78273500-3977-448F-A888-A2A523169CB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76823"/>
          <a:ext cx="563336" cy="281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254000</xdr:colOff>
      <xdr:row>3</xdr:row>
      <xdr:rowOff>50800</xdr:rowOff>
    </xdr:from>
    <xdr:to>
      <xdr:col>2</xdr:col>
      <xdr:colOff>1056364</xdr:colOff>
      <xdr:row>6</xdr:row>
      <xdr:rowOff>131350</xdr:rowOff>
    </xdr:to>
    <xdr:pic>
      <xdr:nvPicPr>
        <xdr:cNvPr id="3" name="Picture 2">
          <a:extLst>
            <a:ext uri="{FF2B5EF4-FFF2-40B4-BE49-F238E27FC236}">
              <a16:creationId xmlns:a16="http://schemas.microsoft.com/office/drawing/2014/main" id="{2842C529-96AA-49A2-978A-C13DDBDE39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3900" y="61595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127000</xdr:colOff>
      <xdr:row>0</xdr:row>
      <xdr:rowOff>177800</xdr:rowOff>
    </xdr:from>
    <xdr:to>
      <xdr:col>2</xdr:col>
      <xdr:colOff>15771</xdr:colOff>
      <xdr:row>2</xdr:row>
      <xdr:rowOff>161693</xdr:rowOff>
    </xdr:to>
    <xdr:pic>
      <xdr:nvPicPr>
        <xdr:cNvPr id="3" name="Picture 2">
          <a:hlinkClick xmlns:r="http://schemas.openxmlformats.org/officeDocument/2006/relationships" r:id="rId1"/>
          <a:extLst>
            <a:ext uri="{FF2B5EF4-FFF2-40B4-BE49-F238E27FC236}">
              <a16:creationId xmlns:a16="http://schemas.microsoft.com/office/drawing/2014/main" id="{29AD37E0-D4C6-4BF9-80F7-BFDD11AD3CB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27000" y="17780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3</xdr:row>
      <xdr:rowOff>38100</xdr:rowOff>
    </xdr:from>
    <xdr:to>
      <xdr:col>3</xdr:col>
      <xdr:colOff>522964</xdr:colOff>
      <xdr:row>5</xdr:row>
      <xdr:rowOff>118650</xdr:rowOff>
    </xdr:to>
    <xdr:pic>
      <xdr:nvPicPr>
        <xdr:cNvPr id="4" name="Picture 3">
          <a:extLst>
            <a:ext uri="{FF2B5EF4-FFF2-40B4-BE49-F238E27FC236}">
              <a16:creationId xmlns:a16="http://schemas.microsoft.com/office/drawing/2014/main" id="{DDC5219E-FBAB-4FFC-97E7-EF1C758C6E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500" y="58420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1</xdr:col>
      <xdr:colOff>250721</xdr:colOff>
      <xdr:row>2</xdr:row>
      <xdr:rowOff>79143</xdr:rowOff>
    </xdr:to>
    <xdr:pic>
      <xdr:nvPicPr>
        <xdr:cNvPr id="3" name="Picture 2">
          <a:hlinkClick xmlns:r="http://schemas.openxmlformats.org/officeDocument/2006/relationships" r:id="rId1"/>
          <a:extLst>
            <a:ext uri="{FF2B5EF4-FFF2-40B4-BE49-F238E27FC236}">
              <a16:creationId xmlns:a16="http://schemas.microsoft.com/office/drawing/2014/main" id="{024B91E8-D4E2-46D0-9B69-7F8DCDEFD2E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952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xdr:colOff>
      <xdr:row>2</xdr:row>
      <xdr:rowOff>50800</xdr:rowOff>
    </xdr:from>
    <xdr:to>
      <xdr:col>2</xdr:col>
      <xdr:colOff>1113514</xdr:colOff>
      <xdr:row>5</xdr:row>
      <xdr:rowOff>131350</xdr:rowOff>
    </xdr:to>
    <xdr:pic>
      <xdr:nvPicPr>
        <xdr:cNvPr id="4" name="Picture 3">
          <a:extLst>
            <a:ext uri="{FF2B5EF4-FFF2-40B4-BE49-F238E27FC236}">
              <a16:creationId xmlns:a16="http://schemas.microsoft.com/office/drawing/2014/main" id="{7BBE4AD6-22A3-4934-9C5A-495DE873F7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7300" y="41910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551288</xdr:colOff>
      <xdr:row>1</xdr:row>
      <xdr:rowOff>168043</xdr:rowOff>
    </xdr:to>
    <xdr:pic>
      <xdr:nvPicPr>
        <xdr:cNvPr id="2" name="Picture 1">
          <a:hlinkClick xmlns:r="http://schemas.openxmlformats.org/officeDocument/2006/relationships" r:id="rId1"/>
          <a:extLst>
            <a:ext uri="{FF2B5EF4-FFF2-40B4-BE49-F238E27FC236}">
              <a16:creationId xmlns:a16="http://schemas.microsoft.com/office/drawing/2014/main" id="{05DCCE8D-9191-43BD-BC9A-0678A769926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51288"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2</xdr:row>
      <xdr:rowOff>25400</xdr:rowOff>
    </xdr:from>
    <xdr:to>
      <xdr:col>1</xdr:col>
      <xdr:colOff>1081764</xdr:colOff>
      <xdr:row>5</xdr:row>
      <xdr:rowOff>105950</xdr:rowOff>
    </xdr:to>
    <xdr:pic>
      <xdr:nvPicPr>
        <xdr:cNvPr id="3" name="Picture 2">
          <a:extLst>
            <a:ext uri="{FF2B5EF4-FFF2-40B4-BE49-F238E27FC236}">
              <a16:creationId xmlns:a16="http://schemas.microsoft.com/office/drawing/2014/main" id="{432F1929-1468-4361-8130-FB8A998EA1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5950" y="39370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168043</xdr:rowOff>
    </xdr:to>
    <xdr:pic>
      <xdr:nvPicPr>
        <xdr:cNvPr id="2" name="Picture 1">
          <a:hlinkClick xmlns:r="http://schemas.openxmlformats.org/officeDocument/2006/relationships" r:id="rId1"/>
          <a:extLst>
            <a:ext uri="{FF2B5EF4-FFF2-40B4-BE49-F238E27FC236}">
              <a16:creationId xmlns:a16="http://schemas.microsoft.com/office/drawing/2014/main" id="{FC8DEE58-4E66-4BB3-9FE2-6762E227FA9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596900</xdr:colOff>
      <xdr:row>2</xdr:row>
      <xdr:rowOff>57150</xdr:rowOff>
    </xdr:from>
    <xdr:to>
      <xdr:col>2</xdr:col>
      <xdr:colOff>453114</xdr:colOff>
      <xdr:row>4</xdr:row>
      <xdr:rowOff>131350</xdr:rowOff>
    </xdr:to>
    <xdr:pic>
      <xdr:nvPicPr>
        <xdr:cNvPr id="3" name="Picture 2">
          <a:extLst>
            <a:ext uri="{FF2B5EF4-FFF2-40B4-BE49-F238E27FC236}">
              <a16:creationId xmlns:a16="http://schemas.microsoft.com/office/drawing/2014/main" id="{EEFF96C7-61B5-4B5D-875D-6179744CED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6900" y="42545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120650</xdr:rowOff>
    </xdr:from>
    <xdr:to>
      <xdr:col>1</xdr:col>
      <xdr:colOff>9421</xdr:colOff>
      <xdr:row>2</xdr:row>
      <xdr:rowOff>104543</xdr:rowOff>
    </xdr:to>
    <xdr:pic>
      <xdr:nvPicPr>
        <xdr:cNvPr id="2" name="Picture 1">
          <a:hlinkClick xmlns:r="http://schemas.openxmlformats.org/officeDocument/2006/relationships" r:id="rId1"/>
          <a:extLst>
            <a:ext uri="{FF2B5EF4-FFF2-40B4-BE49-F238E27FC236}">
              <a16:creationId xmlns:a16="http://schemas.microsoft.com/office/drawing/2014/main" id="{CFA21ACD-2357-482D-AF95-5770694CFF9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206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3</xdr:row>
      <xdr:rowOff>0</xdr:rowOff>
    </xdr:from>
    <xdr:to>
      <xdr:col>2</xdr:col>
      <xdr:colOff>796014</xdr:colOff>
      <xdr:row>5</xdr:row>
      <xdr:rowOff>252000</xdr:rowOff>
    </xdr:to>
    <xdr:pic>
      <xdr:nvPicPr>
        <xdr:cNvPr id="3" name="Picture 2">
          <a:extLst>
            <a:ext uri="{FF2B5EF4-FFF2-40B4-BE49-F238E27FC236}">
              <a16:creationId xmlns:a16="http://schemas.microsoft.com/office/drawing/2014/main" id="{8FAD4A99-A281-4D68-A59E-DF9C89C609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050" y="546100"/>
          <a:ext cx="1075414" cy="61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68943</xdr:colOff>
      <xdr:row>0</xdr:row>
      <xdr:rowOff>86179</xdr:rowOff>
    </xdr:from>
    <xdr:to>
      <xdr:col>1</xdr:col>
      <xdr:colOff>409472</xdr:colOff>
      <xdr:row>2</xdr:row>
      <xdr:rowOff>39962</xdr:rowOff>
    </xdr:to>
    <xdr:pic>
      <xdr:nvPicPr>
        <xdr:cNvPr id="2" name="Picture 1">
          <a:hlinkClick xmlns:r="http://schemas.openxmlformats.org/officeDocument/2006/relationships" r:id="rId1"/>
          <a:extLst>
            <a:ext uri="{FF2B5EF4-FFF2-40B4-BE49-F238E27FC236}">
              <a16:creationId xmlns:a16="http://schemas.microsoft.com/office/drawing/2014/main" id="{CF7B7C32-CF30-47EF-B4AC-E898FEFACB7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8943" y="86179"/>
          <a:ext cx="558243" cy="3438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417286</xdr:colOff>
      <xdr:row>4</xdr:row>
      <xdr:rowOff>22679</xdr:rowOff>
    </xdr:from>
    <xdr:to>
      <xdr:col>2</xdr:col>
      <xdr:colOff>1719182</xdr:colOff>
      <xdr:row>7</xdr:row>
      <xdr:rowOff>27544</xdr:rowOff>
    </xdr:to>
    <xdr:pic>
      <xdr:nvPicPr>
        <xdr:cNvPr id="3" name="Picture 2">
          <a:extLst>
            <a:ext uri="{FF2B5EF4-FFF2-40B4-BE49-F238E27FC236}">
              <a16:creationId xmlns:a16="http://schemas.microsoft.com/office/drawing/2014/main" id="{0DF14EE4-1D7C-4435-B349-B04AB6F789C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6715" y="820965"/>
          <a:ext cx="1301896" cy="721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58965</xdr:colOff>
      <xdr:row>1</xdr:row>
      <xdr:rowOff>18142</xdr:rowOff>
    </xdr:from>
    <xdr:to>
      <xdr:col>1</xdr:col>
      <xdr:colOff>253443</xdr:colOff>
      <xdr:row>2</xdr:row>
      <xdr:rowOff>127954</xdr:rowOff>
    </xdr:to>
    <xdr:pic>
      <xdr:nvPicPr>
        <xdr:cNvPr id="3" name="Picture 2">
          <a:hlinkClick xmlns:r="http://schemas.openxmlformats.org/officeDocument/2006/relationships" r:id="rId1"/>
          <a:extLst>
            <a:ext uri="{FF2B5EF4-FFF2-40B4-BE49-F238E27FC236}">
              <a16:creationId xmlns:a16="http://schemas.microsoft.com/office/drawing/2014/main" id="{32F9D060-15CE-4FDD-909F-6328C63F445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8965" y="571499"/>
          <a:ext cx="530121" cy="33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816428</xdr:colOff>
      <xdr:row>3</xdr:row>
      <xdr:rowOff>167822</xdr:rowOff>
    </xdr:from>
    <xdr:to>
      <xdr:col>2</xdr:col>
      <xdr:colOff>2118324</xdr:colOff>
      <xdr:row>6</xdr:row>
      <xdr:rowOff>179036</xdr:rowOff>
    </xdr:to>
    <xdr:pic>
      <xdr:nvPicPr>
        <xdr:cNvPr id="4" name="Picture 3">
          <a:extLst>
            <a:ext uri="{FF2B5EF4-FFF2-40B4-BE49-F238E27FC236}">
              <a16:creationId xmlns:a16="http://schemas.microsoft.com/office/drawing/2014/main" id="{FC38E253-D283-4F15-BAF2-F6D77E7609E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05642" y="802822"/>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22577</xdr:colOff>
      <xdr:row>1</xdr:row>
      <xdr:rowOff>3527</xdr:rowOff>
    </xdr:from>
    <xdr:to>
      <xdr:col>1</xdr:col>
      <xdr:colOff>384776</xdr:colOff>
      <xdr:row>2</xdr:row>
      <xdr:rowOff>93986</xdr:rowOff>
    </xdr:to>
    <xdr:pic>
      <xdr:nvPicPr>
        <xdr:cNvPr id="2" name="Picture 1">
          <a:hlinkClick xmlns:r="http://schemas.openxmlformats.org/officeDocument/2006/relationships" r:id="rId1"/>
          <a:extLst>
            <a:ext uri="{FF2B5EF4-FFF2-40B4-BE49-F238E27FC236}">
              <a16:creationId xmlns:a16="http://schemas.microsoft.com/office/drawing/2014/main" id="{24493791-F415-42FA-A62F-057124F26C9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2577" y="560916"/>
          <a:ext cx="559755" cy="316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698500</xdr:colOff>
      <xdr:row>3</xdr:row>
      <xdr:rowOff>21167</xdr:rowOff>
    </xdr:from>
    <xdr:to>
      <xdr:col>2</xdr:col>
      <xdr:colOff>2000396</xdr:colOff>
      <xdr:row>5</xdr:row>
      <xdr:rowOff>1135</xdr:rowOff>
    </xdr:to>
    <xdr:pic>
      <xdr:nvPicPr>
        <xdr:cNvPr id="3" name="Picture 2">
          <a:extLst>
            <a:ext uri="{FF2B5EF4-FFF2-40B4-BE49-F238E27FC236}">
              <a16:creationId xmlns:a16="http://schemas.microsoft.com/office/drawing/2014/main" id="{B13A5FB4-851A-44FF-855F-DB9585AF0D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12333" y="656167"/>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559755</xdr:colOff>
      <xdr:row>2</xdr:row>
      <xdr:rowOff>86050</xdr:rowOff>
    </xdr:to>
    <xdr:pic>
      <xdr:nvPicPr>
        <xdr:cNvPr id="2" name="Picture 1">
          <a:hlinkClick xmlns:r="http://schemas.openxmlformats.org/officeDocument/2006/relationships" r:id="rId1"/>
          <a:extLst>
            <a:ext uri="{FF2B5EF4-FFF2-40B4-BE49-F238E27FC236}">
              <a16:creationId xmlns:a16="http://schemas.microsoft.com/office/drawing/2014/main" id="{8ABA4DF1-5CB0-4CCF-8706-7CD217F9A60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508000"/>
          <a:ext cx="559755" cy="316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xdr:row>
      <xdr:rowOff>0</xdr:rowOff>
    </xdr:from>
    <xdr:to>
      <xdr:col>2</xdr:col>
      <xdr:colOff>1301896</xdr:colOff>
      <xdr:row>8</xdr:row>
      <xdr:rowOff>156357</xdr:rowOff>
    </xdr:to>
    <xdr:pic>
      <xdr:nvPicPr>
        <xdr:cNvPr id="3" name="Picture 2">
          <a:extLst>
            <a:ext uri="{FF2B5EF4-FFF2-40B4-BE49-F238E27FC236}">
              <a16:creationId xmlns:a16="http://schemas.microsoft.com/office/drawing/2014/main" id="{F6D36856-BF27-49B5-AEA4-C5317636FF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4125" y="1285875"/>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79977</xdr:colOff>
      <xdr:row>3</xdr:row>
      <xdr:rowOff>90459</xdr:rowOff>
    </xdr:to>
    <xdr:pic>
      <xdr:nvPicPr>
        <xdr:cNvPr id="2" name="Picture 1">
          <a:hlinkClick xmlns:r="http://schemas.openxmlformats.org/officeDocument/2006/relationships" r:id="rId1"/>
          <a:extLst>
            <a:ext uri="{FF2B5EF4-FFF2-40B4-BE49-F238E27FC236}">
              <a16:creationId xmlns:a16="http://schemas.microsoft.com/office/drawing/2014/main" id="{F39DA5E9-EB38-4FAA-B294-9640EDC7137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93889"/>
          <a:ext cx="559755" cy="316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670278</xdr:colOff>
      <xdr:row>5</xdr:row>
      <xdr:rowOff>35278</xdr:rowOff>
    </xdr:from>
    <xdr:to>
      <xdr:col>2</xdr:col>
      <xdr:colOff>1972174</xdr:colOff>
      <xdr:row>9</xdr:row>
      <xdr:rowOff>57579</xdr:rowOff>
    </xdr:to>
    <xdr:pic>
      <xdr:nvPicPr>
        <xdr:cNvPr id="3" name="Picture 2">
          <a:extLst>
            <a:ext uri="{FF2B5EF4-FFF2-40B4-BE49-F238E27FC236}">
              <a16:creationId xmlns:a16="http://schemas.microsoft.com/office/drawing/2014/main" id="{995C8BF4-5EA6-4540-B54D-D6D86F70EA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1056" y="1107722"/>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63500</xdr:colOff>
      <xdr:row>1</xdr:row>
      <xdr:rowOff>63500</xdr:rowOff>
    </xdr:from>
    <xdr:to>
      <xdr:col>0</xdr:col>
      <xdr:colOff>623255</xdr:colOff>
      <xdr:row>1</xdr:row>
      <xdr:rowOff>527050</xdr:rowOff>
    </xdr:to>
    <xdr:pic>
      <xdr:nvPicPr>
        <xdr:cNvPr id="2" name="Picture 1">
          <a:hlinkClick xmlns:r="http://schemas.openxmlformats.org/officeDocument/2006/relationships" r:id="rId1"/>
          <a:extLst>
            <a:ext uri="{FF2B5EF4-FFF2-40B4-BE49-F238E27FC236}">
              <a16:creationId xmlns:a16="http://schemas.microsoft.com/office/drawing/2014/main" id="{ACC70A51-3A59-4CBB-9EF4-186E6589BD4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3500" y="247650"/>
          <a:ext cx="559755" cy="46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69850</xdr:colOff>
      <xdr:row>1</xdr:row>
      <xdr:rowOff>476250</xdr:rowOff>
    </xdr:from>
    <xdr:to>
      <xdr:col>2</xdr:col>
      <xdr:colOff>927246</xdr:colOff>
      <xdr:row>5</xdr:row>
      <xdr:rowOff>67457</xdr:rowOff>
    </xdr:to>
    <xdr:pic>
      <xdr:nvPicPr>
        <xdr:cNvPr id="3" name="Picture 2">
          <a:extLst>
            <a:ext uri="{FF2B5EF4-FFF2-40B4-BE49-F238E27FC236}">
              <a16:creationId xmlns:a16="http://schemas.microsoft.com/office/drawing/2014/main" id="{D54C61BB-BF46-49FE-991E-C6431442F3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3900" y="660400"/>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18144</xdr:colOff>
      <xdr:row>4</xdr:row>
      <xdr:rowOff>117929</xdr:rowOff>
    </xdr:from>
    <xdr:to>
      <xdr:col>2</xdr:col>
      <xdr:colOff>487282</xdr:colOff>
      <xdr:row>8</xdr:row>
      <xdr:rowOff>120071</xdr:rowOff>
    </xdr:to>
    <xdr:pic>
      <xdr:nvPicPr>
        <xdr:cNvPr id="2" name="Picture 1">
          <a:extLst>
            <a:ext uri="{FF2B5EF4-FFF2-40B4-BE49-F238E27FC236}">
              <a16:creationId xmlns:a16="http://schemas.microsoft.com/office/drawing/2014/main" id="{CDEB1045-DE22-4E83-983B-899FED9ED3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1287" y="1079500"/>
          <a:ext cx="1301896" cy="727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36286</xdr:colOff>
      <xdr:row>1</xdr:row>
      <xdr:rowOff>63500</xdr:rowOff>
    </xdr:from>
    <xdr:to>
      <xdr:col>0</xdr:col>
      <xdr:colOff>596041</xdr:colOff>
      <xdr:row>3</xdr:row>
      <xdr:rowOff>118836</xdr:rowOff>
    </xdr:to>
    <xdr:pic>
      <xdr:nvPicPr>
        <xdr:cNvPr id="3" name="Picture 2">
          <a:hlinkClick xmlns:r="http://schemas.openxmlformats.org/officeDocument/2006/relationships" r:id="rId2"/>
          <a:extLst>
            <a:ext uri="{FF2B5EF4-FFF2-40B4-BE49-F238E27FC236}">
              <a16:creationId xmlns:a16="http://schemas.microsoft.com/office/drawing/2014/main" id="{6CF83BD7-3D3D-405D-A0E1-5F972B78840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6286" y="244929"/>
          <a:ext cx="559755" cy="46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3.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I118"/>
  <sheetViews>
    <sheetView showGridLines="0" tabSelected="1" zoomScaleNormal="100" workbookViewId="0">
      <selection activeCell="C2" sqref="C2"/>
    </sheetView>
  </sheetViews>
  <sheetFormatPr defaultColWidth="9.33203125" defaultRowHeight="13.8" x14ac:dyDescent="0.25"/>
  <cols>
    <col min="1" max="1" width="9.33203125" style="331"/>
    <col min="2" max="2" width="18.44140625" style="1112" customWidth="1"/>
    <col min="3" max="3" width="114.21875" style="1112" bestFit="1" customWidth="1"/>
    <col min="4" max="4" width="23.6640625" style="331" bestFit="1" customWidth="1"/>
    <col min="5" max="16384" width="9.33203125" style="331"/>
  </cols>
  <sheetData>
    <row r="2" spans="2:9" ht="60" customHeight="1" thickBot="1" x14ac:dyDescent="0.3">
      <c r="C2" s="1113">
        <v>46022</v>
      </c>
    </row>
    <row r="3" spans="2:9" ht="41.4" customHeight="1" thickTop="1" thickBot="1" x14ac:dyDescent="0.3">
      <c r="B3" s="1130" t="s">
        <v>1721</v>
      </c>
      <c r="C3" s="1130"/>
      <c r="D3" s="943"/>
    </row>
    <row r="4" spans="2:9" ht="18.600000000000001" customHeight="1" thickTop="1" x14ac:dyDescent="0.25">
      <c r="B4" s="1114" t="s">
        <v>1674</v>
      </c>
      <c r="C4" s="1115"/>
      <c r="D4" s="1116"/>
    </row>
    <row r="5" spans="2:9" ht="18.600000000000001" customHeight="1" x14ac:dyDescent="0.25">
      <c r="B5" s="1117" t="s">
        <v>4</v>
      </c>
      <c r="C5" s="1118" t="s">
        <v>5</v>
      </c>
    </row>
    <row r="6" spans="2:9" ht="18.600000000000001" customHeight="1" x14ac:dyDescent="0.25">
      <c r="B6" s="1117" t="s">
        <v>2</v>
      </c>
      <c r="C6" s="1119" t="s">
        <v>1675</v>
      </c>
      <c r="D6" s="391"/>
    </row>
    <row r="7" spans="2:9" ht="18.600000000000001" customHeight="1" x14ac:dyDescent="0.25">
      <c r="B7" s="1117"/>
      <c r="C7" s="1118"/>
      <c r="E7" s="545"/>
      <c r="F7" s="545"/>
      <c r="G7" s="545"/>
      <c r="H7" s="545"/>
      <c r="I7" s="545"/>
    </row>
    <row r="8" spans="2:9" ht="18.600000000000001" customHeight="1" x14ac:dyDescent="0.25">
      <c r="B8" s="1117" t="s">
        <v>1676</v>
      </c>
      <c r="C8" s="1118"/>
      <c r="D8" s="391"/>
      <c r="E8" s="1129"/>
      <c r="F8" s="1129"/>
      <c r="G8" s="545"/>
      <c r="H8" s="545"/>
      <c r="I8" s="545"/>
    </row>
    <row r="9" spans="2:9" ht="18.600000000000001" customHeight="1" x14ac:dyDescent="0.25">
      <c r="B9" s="1117" t="s">
        <v>1677</v>
      </c>
      <c r="C9" s="1118" t="s">
        <v>1678</v>
      </c>
      <c r="D9" s="391"/>
      <c r="E9" s="1121"/>
      <c r="F9" s="1122"/>
      <c r="G9" s="545"/>
      <c r="H9" s="545"/>
      <c r="I9" s="545"/>
    </row>
    <row r="10" spans="2:9" ht="18.600000000000001" customHeight="1" x14ac:dyDescent="0.25">
      <c r="B10" s="1117" t="s">
        <v>1679</v>
      </c>
      <c r="C10" s="1119" t="s">
        <v>1680</v>
      </c>
      <c r="D10" s="391"/>
      <c r="E10" s="1122"/>
      <c r="F10" s="1122"/>
      <c r="G10" s="545"/>
      <c r="H10" s="545"/>
      <c r="I10" s="545"/>
    </row>
    <row r="11" spans="2:9" ht="18.600000000000001" customHeight="1" x14ac:dyDescent="0.25">
      <c r="B11" s="1117" t="s">
        <v>1681</v>
      </c>
      <c r="C11" s="1119" t="s">
        <v>1682</v>
      </c>
      <c r="D11" s="391"/>
      <c r="E11" s="545"/>
      <c r="F11" s="545"/>
      <c r="G11" s="545"/>
      <c r="H11" s="545"/>
      <c r="I11" s="545"/>
    </row>
    <row r="12" spans="2:9" ht="18.600000000000001" customHeight="1" x14ac:dyDescent="0.25">
      <c r="B12" s="1117"/>
      <c r="C12" s="1118"/>
      <c r="E12" s="545"/>
      <c r="F12" s="545"/>
      <c r="G12" s="545"/>
      <c r="H12" s="545"/>
      <c r="I12" s="545"/>
    </row>
    <row r="13" spans="2:9" ht="18.600000000000001" customHeight="1" x14ac:dyDescent="0.25">
      <c r="B13" s="1117" t="s">
        <v>1683</v>
      </c>
      <c r="C13" s="1118"/>
      <c r="D13" s="391"/>
      <c r="E13" s="545"/>
      <c r="F13" s="545"/>
      <c r="G13" s="545"/>
      <c r="H13" s="545"/>
      <c r="I13" s="545"/>
    </row>
    <row r="14" spans="2:9" ht="18.600000000000001" customHeight="1" x14ac:dyDescent="0.25">
      <c r="B14" s="1117" t="s">
        <v>0</v>
      </c>
      <c r="C14" s="1119" t="s">
        <v>1</v>
      </c>
      <c r="D14" s="391"/>
      <c r="E14" s="545"/>
      <c r="F14" s="545"/>
      <c r="G14" s="545"/>
      <c r="H14" s="545"/>
      <c r="I14" s="545"/>
    </row>
    <row r="15" spans="2:9" ht="18.600000000000001" customHeight="1" x14ac:dyDescent="0.25">
      <c r="B15" s="1117" t="s">
        <v>1684</v>
      </c>
      <c r="C15" s="1119" t="s">
        <v>1685</v>
      </c>
      <c r="D15" s="391"/>
      <c r="E15" s="545"/>
      <c r="F15" s="545"/>
      <c r="G15" s="545"/>
      <c r="H15" s="545"/>
      <c r="I15" s="545"/>
    </row>
    <row r="16" spans="2:9" ht="18.600000000000001" customHeight="1" x14ac:dyDescent="0.25">
      <c r="B16" s="1117" t="s">
        <v>1686</v>
      </c>
      <c r="C16" s="1119" t="s">
        <v>1687</v>
      </c>
      <c r="D16" s="391"/>
      <c r="E16" s="545"/>
      <c r="F16" s="545"/>
      <c r="G16" s="545"/>
      <c r="H16" s="545"/>
      <c r="I16" s="545"/>
    </row>
    <row r="17" spans="2:9" ht="18.600000000000001" customHeight="1" x14ac:dyDescent="0.25">
      <c r="B17" s="1117"/>
      <c r="C17" s="1118"/>
      <c r="D17" s="391"/>
      <c r="E17" s="545"/>
      <c r="F17" s="545"/>
      <c r="G17" s="545"/>
      <c r="H17" s="545"/>
      <c r="I17" s="545"/>
    </row>
    <row r="18" spans="2:9" ht="18.600000000000001" customHeight="1" x14ac:dyDescent="0.25">
      <c r="B18" s="1117" t="s">
        <v>1688</v>
      </c>
      <c r="C18" s="1118"/>
      <c r="E18" s="545"/>
      <c r="F18" s="545"/>
      <c r="G18" s="545"/>
      <c r="H18" s="545"/>
      <c r="I18" s="545"/>
    </row>
    <row r="19" spans="2:9" ht="18.600000000000001" customHeight="1" x14ac:dyDescent="0.25">
      <c r="B19" s="1117" t="s">
        <v>6</v>
      </c>
      <c r="C19" s="1119" t="s">
        <v>1689</v>
      </c>
      <c r="D19" s="391"/>
      <c r="E19" s="545"/>
      <c r="F19" s="545"/>
      <c r="G19" s="545"/>
      <c r="H19" s="545"/>
      <c r="I19" s="545"/>
    </row>
    <row r="20" spans="2:9" ht="18.600000000000001" customHeight="1" x14ac:dyDescent="0.25">
      <c r="B20" s="1117" t="s">
        <v>7</v>
      </c>
      <c r="C20" s="1119" t="s">
        <v>1690</v>
      </c>
      <c r="D20" s="391"/>
    </row>
    <row r="21" spans="2:9" ht="18.600000000000001" customHeight="1" x14ac:dyDescent="0.25">
      <c r="B21" s="1117"/>
      <c r="C21" s="1118"/>
      <c r="D21" s="391"/>
    </row>
    <row r="22" spans="2:9" ht="18.600000000000001" customHeight="1" x14ac:dyDescent="0.25">
      <c r="B22" s="1117" t="s">
        <v>184</v>
      </c>
      <c r="C22" s="1118"/>
      <c r="D22" s="391"/>
    </row>
    <row r="23" spans="2:9" ht="18.600000000000001" customHeight="1" x14ac:dyDescent="0.25">
      <c r="B23" s="1117" t="s">
        <v>41</v>
      </c>
      <c r="C23" s="1119" t="s">
        <v>42</v>
      </c>
      <c r="D23" s="391"/>
    </row>
    <row r="24" spans="2:9" ht="18.600000000000001" customHeight="1" x14ac:dyDescent="0.25">
      <c r="B24" s="1117" t="s">
        <v>43</v>
      </c>
      <c r="C24" s="1119" t="s">
        <v>44</v>
      </c>
      <c r="D24" s="391"/>
    </row>
    <row r="25" spans="2:9" ht="18.600000000000001" customHeight="1" x14ac:dyDescent="0.25">
      <c r="B25" s="1117" t="s">
        <v>45</v>
      </c>
      <c r="C25" s="1119" t="s">
        <v>1076</v>
      </c>
      <c r="D25" s="391"/>
    </row>
    <row r="26" spans="2:9" ht="18.600000000000001" customHeight="1" x14ac:dyDescent="0.25">
      <c r="B26" s="1117"/>
      <c r="C26" s="1118"/>
      <c r="D26" s="391"/>
    </row>
    <row r="27" spans="2:9" ht="18.600000000000001" customHeight="1" x14ac:dyDescent="0.25">
      <c r="B27" s="1117" t="s">
        <v>1691</v>
      </c>
      <c r="C27" s="1118"/>
    </row>
    <row r="28" spans="2:9" ht="18.600000000000001" customHeight="1" x14ac:dyDescent="0.25">
      <c r="B28" s="1117" t="s">
        <v>46</v>
      </c>
      <c r="C28" s="1119" t="s">
        <v>47</v>
      </c>
      <c r="D28" s="391"/>
    </row>
    <row r="29" spans="2:9" ht="18.600000000000001" customHeight="1" x14ac:dyDescent="0.25">
      <c r="B29" s="1117" t="s">
        <v>48</v>
      </c>
      <c r="C29" s="1119" t="s">
        <v>1692</v>
      </c>
      <c r="D29" s="391"/>
    </row>
    <row r="30" spans="2:9" ht="18.600000000000001" customHeight="1" x14ac:dyDescent="0.25">
      <c r="B30" s="1117"/>
      <c r="C30" s="1118"/>
      <c r="D30" s="391"/>
    </row>
    <row r="31" spans="2:9" ht="18.600000000000001" customHeight="1" x14ac:dyDescent="0.25">
      <c r="B31" s="1117" t="s">
        <v>1693</v>
      </c>
      <c r="C31" s="1118"/>
      <c r="D31" s="391"/>
    </row>
    <row r="32" spans="2:9" ht="18.600000000000001" customHeight="1" x14ac:dyDescent="0.25">
      <c r="B32" s="1117" t="s">
        <v>13</v>
      </c>
      <c r="C32" s="1119" t="s">
        <v>1694</v>
      </c>
      <c r="D32" s="391"/>
    </row>
    <row r="33" spans="2:4" ht="18.600000000000001" customHeight="1" x14ac:dyDescent="0.25">
      <c r="B33" s="1117" t="s">
        <v>1695</v>
      </c>
      <c r="C33" s="1119" t="s">
        <v>1696</v>
      </c>
      <c r="D33" s="391"/>
    </row>
    <row r="34" spans="2:4" ht="18.600000000000001" customHeight="1" x14ac:dyDescent="0.25">
      <c r="B34" s="1117" t="s">
        <v>14</v>
      </c>
      <c r="C34" s="1119" t="s">
        <v>1697</v>
      </c>
      <c r="D34" s="391"/>
    </row>
    <row r="35" spans="2:4" ht="18.600000000000001" customHeight="1" x14ac:dyDescent="0.25">
      <c r="B35" s="1117" t="s">
        <v>16</v>
      </c>
      <c r="C35" s="1119" t="s">
        <v>17</v>
      </c>
      <c r="D35" s="391"/>
    </row>
    <row r="36" spans="2:4" ht="18.600000000000001" customHeight="1" x14ac:dyDescent="0.25">
      <c r="B36" s="1117" t="s">
        <v>29</v>
      </c>
      <c r="C36" s="1119" t="s">
        <v>1066</v>
      </c>
      <c r="D36" s="391"/>
    </row>
    <row r="37" spans="2:4" ht="18.600000000000001" customHeight="1" x14ac:dyDescent="0.25">
      <c r="B37" s="1117" t="s">
        <v>30</v>
      </c>
      <c r="C37" s="1119" t="s">
        <v>1067</v>
      </c>
      <c r="D37" s="391"/>
    </row>
    <row r="38" spans="2:4" ht="18.600000000000001" customHeight="1" x14ac:dyDescent="0.25">
      <c r="B38" s="1117" t="s">
        <v>31</v>
      </c>
      <c r="C38" s="1119" t="s">
        <v>1068</v>
      </c>
      <c r="D38" s="391"/>
    </row>
    <row r="39" spans="2:4" ht="18.600000000000001" customHeight="1" x14ac:dyDescent="0.25">
      <c r="B39" s="1117" t="s">
        <v>32</v>
      </c>
      <c r="C39" s="1119" t="s">
        <v>1069</v>
      </c>
      <c r="D39" s="391"/>
    </row>
    <row r="40" spans="2:4" ht="18.600000000000001" customHeight="1" x14ac:dyDescent="0.25">
      <c r="B40" s="1117" t="s">
        <v>33</v>
      </c>
      <c r="C40" s="1119" t="s">
        <v>1698</v>
      </c>
      <c r="D40" s="391"/>
    </row>
    <row r="41" spans="2:4" ht="18.600000000000001" customHeight="1" x14ac:dyDescent="0.25">
      <c r="B41" s="1117" t="s">
        <v>34</v>
      </c>
      <c r="C41" s="1119" t="s">
        <v>1070</v>
      </c>
      <c r="D41" s="391"/>
    </row>
    <row r="42" spans="2:4" ht="18.600000000000001" customHeight="1" x14ac:dyDescent="0.25">
      <c r="B42" s="1117" t="s">
        <v>35</v>
      </c>
      <c r="C42" s="1119" t="s">
        <v>1071</v>
      </c>
    </row>
    <row r="43" spans="2:4" ht="18.600000000000001" customHeight="1" x14ac:dyDescent="0.25">
      <c r="B43" s="1117" t="s">
        <v>36</v>
      </c>
      <c r="C43" s="1119" t="s">
        <v>1072</v>
      </c>
      <c r="D43" s="391"/>
    </row>
    <row r="44" spans="2:4" ht="18.600000000000001" customHeight="1" x14ac:dyDescent="0.25">
      <c r="B44" s="1117"/>
      <c r="C44" s="1118"/>
      <c r="D44" s="391"/>
    </row>
    <row r="45" spans="2:4" ht="18.600000000000001" customHeight="1" x14ac:dyDescent="0.25">
      <c r="B45" s="1117" t="s">
        <v>1699</v>
      </c>
      <c r="C45" s="1118"/>
      <c r="D45" s="391"/>
    </row>
    <row r="46" spans="2:4" ht="18.600000000000001" customHeight="1" x14ac:dyDescent="0.25">
      <c r="B46" s="1117" t="s">
        <v>18</v>
      </c>
      <c r="C46" s="1119" t="s">
        <v>19</v>
      </c>
      <c r="D46" s="391"/>
    </row>
    <row r="47" spans="2:4" ht="18.600000000000001" customHeight="1" x14ac:dyDescent="0.25">
      <c r="B47" s="1117"/>
      <c r="C47" s="1118"/>
      <c r="D47" s="391"/>
    </row>
    <row r="48" spans="2:4" ht="18.600000000000001" customHeight="1" x14ac:dyDescent="0.25">
      <c r="B48" s="1117" t="s">
        <v>1718</v>
      </c>
      <c r="C48" s="1118"/>
    </row>
    <row r="49" spans="2:4" ht="18.600000000000001" customHeight="1" x14ac:dyDescent="0.25">
      <c r="B49" s="1117" t="s">
        <v>20</v>
      </c>
      <c r="C49" s="1119" t="s">
        <v>1722</v>
      </c>
      <c r="D49" s="391"/>
    </row>
    <row r="50" spans="2:4" ht="18.600000000000001" customHeight="1" x14ac:dyDescent="0.25">
      <c r="B50" s="1117" t="s">
        <v>21</v>
      </c>
      <c r="C50" s="1119" t="s">
        <v>1718</v>
      </c>
      <c r="D50" s="391"/>
    </row>
    <row r="51" spans="2:4" ht="18.600000000000001" customHeight="1" x14ac:dyDescent="0.25">
      <c r="B51" s="1117"/>
      <c r="C51" s="1118"/>
      <c r="D51" s="391"/>
    </row>
    <row r="52" spans="2:4" ht="18.600000000000001" customHeight="1" x14ac:dyDescent="0.25">
      <c r="B52" s="1117" t="s">
        <v>1719</v>
      </c>
      <c r="C52" s="1126"/>
      <c r="D52" s="391"/>
    </row>
    <row r="53" spans="2:4" ht="18.600000000000001" customHeight="1" x14ac:dyDescent="0.25">
      <c r="B53" s="1117" t="s">
        <v>22</v>
      </c>
      <c r="C53" s="1119" t="s">
        <v>23</v>
      </c>
      <c r="D53" s="391"/>
    </row>
    <row r="54" spans="2:4" ht="18.600000000000001" customHeight="1" x14ac:dyDescent="0.25">
      <c r="B54" s="1117" t="s">
        <v>24</v>
      </c>
      <c r="C54" s="1119" t="s">
        <v>25</v>
      </c>
      <c r="D54" s="391"/>
    </row>
    <row r="55" spans="2:4" ht="18.600000000000001" customHeight="1" x14ac:dyDescent="0.25">
      <c r="B55" s="1117" t="s">
        <v>26</v>
      </c>
      <c r="C55" s="1119" t="s">
        <v>27</v>
      </c>
      <c r="D55" s="391"/>
    </row>
    <row r="56" spans="2:4" ht="18.600000000000001" customHeight="1" x14ac:dyDescent="0.25">
      <c r="B56" s="1117" t="s">
        <v>28</v>
      </c>
      <c r="C56" s="1119" t="s">
        <v>1717</v>
      </c>
      <c r="D56" s="391"/>
    </row>
    <row r="57" spans="2:4" ht="18.600000000000001" customHeight="1" x14ac:dyDescent="0.25">
      <c r="B57" s="1117"/>
      <c r="C57" s="1119"/>
      <c r="D57" s="391"/>
    </row>
    <row r="58" spans="2:4" ht="18.600000000000001" customHeight="1" x14ac:dyDescent="0.25">
      <c r="B58" s="1117" t="s">
        <v>1700</v>
      </c>
      <c r="C58" s="1118"/>
      <c r="D58" s="391"/>
    </row>
    <row r="59" spans="2:4" ht="18.600000000000001" customHeight="1" x14ac:dyDescent="0.25">
      <c r="B59" s="1117" t="s">
        <v>9</v>
      </c>
      <c r="C59" s="1119" t="s">
        <v>1064</v>
      </c>
      <c r="D59" s="391"/>
    </row>
    <row r="60" spans="2:4" ht="18.600000000000001" customHeight="1" x14ac:dyDescent="0.25">
      <c r="B60" s="1117" t="s">
        <v>10</v>
      </c>
      <c r="C60" s="1119" t="s">
        <v>11</v>
      </c>
      <c r="D60" s="391"/>
    </row>
    <row r="61" spans="2:4" ht="18.600000000000001" customHeight="1" x14ac:dyDescent="0.25">
      <c r="B61" s="1117" t="s">
        <v>12</v>
      </c>
      <c r="C61" s="1119" t="s">
        <v>1065</v>
      </c>
      <c r="D61" s="391"/>
    </row>
    <row r="62" spans="2:4" ht="18.600000000000001" customHeight="1" x14ac:dyDescent="0.25">
      <c r="B62" s="1117"/>
      <c r="C62" s="1118"/>
      <c r="D62" s="391"/>
    </row>
    <row r="63" spans="2:4" ht="18.600000000000001" customHeight="1" x14ac:dyDescent="0.25">
      <c r="B63" s="1117" t="s">
        <v>39</v>
      </c>
      <c r="C63" s="1126"/>
      <c r="D63" s="391"/>
    </row>
    <row r="64" spans="2:4" ht="18.600000000000001" customHeight="1" x14ac:dyDescent="0.25">
      <c r="B64" s="1117" t="s">
        <v>38</v>
      </c>
      <c r="C64" s="1119" t="s">
        <v>39</v>
      </c>
      <c r="D64" s="391"/>
    </row>
    <row r="65" spans="2:4" ht="18.600000000000001" customHeight="1" x14ac:dyDescent="0.25">
      <c r="B65" s="1117"/>
      <c r="C65" s="1118"/>
      <c r="D65" s="391"/>
    </row>
    <row r="66" spans="2:4" ht="18.600000000000001" customHeight="1" x14ac:dyDescent="0.25">
      <c r="B66" s="1117" t="s">
        <v>1720</v>
      </c>
      <c r="C66" s="1118"/>
      <c r="D66" s="391"/>
    </row>
    <row r="67" spans="2:4" ht="18.600000000000001" customHeight="1" x14ac:dyDescent="0.25">
      <c r="B67" s="1117" t="s">
        <v>1000</v>
      </c>
      <c r="C67" s="1127" t="s">
        <v>1716</v>
      </c>
      <c r="D67" s="391"/>
    </row>
    <row r="68" spans="2:4" ht="18.600000000000001" customHeight="1" x14ac:dyDescent="0.25">
      <c r="B68" s="1117"/>
      <c r="C68" s="1118"/>
      <c r="D68" s="391"/>
    </row>
    <row r="69" spans="2:4" ht="18.600000000000001" customHeight="1" x14ac:dyDescent="0.25">
      <c r="B69" s="1117" t="s">
        <v>1701</v>
      </c>
      <c r="C69" s="1118"/>
    </row>
    <row r="70" spans="2:4" ht="18.600000000000001" customHeight="1" x14ac:dyDescent="0.25">
      <c r="B70" s="1117" t="s">
        <v>37</v>
      </c>
      <c r="C70" s="1119" t="s">
        <v>1073</v>
      </c>
      <c r="D70" s="391"/>
    </row>
    <row r="71" spans="2:4" ht="18.600000000000001" customHeight="1" x14ac:dyDescent="0.25">
      <c r="B71" s="1117" t="s">
        <v>998</v>
      </c>
      <c r="C71" s="1119" t="s">
        <v>1702</v>
      </c>
      <c r="D71" s="391"/>
    </row>
    <row r="72" spans="2:4" ht="18.600000000000001" customHeight="1" x14ac:dyDescent="0.25">
      <c r="B72" s="1117" t="s">
        <v>999</v>
      </c>
      <c r="C72" s="1119" t="s">
        <v>1703</v>
      </c>
      <c r="D72" s="391"/>
    </row>
    <row r="73" spans="2:4" ht="18.600000000000001" customHeight="1" x14ac:dyDescent="0.25">
      <c r="B73" s="1117"/>
      <c r="C73" s="1118"/>
      <c r="D73" s="391"/>
    </row>
    <row r="74" spans="2:4" ht="18.600000000000001" customHeight="1" x14ac:dyDescent="0.25">
      <c r="B74" s="1117" t="s">
        <v>1704</v>
      </c>
      <c r="C74" s="1118"/>
    </row>
    <row r="75" spans="2:4" ht="18.600000000000001" customHeight="1" x14ac:dyDescent="0.25">
      <c r="B75" s="1117" t="s">
        <v>40</v>
      </c>
      <c r="C75" s="1119" t="s">
        <v>1075</v>
      </c>
      <c r="D75" s="391"/>
    </row>
    <row r="76" spans="2:4" ht="18.600000000000001" customHeight="1" x14ac:dyDescent="0.25">
      <c r="B76" s="1117"/>
      <c r="C76" s="1123"/>
      <c r="D76" s="391"/>
    </row>
    <row r="77" spans="2:4" ht="18.600000000000001" customHeight="1" x14ac:dyDescent="0.25">
      <c r="B77" s="1117" t="s">
        <v>1705</v>
      </c>
      <c r="C77" s="1118"/>
      <c r="D77" s="391"/>
    </row>
    <row r="78" spans="2:4" ht="18.600000000000001" customHeight="1" x14ac:dyDescent="0.25">
      <c r="B78" s="1117" t="s">
        <v>1773</v>
      </c>
      <c r="C78" s="1119" t="s">
        <v>1706</v>
      </c>
      <c r="D78" s="391"/>
    </row>
    <row r="79" spans="2:4" ht="18.600000000000001" customHeight="1" x14ac:dyDescent="0.25">
      <c r="B79" s="1117" t="s">
        <v>1774</v>
      </c>
      <c r="C79" s="1119" t="s">
        <v>1707</v>
      </c>
      <c r="D79" s="391"/>
    </row>
    <row r="80" spans="2:4" ht="18.600000000000001" customHeight="1" x14ac:dyDescent="0.25">
      <c r="B80" s="1117" t="s">
        <v>1775</v>
      </c>
      <c r="C80" s="1119" t="s">
        <v>1708</v>
      </c>
      <c r="D80" s="391"/>
    </row>
    <row r="81" spans="2:4" ht="18.600000000000001" customHeight="1" x14ac:dyDescent="0.25">
      <c r="B81" s="1117" t="s">
        <v>1776</v>
      </c>
      <c r="C81" s="1119" t="s">
        <v>1709</v>
      </c>
      <c r="D81" s="391"/>
    </row>
    <row r="82" spans="2:4" ht="18.600000000000001" customHeight="1" x14ac:dyDescent="0.25">
      <c r="B82" s="1117" t="s">
        <v>1777</v>
      </c>
      <c r="C82" s="1119" t="s">
        <v>1710</v>
      </c>
    </row>
    <row r="83" spans="2:4" ht="18.600000000000001" customHeight="1" x14ac:dyDescent="0.25">
      <c r="B83" s="1117"/>
      <c r="D83" s="391"/>
    </row>
    <row r="84" spans="2:4" ht="18.600000000000001" customHeight="1" x14ac:dyDescent="0.25">
      <c r="B84" s="1117" t="s">
        <v>51</v>
      </c>
      <c r="C84" s="1118"/>
      <c r="D84" s="391"/>
    </row>
    <row r="85" spans="2:4" ht="18.600000000000001" customHeight="1" x14ac:dyDescent="0.25">
      <c r="B85" s="1117" t="s">
        <v>50</v>
      </c>
      <c r="C85" s="1119" t="s">
        <v>51</v>
      </c>
      <c r="D85" s="391"/>
    </row>
    <row r="86" spans="2:4" ht="18.600000000000001" customHeight="1" x14ac:dyDescent="0.25">
      <c r="B86" s="1117" t="s">
        <v>52</v>
      </c>
      <c r="C86" s="1119" t="s">
        <v>1077</v>
      </c>
      <c r="D86" s="391"/>
    </row>
    <row r="87" spans="2:4" ht="18.600000000000001" customHeight="1" x14ac:dyDescent="0.25">
      <c r="B87" s="1117" t="s">
        <v>53</v>
      </c>
      <c r="C87" s="1119" t="s">
        <v>54</v>
      </c>
    </row>
    <row r="88" spans="2:4" ht="18.600000000000001" customHeight="1" x14ac:dyDescent="0.25">
      <c r="B88" s="1117"/>
      <c r="C88" s="1119"/>
      <c r="D88" s="391"/>
    </row>
    <row r="89" spans="2:4" ht="18.600000000000001" customHeight="1" x14ac:dyDescent="0.25">
      <c r="B89" s="1117" t="s">
        <v>1711</v>
      </c>
      <c r="C89" s="1119"/>
    </row>
    <row r="90" spans="2:4" ht="18.600000000000001" customHeight="1" x14ac:dyDescent="0.25">
      <c r="B90" s="1117" t="s">
        <v>996</v>
      </c>
      <c r="C90" s="1119" t="s">
        <v>1712</v>
      </c>
      <c r="D90" s="391"/>
    </row>
    <row r="91" spans="2:4" ht="18.600000000000001" customHeight="1" x14ac:dyDescent="0.25">
      <c r="B91" s="1117" t="s">
        <v>997</v>
      </c>
      <c r="C91" s="1119" t="s">
        <v>1713</v>
      </c>
      <c r="D91" s="391"/>
    </row>
    <row r="92" spans="2:4" ht="18.600000000000001" customHeight="1" x14ac:dyDescent="0.25">
      <c r="B92" s="1117"/>
      <c r="C92" s="1119"/>
      <c r="D92" s="1120"/>
    </row>
    <row r="93" spans="2:4" ht="18.600000000000001" customHeight="1" x14ac:dyDescent="0.25">
      <c r="B93" s="1117" t="s">
        <v>1714</v>
      </c>
      <c r="C93" s="1119"/>
    </row>
    <row r="94" spans="2:4" ht="18.600000000000001" customHeight="1" x14ac:dyDescent="0.25">
      <c r="B94" s="1117" t="s">
        <v>1001</v>
      </c>
      <c r="C94" s="1119" t="s">
        <v>1715</v>
      </c>
      <c r="D94" s="391"/>
    </row>
    <row r="95" spans="2:4" ht="18.600000000000001" customHeight="1" x14ac:dyDescent="0.25">
      <c r="B95" s="1117"/>
      <c r="C95" s="1118"/>
    </row>
    <row r="96" spans="2:4" ht="18.600000000000001" customHeight="1" x14ac:dyDescent="0.25">
      <c r="D96" s="391"/>
    </row>
    <row r="97" spans="1:4" ht="18.600000000000001" customHeight="1" x14ac:dyDescent="0.25">
      <c r="B97" s="331"/>
      <c r="C97" s="331"/>
      <c r="D97" s="391"/>
    </row>
    <row r="98" spans="1:4" ht="18.600000000000001" customHeight="1" x14ac:dyDescent="0.25">
      <c r="B98" s="331"/>
      <c r="C98" s="331"/>
    </row>
    <row r="100" spans="1:4" x14ac:dyDescent="0.25">
      <c r="A100" s="377"/>
      <c r="D100" s="1124"/>
    </row>
    <row r="101" spans="1:4" x14ac:dyDescent="0.25">
      <c r="A101" s="377"/>
      <c r="D101" s="1124"/>
    </row>
    <row r="102" spans="1:4" x14ac:dyDescent="0.25">
      <c r="D102" s="1125"/>
    </row>
    <row r="103" spans="1:4" x14ac:dyDescent="0.25">
      <c r="D103" s="1125"/>
    </row>
    <row r="104" spans="1:4" x14ac:dyDescent="0.25">
      <c r="D104" s="1125"/>
    </row>
    <row r="105" spans="1:4" x14ac:dyDescent="0.25">
      <c r="D105" s="1125"/>
    </row>
    <row r="106" spans="1:4" x14ac:dyDescent="0.25">
      <c r="D106" s="1125"/>
    </row>
    <row r="107" spans="1:4" x14ac:dyDescent="0.25">
      <c r="D107" s="1125"/>
    </row>
    <row r="108" spans="1:4" x14ac:dyDescent="0.25">
      <c r="D108" s="1125"/>
    </row>
    <row r="109" spans="1:4" x14ac:dyDescent="0.25">
      <c r="D109" s="1125"/>
    </row>
    <row r="110" spans="1:4" x14ac:dyDescent="0.25">
      <c r="D110" s="1125"/>
    </row>
    <row r="111" spans="1:4" x14ac:dyDescent="0.25">
      <c r="D111" s="1125"/>
    </row>
    <row r="112" spans="1:4" x14ac:dyDescent="0.25">
      <c r="D112" s="1125"/>
    </row>
    <row r="113" spans="4:4" x14ac:dyDescent="0.25">
      <c r="D113" s="1125"/>
    </row>
    <row r="114" spans="4:4" x14ac:dyDescent="0.25">
      <c r="D114" s="1125"/>
    </row>
    <row r="115" spans="4:4" x14ac:dyDescent="0.25">
      <c r="D115" s="1125"/>
    </row>
    <row r="116" spans="4:4" x14ac:dyDescent="0.25">
      <c r="D116" s="1125"/>
    </row>
    <row r="117" spans="4:4" x14ac:dyDescent="0.25">
      <c r="D117" s="1125"/>
    </row>
    <row r="118" spans="4:4" x14ac:dyDescent="0.25">
      <c r="D118" s="1125"/>
    </row>
  </sheetData>
  <mergeCells count="2">
    <mergeCell ref="E8:F8"/>
    <mergeCell ref="B3:C3"/>
  </mergeCells>
  <conditionalFormatting sqref="B14">
    <cfRule type="duplicateValues" dxfId="26" priority="18"/>
  </conditionalFormatting>
  <conditionalFormatting sqref="B15">
    <cfRule type="duplicateValues" dxfId="25" priority="6"/>
  </conditionalFormatting>
  <conditionalFormatting sqref="B19:B20">
    <cfRule type="duplicateValues" dxfId="24" priority="16"/>
  </conditionalFormatting>
  <conditionalFormatting sqref="B23:B25">
    <cfRule type="duplicateValues" dxfId="23" priority="8"/>
  </conditionalFormatting>
  <conditionalFormatting sqref="B28:B29">
    <cfRule type="duplicateValues" dxfId="22" priority="14"/>
  </conditionalFormatting>
  <conditionalFormatting sqref="B32">
    <cfRule type="duplicateValues" dxfId="21" priority="11"/>
  </conditionalFormatting>
  <conditionalFormatting sqref="B33:B34">
    <cfRule type="duplicateValues" dxfId="20" priority="7"/>
  </conditionalFormatting>
  <conditionalFormatting sqref="B35">
    <cfRule type="duplicateValues" dxfId="19" priority="10"/>
  </conditionalFormatting>
  <conditionalFormatting sqref="B36:B44">
    <cfRule type="duplicateValues" dxfId="18" priority="12"/>
  </conditionalFormatting>
  <conditionalFormatting sqref="B46">
    <cfRule type="duplicateValues" dxfId="17" priority="9"/>
  </conditionalFormatting>
  <conditionalFormatting sqref="B49:B52">
    <cfRule type="duplicateValues" dxfId="16" priority="15"/>
  </conditionalFormatting>
  <conditionalFormatting sqref="B59:B60">
    <cfRule type="duplicateValues" dxfId="15" priority="20"/>
  </conditionalFormatting>
  <conditionalFormatting sqref="B61">
    <cfRule type="duplicateValues" dxfId="14" priority="17"/>
  </conditionalFormatting>
  <conditionalFormatting sqref="B64 B67 B53:B57">
    <cfRule type="duplicateValues" dxfId="13" priority="616"/>
  </conditionalFormatting>
  <conditionalFormatting sqref="B70:B74">
    <cfRule type="duplicateValues" dxfId="12" priority="13"/>
  </conditionalFormatting>
  <conditionalFormatting sqref="B75:B76">
    <cfRule type="duplicateValues" dxfId="11" priority="19"/>
  </conditionalFormatting>
  <conditionalFormatting sqref="B78:B82">
    <cfRule type="duplicateValues" dxfId="10" priority="3"/>
  </conditionalFormatting>
  <conditionalFormatting sqref="B84">
    <cfRule type="duplicateValues" dxfId="9" priority="4"/>
  </conditionalFormatting>
  <conditionalFormatting sqref="B85:B95">
    <cfRule type="duplicateValues" dxfId="8" priority="5"/>
  </conditionalFormatting>
  <hyperlinks>
    <hyperlink ref="B14" location="'EU CC1'!A1" display="EU CC1" xr:uid="{3FD1E25D-46E7-407C-BA09-42E8B18461B5}"/>
    <hyperlink ref="B59" location="'EU CCR1'!A1" display="EU CCR1" xr:uid="{FD3B6BD4-DE7A-4A51-9C46-2273A36D0913}"/>
    <hyperlink ref="B60" location="'EU CCR3'!A1" display="EU CCR3" xr:uid="{0329C079-BA2A-4A37-B610-F0F1BE94125A}"/>
    <hyperlink ref="B61" location="'EU CCR5'!A1" display="EU CCR5" xr:uid="{55F39262-BE95-4C24-BD59-BC8AFD8F787A}"/>
    <hyperlink ref="B19" location="'EU CCyB1'!A1" display="EU CCyB1" xr:uid="{CD3481D4-C71E-451E-A585-5A2F94EA227E}"/>
    <hyperlink ref="B20" location="'EU CCyB2'!A1" display="EU CCyB2" xr:uid="{02185A57-EB56-4BF2-B356-52C8E389AEB6}"/>
    <hyperlink ref="B49" location="'EU CR4'!A1" display="EU CR4" xr:uid="{D4E23125-E56E-4467-BF42-BBC56D9643CA}"/>
    <hyperlink ref="B50" location="'EU CR5'!A1" display="EU CR5" xr:uid="{1B7E5FBC-9408-4176-A32B-93E201A218FA}"/>
    <hyperlink ref="B5" location="'EU KM1'!A1" display="EU KM1" xr:uid="{EFD31FAD-2B89-4D8A-B304-F3E9CAD7EACF}"/>
    <hyperlink ref="B28" location="'EU LIQ1'!A1" display="EU LIQ1" xr:uid="{1C7549DC-4D76-4092-806F-AC960312156B}"/>
    <hyperlink ref="B29" location="'EU LIQ2'!A1" display="EU LIQ2" xr:uid="{816376CD-C3AB-4645-9FDF-6D123532CD76}"/>
    <hyperlink ref="B70" location="'EU OR1'!A1" display="EU OR1" xr:uid="{BC216D58-2E56-4CE6-8248-3232395C40E2}"/>
    <hyperlink ref="B6" location="'EU OV1'!A1" display="EU OV1" xr:uid="{8AACA97D-FD97-4B25-A420-654B497B0253}"/>
    <hyperlink ref="B36" location="'EU CQ1'!A1" display="EU CQ1" xr:uid="{F497CA14-E366-4251-959A-A9BE017A9DE9}"/>
    <hyperlink ref="B37" location="'EU CQ2'!A1" display="EU CQ2" xr:uid="{4EACDBB6-7EF8-47D8-9A7A-3FC78903037D}"/>
    <hyperlink ref="B38" location="'EU CQ3'!A1" display="EU CQ3" xr:uid="{64DDFFA4-1F6B-45FC-ADC7-BC6F7861090B}"/>
    <hyperlink ref="B39" location="'EU CQ4'!A1" display="EU CQ4" xr:uid="{E0C0FD01-E859-4D00-8451-95B5E731B17A}"/>
    <hyperlink ref="B40" location="'EU CQ5'!A1" display="EU CQ5" xr:uid="{C6BA9868-7C33-42FC-B008-9D94DEFCE18E}"/>
    <hyperlink ref="B41" location="'EU CQ6'!A1" display="EU CQ6" xr:uid="{DC3C7945-F617-412D-9C6B-D553C5AEF550}"/>
    <hyperlink ref="B42" location="'EU CQ7'!A1" display="EU CQ7" xr:uid="{977D3756-286D-4737-BA2C-784EB47DF512}"/>
    <hyperlink ref="B43" location="'EU CQ8'!A1" display="EU CQ8" xr:uid="{BC0FDA03-BB6A-42C9-BC93-B94BE5326891}"/>
    <hyperlink ref="B32" location="'EU CR1'!A1" display="EU CR1" xr:uid="{1F86836B-E72A-4D40-8D4D-E04A1016EC9A}"/>
    <hyperlink ref="B35" location="'EU CR2a'!A1" display="EU CR2a" xr:uid="{186D178E-F1D9-439E-A9F0-EFE341C75CF5}"/>
    <hyperlink ref="B46" location="'EU CR3'!A1" display="EU CR3" xr:uid="{7EEB20E5-8337-4D1E-A728-942C6C67B531}"/>
    <hyperlink ref="B23" location="'EU LR1'!A1" display="EU LR1" xr:uid="{02759F0F-C7F1-4A90-888C-02C086015440}"/>
    <hyperlink ref="B24" location="'EU LR2'!A1" display="EU LR2" xr:uid="{28819CD4-D44C-429B-9116-DA3A98DC6E77}"/>
    <hyperlink ref="B25" location="'EU LR3'!A1" display="EU LR3" xr:uid="{AC5CBCE7-D4CB-45D6-AA71-45189F230961}"/>
    <hyperlink ref="B75" location="'EU PV1'!A1" display="EU PV1" xr:uid="{0FDB3CDA-0219-46A3-AA67-0542582FD07F}"/>
    <hyperlink ref="B9" location="'EU LI1'!A1" display="LI1" xr:uid="{B5085240-90BD-4CCD-98D6-E3EE25DCBDA9}"/>
    <hyperlink ref="B33" location="'EU CR1-A'!A1" display="EU CR1-A" xr:uid="{5CDC713D-8C88-4F54-9307-EDF9B09A6633}"/>
    <hyperlink ref="B15" location="'EU CC2'!A1" display="EU CC2" xr:uid="{E23649DE-2F25-4B35-B795-7FB8375D287A}"/>
    <hyperlink ref="C5" location="'EU KM1'!A1" display="EU KM1" xr:uid="{AAF5C03C-A743-4558-9FC4-C9BEB327610A}"/>
    <hyperlink ref="C9" location="'EU LI1'!A1" display="LI1" xr:uid="{E4978F10-A02B-4054-A9F1-A58462FD29CF}"/>
    <hyperlink ref="C14" location="'EU CC1'!A1" display="EU CC1" xr:uid="{0639C32D-5353-4898-8F1C-2B18871AB1E4}"/>
    <hyperlink ref="C15" location="'EU CC2'!A1" display="EU CC2" xr:uid="{A69B6D25-D55C-4B66-B3E1-0001140BE1A9}"/>
    <hyperlink ref="C19" location="'EU CCyB1'!A1" display="EU CCyB1" xr:uid="{BD907BB6-0CA8-4CC3-9E19-45C78D2AB897}"/>
    <hyperlink ref="C20" location="'EU CCyB2'!A1" display="EU CCyB2" xr:uid="{C1A944AB-8A96-4820-9928-419CB4E04979}"/>
    <hyperlink ref="C23" location="'EU LR1'!A1" display="EU LR1" xr:uid="{A2D0858A-97B8-4580-B382-19EA8F261F8E}"/>
    <hyperlink ref="C24" location="'EU LR2'!A1" display="EU LR2" xr:uid="{18AF696D-CC6C-4287-BA40-77AD14775AA3}"/>
    <hyperlink ref="C25" location="'EU LR3'!A1" display="EU LR3" xr:uid="{10097CCC-6F7F-4C24-8B18-5D7C063549E8}"/>
    <hyperlink ref="C28" location="'EU LIQ1'!A1" display="EU LIQ1" xr:uid="{01D18A5E-F279-425D-8E1A-C2AFED2F008A}"/>
    <hyperlink ref="C29" location="'EU LIQ2'!A1" display="EU LIQ2" xr:uid="{D04D9864-FBD9-4945-BEA8-4DCED8205EA8}"/>
    <hyperlink ref="C36" location="'EU CQ1'!A1" display="EU CQ1" xr:uid="{ED3B3E0B-2A67-4D6A-9A9C-51C6DFFFA938}"/>
    <hyperlink ref="C37" location="'EU CQ2'!A1" display="EU CQ2" xr:uid="{D9862176-0918-4835-9F39-5888A9F9B2AC}"/>
    <hyperlink ref="C38" location="'EU CQ3'!A1" display="EU CQ3" xr:uid="{96DB47F4-9E53-40F1-87E5-9A5016A154A7}"/>
    <hyperlink ref="C39" location="'EU CQ4'!A1" display="EU CQ4" xr:uid="{106AC5ED-1B25-4DBF-BF49-264D496BA8F0}"/>
    <hyperlink ref="C40" location="'EU CQ5'!A1" display="EU CQ5" xr:uid="{E81F5407-8F45-4F99-9CC1-1E78762CE49C}"/>
    <hyperlink ref="C41" location="'EU CQ6'!A1" display="EU CQ6" xr:uid="{94D4575B-FC00-4775-9321-804528EA6434}"/>
    <hyperlink ref="C42" location="'EU CQ7'!A1" display="EU CQ7" xr:uid="{A526AFE9-B1D1-4800-9335-0958A97946FB}"/>
    <hyperlink ref="C43" location="'EU CQ8'!A1" display="EU CQ8" xr:uid="{A619D070-29C0-49E9-A2CC-A1434FE47A94}"/>
    <hyperlink ref="C32" location="'EU CR1'!A1" display="EU CR1" xr:uid="{F7536A78-8574-43FB-8460-6365369964ED}"/>
    <hyperlink ref="C35" location="'EU CR2a'!A1" display="EU CR2a" xr:uid="{FECB670D-D1D3-4839-906D-7700F2469BE5}"/>
    <hyperlink ref="C33" location="'EU CR1-A'!A1" display="EU CR1-A" xr:uid="{ED6C1B57-6684-41FA-A52D-F5E64BDC8005}"/>
    <hyperlink ref="C46" location="'EU CR3'!A1" display="EU CR3" xr:uid="{33FF9613-5804-4211-BAD9-0254E4C8F179}"/>
    <hyperlink ref="C49" location="'EU CR4'!A1" display="EU CR4" xr:uid="{5637BDCF-F135-4F5F-8F5B-80D1B5D0B9CF}"/>
    <hyperlink ref="C50" location="'EU CR5'!A1" display="EU CR5" xr:uid="{FC53B2CE-BEB5-4E41-B1D2-E3592B910E9C}"/>
    <hyperlink ref="C59" location="'EU CCR1'!A1" display="EU CCR1" xr:uid="{00473ABF-EE7F-4E56-B6DB-572C7A1791BA}"/>
    <hyperlink ref="C60" location="'EU CCR3'!A1" display="EU CCR3" xr:uid="{4C2BDFA0-AF96-4926-A0A7-D90FABE42D0F}"/>
    <hyperlink ref="C61" location="'EU CCR5'!A1" display="EU CCR5" xr:uid="{8A4AEDC7-49A3-42FD-BFE5-55BD6A31B969}"/>
    <hyperlink ref="C70" location="'EU OR1'!A1" display="EU OR1" xr:uid="{9463E8F5-F567-44FE-95E0-48947EE2D744}"/>
    <hyperlink ref="C75" location="'EU PV1'!A1" display="EU PV1" xr:uid="{BAB63842-3E51-4488-BEE2-9AB3B99D3A0C}"/>
    <hyperlink ref="C6" location="'EU OV1'!A1" display="EU OV1" xr:uid="{6A2F41B2-06F6-41CE-BA70-F8FB8DD198AE}"/>
    <hyperlink ref="B16" location="'EU CCA'!A1" display="EU CCA" xr:uid="{260C60E6-E3C4-4B75-A226-21D5AFE8DE4E}"/>
    <hyperlink ref="B10" location="'EU LI2'!A1" display="EU LI2" xr:uid="{C23AC5EF-DCE8-4383-91F4-1AED3D391F83}"/>
    <hyperlink ref="B11" location="'EU LI3'!A1" display="EU LI3" xr:uid="{27556A1C-2E89-435F-ACBF-D5C34CDC6E0B}"/>
    <hyperlink ref="C87" location="'EU AE3'!A1" display="EU AE3" xr:uid="{3C70322E-8E63-4004-9CC5-8CB550C5E130}"/>
    <hyperlink ref="C86" location="'EU AE2'!A1" display="EU AE2" xr:uid="{FA90725A-11F2-471B-B236-6BDFA624DFE8}"/>
    <hyperlink ref="C85" location="'EU AE1'!A1" display="EU AE1" xr:uid="{390C08E9-1018-4E63-A6F0-526AB3B6E73F}"/>
    <hyperlink ref="B87" location="'EU AE3'!A1" display="EU AE3" xr:uid="{169209FB-0551-4EF7-A40E-C7B8A561C97F}"/>
    <hyperlink ref="B86" location="'EU AE2'!A1" display="EU AE2" xr:uid="{1B506243-540B-4E10-B829-3B517AFA1BF5}"/>
    <hyperlink ref="B85" location="'EU AE1'!A1" display="EU AE1" xr:uid="{09CBB045-7216-4B4D-BCD9-16CA20CB4329}"/>
    <hyperlink ref="B78" location="'EU REM1'!A1" display="REM1" xr:uid="{4E904E8A-398C-4FC3-B5C3-7899BA0C75A9}"/>
    <hyperlink ref="B79" location="'EU REM2'!A1" display="REM2" xr:uid="{61AC6D80-6438-47BA-904A-017AE8498F08}"/>
    <hyperlink ref="B80" location="'EU REM3'!A1" display="REM3" xr:uid="{B62E7883-3CD1-4F7A-8FAC-C303E1F8BCE3}"/>
    <hyperlink ref="B81" location="'EU REM4'!A1" display="REM4" xr:uid="{7EFB59D7-8843-4390-B132-846D3FA8AB7D}"/>
    <hyperlink ref="B82" location="'EU REM5'!A1" display="REM5" xr:uid="{04BA3B0C-280E-482D-B354-801CBFCF48B6}"/>
    <hyperlink ref="B71" location="'EU OR2'!A1" display="EU OR1" xr:uid="{8F6C2948-B5C5-45D4-AC9A-7942718FE715}"/>
    <hyperlink ref="B72" location="'EU OR3'!A1" display="EU OR3" xr:uid="{FFDDA37E-7D29-46EE-B693-066E82EB488C}"/>
    <hyperlink ref="B90" location="'EU CMS1'!A1" display="EU CMS1" xr:uid="{43505A7B-DBB8-4FED-9E70-034DE41B26F6}"/>
    <hyperlink ref="B91" location="'EU CMS2'!A1" display="EU CMS2" xr:uid="{E16E8CB7-087D-4C2D-9EB3-DEC0972FBB91}"/>
    <hyperlink ref="B94" location="'EU IRRBB1'!A1" display="EU IRRBB1" xr:uid="{D7003336-612E-42DB-A84F-EF99D85590C1}"/>
    <hyperlink ref="B34" location="'EU CR2'!A1" display="EU CR2" xr:uid="{94C22BD1-2B44-4B26-B6B3-1501E2DF3A1D}"/>
    <hyperlink ref="C10" location="'EU LI2'!A1" display="Main sources of differences between regulatory exposure amounts and carrying values in financial statements " xr:uid="{249F8A91-2C48-4E36-9B57-4164327E29B8}"/>
    <hyperlink ref="C11" location="'EU LI3'!A1" display="Outline of the differences in the scopes of consolidation (entity by entity)" xr:uid="{46CBA467-EC24-4E70-92F8-9226262F8FC1}"/>
    <hyperlink ref="C16" location="'EU CCA'!A1" display="Main features of regulatory own funds instruments and eligible liabilities instruments" xr:uid="{73BA8F41-6D76-462F-A4AB-5CA578763647}"/>
    <hyperlink ref="C34" location="'EU CR2'!A1" display="Changes in the stock of non-performing loans and advances " xr:uid="{E23534AE-CBF8-4C23-B064-5FC5619D1C73}"/>
    <hyperlink ref="C71" location="'EU OR2'!A1" display="Business Indicator, components and subcomponents" xr:uid="{C753E602-CFD7-405E-B888-14144AAF36C7}"/>
    <hyperlink ref="C72" location="'EU OR3'!A1" display="Operational risk own funds requirements and risk exposure amounts" xr:uid="{9D7352D8-3792-4D08-BAAC-DBA8A855CAAA}"/>
    <hyperlink ref="C78" location="'EU REM1'!A1" display="Remuneration awarded for the financial year " xr:uid="{E1AFD2A8-986D-4BB3-A40B-8586FB8A2F69}"/>
    <hyperlink ref="C79" location="'EU REM2'!A1" display="Special payments  to staff whose professional activities have a material impact on institutions’ risk profile (identified staff)" xr:uid="{15F20B05-9CFE-435F-B17C-CADAE84EBF1C}"/>
    <hyperlink ref="C80" location="'EU REM3'!A1" display="Deferred remuneration " xr:uid="{666E5D66-AA69-4D1B-8B01-3C74DC7818C5}"/>
    <hyperlink ref="C81" location="'EU REM4'!A1" display="Remuneration of 1 million EUR or more per year" xr:uid="{07BA735B-53AB-4BA6-ADE6-026E9E488F1A}"/>
    <hyperlink ref="C82" location="'EU REM5'!A1" display="Information on remuneration of staff whose professional activities have a material impact on institutions’ risk profile (identified staff)" xr:uid="{DA0882B1-0B80-4A73-89A1-ECF1F1D7BC8C}"/>
    <hyperlink ref="C90" location="'EU CMS1'!A1" display="Comparison of modelled and standardised risk weighted exposure amounts at risk level" xr:uid="{783D9376-670F-4E7F-B71A-A0460565A870}"/>
    <hyperlink ref="C91" location="'EU CMS2'!A1" display="Comparison of modelled and standardised risk weighted exposure amounts for credit risk at asset class level" xr:uid="{40776FBF-BAAE-4636-86AE-B074724C51AA}"/>
    <hyperlink ref="C94" location="'EU IRRBB1'!A1" display="Interest rate risks of non-trading book activities" xr:uid="{A3BC7FB7-C5C1-4CE4-AB27-B907A8683B74}"/>
    <hyperlink ref="B53" location="'EU CR6-A'!A1" display="EU CR6-A" xr:uid="{A2E8517C-2E17-4D96-8E40-CD92D1B6B4DD}"/>
    <hyperlink ref="B54" location="'EU CR7'!A1" display="EU CR7" xr:uid="{A91F266D-182D-497E-A95D-B942CE0EA5C5}"/>
    <hyperlink ref="B55" location="'EU CR7-A'!A1" display="EU CR7-A" xr:uid="{6A522DF5-0C65-4218-8686-521423B42294}"/>
    <hyperlink ref="B56" location="'EU CR8'!A1" display="EU CR8" xr:uid="{FE971785-329F-415E-B332-7B5BCC7CF886}"/>
    <hyperlink ref="C53" location="'EU CR6-A'!A1" display="Scope of the use of IRB and SA approaches" xr:uid="{B8645B08-4D94-422A-942F-7388BD16780C}"/>
    <hyperlink ref="C54" location="'EU CR7'!A1" display="IRB approach – Effect on the RWEAs of credit derivatives used as CRM techniques" xr:uid="{51930237-3C81-41E5-91B4-39F9C81040D1}"/>
    <hyperlink ref="C55" location="'EU CR7-A'!A1" display="IRB approach – Disclosure of the extent of the use of CRM techniques" xr:uid="{1635DDC4-A59F-4A87-9E14-A27C0ED5105F}"/>
    <hyperlink ref="C56" location="'EU CR8'!A1" display="RWEA flow statements of credit risk exposures under the IRB approach" xr:uid="{FC2E7238-37D3-447E-8AD6-354BE77DAD36}"/>
    <hyperlink ref="B64" location="'EU MR1'!A1" display="EU MR1" xr:uid="{6D093C33-1756-42A8-9F6A-DD664143A025}"/>
    <hyperlink ref="C64" location="'EU MR1'!A1" display="Market risk under the standardised approach" xr:uid="{A1D76AA0-F706-462E-B108-AABC7E512BE4}"/>
    <hyperlink ref="B67" location="'EU CVA2'!A1" display="EU CVA2" xr:uid="{2A9E5556-82A2-4E68-890C-60D2F6C81437}"/>
    <hyperlink ref="C67" location="'EU CVA2'!A1" display="Credit valuation adjustment risk under the Full Basic Approach (F-BA)" xr:uid="{75D47C4C-9CA4-4519-8041-724B3DB35901}"/>
  </hyperlink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D99F-A529-45B4-8E7D-846DDFFE3503}">
  <sheetPr>
    <tabColor rgb="FF92D050"/>
  </sheetPr>
  <dimension ref="A1:H141"/>
  <sheetViews>
    <sheetView showGridLines="0" zoomScale="80" zoomScaleNormal="80" zoomScalePageLayoutView="80" workbookViewId="0">
      <selection activeCell="H6" sqref="H6"/>
    </sheetView>
  </sheetViews>
  <sheetFormatPr defaultColWidth="9.33203125" defaultRowHeight="13.8" x14ac:dyDescent="0.3"/>
  <cols>
    <col min="1" max="1" width="7.21875" style="278" customWidth="1"/>
    <col min="2" max="2" width="8.44140625" style="278" customWidth="1"/>
    <col min="3" max="3" width="37.6640625" style="279" customWidth="1"/>
    <col min="4" max="8" width="17.21875" style="278" customWidth="1"/>
    <col min="9" max="16384" width="9.33203125" style="278"/>
  </cols>
  <sheetData>
    <row r="1" spans="1:8" ht="14.4" thickBot="1" x14ac:dyDescent="0.35">
      <c r="A1" s="277"/>
    </row>
    <row r="2" spans="1:8" ht="18" thickBot="1" x14ac:dyDescent="0.3">
      <c r="A2" s="138"/>
      <c r="B2" s="1131" t="s">
        <v>1586</v>
      </c>
      <c r="C2" s="1132"/>
      <c r="D2" s="1132"/>
      <c r="E2" s="1132"/>
      <c r="F2" s="1132"/>
      <c r="G2" s="1132"/>
      <c r="H2" s="1133"/>
    </row>
    <row r="3" spans="1:8" x14ac:dyDescent="0.25">
      <c r="A3" s="138"/>
      <c r="B3" s="273" t="s">
        <v>1587</v>
      </c>
      <c r="C3" s="274"/>
      <c r="D3" s="275"/>
      <c r="E3" s="276"/>
      <c r="F3" s="276"/>
      <c r="G3" s="276"/>
      <c r="H3" s="276"/>
    </row>
    <row r="4" spans="1:8" x14ac:dyDescent="0.3">
      <c r="A4" s="277"/>
    </row>
    <row r="5" spans="1:8" x14ac:dyDescent="0.3">
      <c r="A5" s="277"/>
      <c r="B5" s="280"/>
      <c r="C5" s="281"/>
      <c r="D5" s="282" t="s">
        <v>118</v>
      </c>
      <c r="E5" s="282" t="s">
        <v>119</v>
      </c>
      <c r="F5" s="282" t="s">
        <v>120</v>
      </c>
      <c r="G5" s="282" t="s">
        <v>161</v>
      </c>
      <c r="H5" s="282" t="s">
        <v>162</v>
      </c>
    </row>
    <row r="6" spans="1:8" x14ac:dyDescent="0.3">
      <c r="A6" s="277"/>
      <c r="B6" s="283"/>
      <c r="C6" s="284"/>
      <c r="D6" s="285">
        <v>46022</v>
      </c>
      <c r="E6" s="286" t="s">
        <v>1002</v>
      </c>
      <c r="F6" s="285">
        <v>45838</v>
      </c>
      <c r="G6" s="286" t="s">
        <v>1003</v>
      </c>
      <c r="H6" s="286" t="s">
        <v>1004</v>
      </c>
    </row>
    <row r="7" spans="1:8" x14ac:dyDescent="0.3">
      <c r="A7" s="277"/>
      <c r="B7" s="287"/>
      <c r="C7" s="1140" t="s">
        <v>163</v>
      </c>
      <c r="D7" s="1141"/>
      <c r="E7" s="1141"/>
      <c r="F7" s="1141"/>
      <c r="G7" s="1141"/>
      <c r="H7" s="1142"/>
    </row>
    <row r="8" spans="1:8" ht="51" customHeight="1" x14ac:dyDescent="0.3">
      <c r="A8" s="277"/>
      <c r="B8" s="288">
        <v>1</v>
      </c>
      <c r="C8" s="289" t="s">
        <v>1151</v>
      </c>
      <c r="D8" s="1">
        <v>426977.87017800001</v>
      </c>
      <c r="E8" s="1">
        <v>407386.23114385997</v>
      </c>
      <c r="F8" s="1">
        <v>404604.91542942997</v>
      </c>
      <c r="G8" s="1">
        <v>401984.17524125002</v>
      </c>
      <c r="H8" s="1">
        <v>409879.23429817997</v>
      </c>
    </row>
    <row r="9" spans="1:8" x14ac:dyDescent="0.3">
      <c r="A9" s="277"/>
      <c r="B9" s="288">
        <v>2</v>
      </c>
      <c r="C9" s="289" t="s">
        <v>1152</v>
      </c>
      <c r="D9" s="1">
        <v>426977.87017800001</v>
      </c>
      <c r="E9" s="1">
        <v>407386.23114385997</v>
      </c>
      <c r="F9" s="1">
        <v>404604.91542942997</v>
      </c>
      <c r="G9" s="1">
        <v>401984.17524125002</v>
      </c>
      <c r="H9" s="1">
        <v>409879.23429817997</v>
      </c>
    </row>
    <row r="10" spans="1:8" x14ac:dyDescent="0.3">
      <c r="A10" s="277"/>
      <c r="B10" s="288">
        <v>3</v>
      </c>
      <c r="C10" s="289" t="s">
        <v>1153</v>
      </c>
      <c r="D10" s="1">
        <v>482668.30794231</v>
      </c>
      <c r="E10" s="1">
        <v>464053.47560152004</v>
      </c>
      <c r="F10" s="1">
        <v>461950.23764925002</v>
      </c>
      <c r="G10" s="1">
        <v>459350.75912403001</v>
      </c>
      <c r="H10" s="1">
        <v>469578.10849499999</v>
      </c>
    </row>
    <row r="11" spans="1:8" x14ac:dyDescent="0.3">
      <c r="A11" s="277"/>
      <c r="B11" s="290"/>
      <c r="C11" s="1137" t="s">
        <v>164</v>
      </c>
      <c r="D11" s="1138"/>
      <c r="E11" s="1138"/>
      <c r="F11" s="1138"/>
      <c r="G11" s="1138"/>
      <c r="H11" s="1139"/>
    </row>
    <row r="12" spans="1:8" x14ac:dyDescent="0.3">
      <c r="A12" s="277"/>
      <c r="B12" s="288">
        <v>4</v>
      </c>
      <c r="C12" s="289" t="s">
        <v>100</v>
      </c>
      <c r="D12" s="272">
        <v>1817246.2718448401</v>
      </c>
      <c r="E12" s="272">
        <v>1799848.60410925</v>
      </c>
      <c r="F12" s="272">
        <v>1772360.5617049399</v>
      </c>
      <c r="G12" s="272">
        <v>1642825.688478</v>
      </c>
      <c r="H12" s="272">
        <v>1872013.3796793402</v>
      </c>
    </row>
    <row r="13" spans="1:8" ht="42" customHeight="1" x14ac:dyDescent="0.3">
      <c r="A13" s="277"/>
      <c r="B13" s="288" t="s">
        <v>165</v>
      </c>
      <c r="C13" s="291" t="s">
        <v>1154</v>
      </c>
      <c r="D13" s="292">
        <v>1817246.2718448401</v>
      </c>
      <c r="E13" s="292">
        <v>1799848.60410925</v>
      </c>
      <c r="F13" s="292">
        <v>1772360.5617049399</v>
      </c>
      <c r="G13" s="292">
        <v>1642825.688478</v>
      </c>
      <c r="H13" s="288">
        <v>0</v>
      </c>
    </row>
    <row r="14" spans="1:8" ht="14.7" customHeight="1" x14ac:dyDescent="0.3">
      <c r="A14" s="277"/>
      <c r="B14" s="290"/>
      <c r="C14" s="1143" t="s">
        <v>1155</v>
      </c>
      <c r="D14" s="1144"/>
      <c r="E14" s="1144"/>
      <c r="F14" s="1144"/>
      <c r="G14" s="1144"/>
      <c r="H14" s="1145"/>
    </row>
    <row r="15" spans="1:8" x14ac:dyDescent="0.3">
      <c r="A15" s="277"/>
      <c r="B15" s="288">
        <v>5</v>
      </c>
      <c r="C15" s="293" t="s">
        <v>1588</v>
      </c>
      <c r="D15" s="2">
        <v>0.234959</v>
      </c>
      <c r="E15" s="2">
        <v>0.22634499999999999</v>
      </c>
      <c r="F15" s="2">
        <v>0.22828599999999999</v>
      </c>
      <c r="G15" s="2">
        <v>0.24468999999999999</v>
      </c>
      <c r="H15" s="2">
        <v>0.21895101752338372</v>
      </c>
    </row>
    <row r="16" spans="1:8" s="297" customFormat="1" x14ac:dyDescent="0.3">
      <c r="A16" s="294"/>
      <c r="B16" s="295" t="s">
        <v>166</v>
      </c>
      <c r="C16" s="296" t="s">
        <v>67</v>
      </c>
      <c r="D16" s="295"/>
      <c r="E16" s="295"/>
      <c r="F16" s="295"/>
      <c r="G16" s="295"/>
      <c r="H16" s="295"/>
    </row>
    <row r="17" spans="1:8" s="297" customFormat="1" ht="27.6" x14ac:dyDescent="0.3">
      <c r="A17" s="294"/>
      <c r="B17" s="288" t="s">
        <v>167</v>
      </c>
      <c r="C17" s="293" t="s">
        <v>168</v>
      </c>
      <c r="D17" s="298">
        <v>0.234959</v>
      </c>
      <c r="E17" s="298">
        <v>0.22634499999999999</v>
      </c>
      <c r="F17" s="298">
        <v>0.22828599999999999</v>
      </c>
      <c r="G17" s="298">
        <v>0.24468999999999999</v>
      </c>
      <c r="H17" s="298"/>
    </row>
    <row r="18" spans="1:8" s="297" customFormat="1" x14ac:dyDescent="0.3">
      <c r="A18" s="294"/>
      <c r="B18" s="288">
        <v>6</v>
      </c>
      <c r="C18" s="293" t="s">
        <v>169</v>
      </c>
      <c r="D18" s="2">
        <v>0.234959</v>
      </c>
      <c r="E18" s="2">
        <v>0.22634499999999999</v>
      </c>
      <c r="F18" s="2">
        <v>0.22828599999999999</v>
      </c>
      <c r="G18" s="2">
        <v>0.24468999999999999</v>
      </c>
      <c r="H18" s="2">
        <v>0.21895101752338372</v>
      </c>
    </row>
    <row r="19" spans="1:8" s="297" customFormat="1" x14ac:dyDescent="0.3">
      <c r="A19" s="294"/>
      <c r="B19" s="295" t="s">
        <v>170</v>
      </c>
      <c r="C19" s="296" t="s">
        <v>67</v>
      </c>
      <c r="D19" s="295"/>
      <c r="E19" s="295"/>
      <c r="F19" s="295"/>
      <c r="G19" s="295"/>
      <c r="H19" s="295"/>
    </row>
    <row r="20" spans="1:8" s="297" customFormat="1" x14ac:dyDescent="0.3">
      <c r="A20" s="294"/>
      <c r="B20" s="288" t="s">
        <v>171</v>
      </c>
      <c r="C20" s="299" t="s">
        <v>172</v>
      </c>
      <c r="D20" s="298">
        <v>0.234959</v>
      </c>
      <c r="E20" s="298">
        <v>0.22634499999999999</v>
      </c>
      <c r="F20" s="298">
        <v>0.22828599999999999</v>
      </c>
      <c r="G20" s="298">
        <v>0.24468999999999999</v>
      </c>
      <c r="H20" s="298"/>
    </row>
    <row r="21" spans="1:8" s="297" customFormat="1" x14ac:dyDescent="0.3">
      <c r="A21" s="294"/>
      <c r="B21" s="300">
        <v>7</v>
      </c>
      <c r="C21" s="301" t="s">
        <v>1156</v>
      </c>
      <c r="D21" s="2">
        <v>0.26560400000000001</v>
      </c>
      <c r="E21" s="2">
        <v>0.25782899999999997</v>
      </c>
      <c r="F21" s="2">
        <v>0.26064100000000001</v>
      </c>
      <c r="G21" s="2">
        <v>0.27961000000000003</v>
      </c>
      <c r="H21" s="2">
        <v>0.25084121384615038</v>
      </c>
    </row>
    <row r="22" spans="1:8" s="297" customFormat="1" x14ac:dyDescent="0.3">
      <c r="A22" s="294"/>
      <c r="B22" s="295" t="s">
        <v>173</v>
      </c>
      <c r="C22" s="296" t="s">
        <v>67</v>
      </c>
      <c r="D22" s="295"/>
      <c r="E22" s="295"/>
      <c r="F22" s="295"/>
      <c r="G22" s="295"/>
      <c r="H22" s="295"/>
    </row>
    <row r="23" spans="1:8" s="297" customFormat="1" ht="27.6" x14ac:dyDescent="0.3">
      <c r="A23" s="294"/>
      <c r="B23" s="288" t="s">
        <v>174</v>
      </c>
      <c r="C23" s="293" t="s">
        <v>1157</v>
      </c>
      <c r="D23" s="298">
        <v>0.26560400000000001</v>
      </c>
      <c r="E23" s="298">
        <v>0.25782899999999997</v>
      </c>
      <c r="F23" s="298">
        <v>0.26064100000000001</v>
      </c>
      <c r="G23" s="298">
        <v>0.27961000000000003</v>
      </c>
      <c r="H23" s="298"/>
    </row>
    <row r="24" spans="1:8" s="297" customFormat="1" ht="17.25" customHeight="1" x14ac:dyDescent="0.3">
      <c r="A24" s="294"/>
      <c r="B24" s="302"/>
      <c r="C24" s="1146" t="s">
        <v>1158</v>
      </c>
      <c r="D24" s="1147"/>
      <c r="E24" s="1147"/>
      <c r="F24" s="1147"/>
      <c r="G24" s="1147"/>
      <c r="H24" s="1148"/>
    </row>
    <row r="25" spans="1:8" ht="41.4" x14ac:dyDescent="0.3">
      <c r="A25" s="277"/>
      <c r="B25" s="288" t="s">
        <v>175</v>
      </c>
      <c r="C25" s="303" t="s">
        <v>1159</v>
      </c>
      <c r="D25" s="2">
        <v>6.8270000000000011E-2</v>
      </c>
      <c r="E25" s="2">
        <v>6.8270000000000011E-2</v>
      </c>
      <c r="F25" s="2">
        <v>6.8270000000000011E-2</v>
      </c>
      <c r="G25" s="2">
        <v>6.8270000000000011E-2</v>
      </c>
      <c r="H25" s="2">
        <v>6.5719999999999987E-2</v>
      </c>
    </row>
    <row r="26" spans="1:8" ht="27.6" x14ac:dyDescent="0.3">
      <c r="A26" s="277"/>
      <c r="B26" s="288" t="s">
        <v>176</v>
      </c>
      <c r="C26" s="303" t="s">
        <v>177</v>
      </c>
      <c r="D26" s="2">
        <v>3.8401875000000016E-2</v>
      </c>
      <c r="E26" s="2">
        <v>3.8401875000000016E-2</v>
      </c>
      <c r="F26" s="2">
        <v>3.8400000000000004E-2</v>
      </c>
      <c r="G26" s="2">
        <v>3.8401875000000016E-2</v>
      </c>
      <c r="H26" s="2">
        <v>3.6970000000000003E-2</v>
      </c>
    </row>
    <row r="27" spans="1:8" ht="27.6" x14ac:dyDescent="0.3">
      <c r="A27" s="277"/>
      <c r="B27" s="288" t="s">
        <v>178</v>
      </c>
      <c r="C27" s="303" t="s">
        <v>1160</v>
      </c>
      <c r="D27" s="2">
        <v>5.1202500000000012E-2</v>
      </c>
      <c r="E27" s="2">
        <v>5.1202500000000012E-2</v>
      </c>
      <c r="F27" s="2">
        <v>5.1202500000000012E-2</v>
      </c>
      <c r="G27" s="2">
        <v>5.1202500000000012E-2</v>
      </c>
      <c r="H27" s="2">
        <v>4.929E-2</v>
      </c>
    </row>
    <row r="28" spans="1:8" ht="45.75" customHeight="1" x14ac:dyDescent="0.3">
      <c r="A28" s="277"/>
      <c r="B28" s="288" t="s">
        <v>179</v>
      </c>
      <c r="C28" s="303" t="s">
        <v>1161</v>
      </c>
      <c r="D28" s="2">
        <v>0.14827000000000001</v>
      </c>
      <c r="E28" s="2">
        <v>0.14827000000000001</v>
      </c>
      <c r="F28" s="2">
        <v>0.14827000000000001</v>
      </c>
      <c r="G28" s="2">
        <v>0.14827000000000001</v>
      </c>
      <c r="H28" s="2">
        <v>0.14571999999999999</v>
      </c>
    </row>
    <row r="29" spans="1:8" ht="14.7" customHeight="1" x14ac:dyDescent="0.3">
      <c r="A29" s="277"/>
      <c r="B29" s="290"/>
      <c r="C29" s="1134" t="s">
        <v>1162</v>
      </c>
      <c r="D29" s="1135"/>
      <c r="E29" s="1135"/>
      <c r="F29" s="1135"/>
      <c r="G29" s="1135"/>
      <c r="H29" s="1136"/>
    </row>
    <row r="30" spans="1:8" x14ac:dyDescent="0.3">
      <c r="A30" s="277"/>
      <c r="B30" s="288">
        <v>8</v>
      </c>
      <c r="C30" s="289" t="s">
        <v>1163</v>
      </c>
      <c r="D30" s="2">
        <v>2.499999999999945E-2</v>
      </c>
      <c r="E30" s="2">
        <v>2.4999999999999307E-2</v>
      </c>
      <c r="F30" s="2">
        <v>2.4999999999998027E-2</v>
      </c>
      <c r="G30" s="2">
        <v>2.5000000000000001E-2</v>
      </c>
      <c r="H30" s="2">
        <v>2.4999999999998131E-2</v>
      </c>
    </row>
    <row r="31" spans="1:8" ht="41.4" x14ac:dyDescent="0.3">
      <c r="A31" s="277"/>
      <c r="B31" s="288" t="s">
        <v>129</v>
      </c>
      <c r="C31" s="289" t="s">
        <v>1164</v>
      </c>
      <c r="D31" s="2">
        <v>0</v>
      </c>
      <c r="E31" s="2">
        <v>0</v>
      </c>
      <c r="F31" s="2">
        <v>0</v>
      </c>
      <c r="G31" s="2">
        <v>0</v>
      </c>
      <c r="H31" s="2">
        <v>0</v>
      </c>
    </row>
    <row r="32" spans="1:8" ht="27.6" x14ac:dyDescent="0.3">
      <c r="B32" s="288">
        <v>9</v>
      </c>
      <c r="C32" s="289" t="s">
        <v>1165</v>
      </c>
      <c r="D32" s="2">
        <v>9.9485408563670767E-3</v>
      </c>
      <c r="E32" s="2">
        <v>9.9360000000000004E-3</v>
      </c>
      <c r="F32" s="2">
        <v>5.078E-3</v>
      </c>
      <c r="G32" s="2">
        <v>5.0220000000000004E-3</v>
      </c>
      <c r="H32" s="2">
        <v>5.0171324289246229E-3</v>
      </c>
    </row>
    <row r="33" spans="1:8" s="304" customFormat="1" x14ac:dyDescent="0.3">
      <c r="B33" s="288" t="s">
        <v>180</v>
      </c>
      <c r="C33" s="289" t="s">
        <v>181</v>
      </c>
      <c r="D33" s="2">
        <v>0</v>
      </c>
      <c r="E33" s="2">
        <v>0</v>
      </c>
      <c r="F33" s="2">
        <v>0</v>
      </c>
      <c r="G33" s="2">
        <v>0</v>
      </c>
      <c r="H33" s="2">
        <v>0</v>
      </c>
    </row>
    <row r="34" spans="1:8" s="304" customFormat="1" ht="27.6" x14ac:dyDescent="0.3">
      <c r="B34" s="288">
        <v>10</v>
      </c>
      <c r="C34" s="289" t="s">
        <v>1166</v>
      </c>
      <c r="D34" s="2">
        <v>0</v>
      </c>
      <c r="E34" s="2">
        <v>0</v>
      </c>
      <c r="F34" s="2">
        <v>0</v>
      </c>
      <c r="G34" s="2">
        <v>0</v>
      </c>
      <c r="H34" s="2">
        <v>0</v>
      </c>
    </row>
    <row r="35" spans="1:8" s="304" customFormat="1" ht="27.6" x14ac:dyDescent="0.3">
      <c r="B35" s="288" t="s">
        <v>133</v>
      </c>
      <c r="C35" s="303" t="s">
        <v>1167</v>
      </c>
      <c r="D35" s="2">
        <v>1.000000000000088E-2</v>
      </c>
      <c r="E35" s="2">
        <v>9.9999999999986107E-3</v>
      </c>
      <c r="F35" s="2">
        <v>1.0000000000000338E-2</v>
      </c>
      <c r="G35" s="2">
        <v>0.01</v>
      </c>
      <c r="H35" s="2">
        <v>9.999999999998184E-3</v>
      </c>
    </row>
    <row r="36" spans="1:8" s="304" customFormat="1" x14ac:dyDescent="0.3">
      <c r="B36" s="288">
        <v>11</v>
      </c>
      <c r="C36" s="289" t="s">
        <v>182</v>
      </c>
      <c r="D36" s="2">
        <v>4.4948540856367403E-2</v>
      </c>
      <c r="E36" s="2">
        <v>4.4935999999997915E-2</v>
      </c>
      <c r="F36" s="2">
        <v>4.0077999999998365E-2</v>
      </c>
      <c r="G36" s="2">
        <v>4.0022000000000002E-2</v>
      </c>
      <c r="H36" s="2">
        <v>4.001713242892628E-2</v>
      </c>
    </row>
    <row r="37" spans="1:8" s="304" customFormat="1" x14ac:dyDescent="0.3">
      <c r="B37" s="288" t="s">
        <v>183</v>
      </c>
      <c r="C37" s="289" t="s">
        <v>1168</v>
      </c>
      <c r="D37" s="2">
        <v>0.19321854085636742</v>
      </c>
      <c r="E37" s="2">
        <v>0.19320599999999793</v>
      </c>
      <c r="F37" s="2">
        <v>0.18834827577309043</v>
      </c>
      <c r="G37" s="2">
        <v>0.18829200000000001</v>
      </c>
      <c r="H37" s="2">
        <v>0.18573700000000001</v>
      </c>
    </row>
    <row r="38" spans="1:8" s="304" customFormat="1" ht="27.6" x14ac:dyDescent="0.3">
      <c r="B38" s="288">
        <v>12</v>
      </c>
      <c r="C38" s="289" t="s">
        <v>1169</v>
      </c>
      <c r="D38" s="2">
        <v>0.1173340899994514</v>
      </c>
      <c r="E38" s="2">
        <v>0.10955917215483234</v>
      </c>
      <c r="F38" s="2">
        <v>0.1123712304756284</v>
      </c>
      <c r="G38" s="2">
        <v>0.13133993942834518</v>
      </c>
      <c r="H38" s="2">
        <v>0.10512121384608275</v>
      </c>
    </row>
    <row r="39" spans="1:8" x14ac:dyDescent="0.3">
      <c r="A39" s="277"/>
      <c r="B39" s="290"/>
      <c r="C39" s="1137" t="s">
        <v>184</v>
      </c>
      <c r="D39" s="1138"/>
      <c r="E39" s="1138"/>
      <c r="F39" s="1138"/>
      <c r="G39" s="1138"/>
      <c r="H39" s="1139"/>
    </row>
    <row r="40" spans="1:8" x14ac:dyDescent="0.3">
      <c r="A40" s="277"/>
      <c r="B40" s="288">
        <v>13</v>
      </c>
      <c r="C40" s="289" t="s">
        <v>185</v>
      </c>
      <c r="D40" s="3">
        <v>5285646.3104407098</v>
      </c>
      <c r="E40" s="3">
        <v>5125902.99142785</v>
      </c>
      <c r="F40" s="3">
        <v>5200677.6456267098</v>
      </c>
      <c r="G40" s="3">
        <v>5009348.5396254091</v>
      </c>
      <c r="H40" s="3">
        <v>5237047.0282691615</v>
      </c>
    </row>
    <row r="41" spans="1:8" x14ac:dyDescent="0.3">
      <c r="A41" s="277"/>
      <c r="B41" s="305">
        <v>14</v>
      </c>
      <c r="C41" s="303" t="s">
        <v>186</v>
      </c>
      <c r="D41" s="2">
        <v>8.0781000000000006E-2</v>
      </c>
      <c r="E41" s="2">
        <v>7.9476000000000005E-2</v>
      </c>
      <c r="F41" s="2">
        <v>7.7798000000000006E-2</v>
      </c>
      <c r="G41" s="2">
        <v>8.0246999999999999E-2</v>
      </c>
      <c r="H41" s="2">
        <v>7.8265000000000001E-2</v>
      </c>
    </row>
    <row r="42" spans="1:8" ht="14.7" customHeight="1" x14ac:dyDescent="0.3">
      <c r="A42" s="277"/>
      <c r="B42" s="290"/>
      <c r="C42" s="1134" t="s">
        <v>1170</v>
      </c>
      <c r="D42" s="1135"/>
      <c r="E42" s="1135"/>
      <c r="F42" s="1135"/>
      <c r="G42" s="1135"/>
      <c r="H42" s="1136"/>
    </row>
    <row r="43" spans="1:8" ht="27.6" x14ac:dyDescent="0.3">
      <c r="A43" s="277"/>
      <c r="B43" s="305" t="s">
        <v>187</v>
      </c>
      <c r="C43" s="303" t="s">
        <v>188</v>
      </c>
      <c r="D43" s="2">
        <v>0</v>
      </c>
      <c r="E43" s="2">
        <v>0</v>
      </c>
      <c r="F43" s="2">
        <v>0</v>
      </c>
      <c r="G43" s="2">
        <v>0</v>
      </c>
      <c r="H43" s="2">
        <v>0</v>
      </c>
    </row>
    <row r="44" spans="1:8" ht="27.6" x14ac:dyDescent="0.3">
      <c r="A44" s="277"/>
      <c r="B44" s="305" t="s">
        <v>189</v>
      </c>
      <c r="C44" s="303" t="s">
        <v>177</v>
      </c>
      <c r="D44" s="2">
        <v>0</v>
      </c>
      <c r="E44" s="2">
        <v>0</v>
      </c>
      <c r="F44" s="2">
        <v>0</v>
      </c>
      <c r="G44" s="2">
        <v>0</v>
      </c>
      <c r="H44" s="2">
        <v>0</v>
      </c>
    </row>
    <row r="45" spans="1:8" x14ac:dyDescent="0.3">
      <c r="A45" s="277"/>
      <c r="B45" s="305" t="s">
        <v>190</v>
      </c>
      <c r="C45" s="303" t="s">
        <v>1171</v>
      </c>
      <c r="D45" s="2">
        <v>0.03</v>
      </c>
      <c r="E45" s="2">
        <v>0.03</v>
      </c>
      <c r="F45" s="2">
        <v>0.03</v>
      </c>
      <c r="G45" s="2">
        <v>0.03</v>
      </c>
      <c r="H45" s="2">
        <v>0</v>
      </c>
    </row>
    <row r="46" spans="1:8" ht="14.7" customHeight="1" x14ac:dyDescent="0.3">
      <c r="A46" s="277"/>
      <c r="B46" s="290"/>
      <c r="C46" s="1134" t="s">
        <v>1172</v>
      </c>
      <c r="D46" s="1135"/>
      <c r="E46" s="1135"/>
      <c r="F46" s="1135"/>
      <c r="G46" s="1135"/>
      <c r="H46" s="1136"/>
    </row>
    <row r="47" spans="1:8" x14ac:dyDescent="0.3">
      <c r="A47" s="277"/>
      <c r="B47" s="305" t="s">
        <v>191</v>
      </c>
      <c r="C47" s="306" t="s">
        <v>192</v>
      </c>
      <c r="D47" s="4">
        <v>0</v>
      </c>
      <c r="E47" s="4">
        <v>0</v>
      </c>
      <c r="F47" s="4">
        <v>0</v>
      </c>
      <c r="G47" s="4">
        <v>0</v>
      </c>
      <c r="H47" s="4">
        <v>0</v>
      </c>
    </row>
    <row r="48" spans="1:8" x14ac:dyDescent="0.3">
      <c r="A48" s="277"/>
      <c r="B48" s="305" t="s">
        <v>193</v>
      </c>
      <c r="C48" s="306" t="s">
        <v>194</v>
      </c>
      <c r="D48" s="2">
        <v>0.03</v>
      </c>
      <c r="E48" s="2">
        <v>0.03</v>
      </c>
      <c r="F48" s="2">
        <v>0.03</v>
      </c>
      <c r="G48" s="2">
        <v>0.03</v>
      </c>
      <c r="H48" s="2">
        <v>0</v>
      </c>
    </row>
    <row r="49" spans="1:8" x14ac:dyDescent="0.3">
      <c r="A49" s="277"/>
      <c r="B49" s="290"/>
      <c r="C49" s="1137" t="s">
        <v>195</v>
      </c>
      <c r="D49" s="1138"/>
      <c r="E49" s="1138"/>
      <c r="F49" s="1138"/>
      <c r="G49" s="1138"/>
      <c r="H49" s="1139"/>
    </row>
    <row r="50" spans="1:8" ht="27.6" x14ac:dyDescent="0.3">
      <c r="A50" s="277"/>
      <c r="B50" s="288">
        <v>15</v>
      </c>
      <c r="C50" s="289" t="s">
        <v>1173</v>
      </c>
      <c r="D50" s="1">
        <v>1807242.5052417598</v>
      </c>
      <c r="E50" s="1">
        <v>1818802.7869782099</v>
      </c>
      <c r="F50" s="1">
        <v>1784238.16935426</v>
      </c>
      <c r="G50" s="1">
        <v>1827680.7529225999</v>
      </c>
      <c r="H50" s="1">
        <v>2036314.3694721002</v>
      </c>
    </row>
    <row r="51" spans="1:8" x14ac:dyDescent="0.3">
      <c r="A51" s="277"/>
      <c r="B51" s="305" t="s">
        <v>196</v>
      </c>
      <c r="C51" s="303" t="s">
        <v>1174</v>
      </c>
      <c r="D51" s="1">
        <v>1713302.7194792302</v>
      </c>
      <c r="E51" s="1">
        <v>2497013.6832203902</v>
      </c>
      <c r="F51" s="1">
        <v>1902088.38486407</v>
      </c>
      <c r="G51" s="1">
        <v>1798037.5812870101</v>
      </c>
      <c r="H51" s="1">
        <v>1741502.1842410995</v>
      </c>
    </row>
    <row r="52" spans="1:8" x14ac:dyDescent="0.3">
      <c r="A52" s="277"/>
      <c r="B52" s="305" t="s">
        <v>197</v>
      </c>
      <c r="C52" s="303" t="s">
        <v>1175</v>
      </c>
      <c r="D52" s="1">
        <v>560266.97644568991</v>
      </c>
      <c r="E52" s="1">
        <v>1258561.9230508199</v>
      </c>
      <c r="F52" s="1">
        <v>720695.99275783997</v>
      </c>
      <c r="G52" s="1">
        <v>623300.52058182994</v>
      </c>
      <c r="H52" s="1">
        <v>508290.05257092998</v>
      </c>
    </row>
    <row r="53" spans="1:8" x14ac:dyDescent="0.3">
      <c r="A53" s="277"/>
      <c r="B53" s="288">
        <v>16</v>
      </c>
      <c r="C53" s="289" t="s">
        <v>1176</v>
      </c>
      <c r="D53" s="1">
        <v>1153035.74303354</v>
      </c>
      <c r="E53" s="1">
        <v>1238451.7601695701</v>
      </c>
      <c r="F53" s="1">
        <v>1181392.3921062299</v>
      </c>
      <c r="G53" s="1">
        <v>1174737.06070518</v>
      </c>
      <c r="H53" s="1">
        <v>1233212.13167017</v>
      </c>
    </row>
    <row r="54" spans="1:8" x14ac:dyDescent="0.3">
      <c r="A54" s="277"/>
      <c r="B54" s="288">
        <v>17</v>
      </c>
      <c r="C54" s="289" t="s">
        <v>198</v>
      </c>
      <c r="D54" s="2">
        <v>1.5673999999999999</v>
      </c>
      <c r="E54" s="2">
        <v>1.4685999999999999</v>
      </c>
      <c r="F54" s="2">
        <v>1.5103</v>
      </c>
      <c r="G54" s="2">
        <v>1.5558000000000001</v>
      </c>
      <c r="H54" s="2">
        <v>1.6512</v>
      </c>
    </row>
    <row r="55" spans="1:8" x14ac:dyDescent="0.3">
      <c r="A55" s="277"/>
      <c r="B55" s="290"/>
      <c r="C55" s="1137" t="s">
        <v>49</v>
      </c>
      <c r="D55" s="1138"/>
      <c r="E55" s="1138"/>
      <c r="F55" s="1138"/>
      <c r="G55" s="1138"/>
      <c r="H55" s="1139"/>
    </row>
    <row r="56" spans="1:8" x14ac:dyDescent="0.3">
      <c r="A56" s="277"/>
      <c r="B56" s="288">
        <v>18</v>
      </c>
      <c r="C56" s="289" t="s">
        <v>1177</v>
      </c>
      <c r="D56" s="1">
        <v>3263839.381488</v>
      </c>
      <c r="E56" s="1">
        <v>3202433.3664449998</v>
      </c>
      <c r="F56" s="1">
        <v>3146546.110785</v>
      </c>
      <c r="G56" s="1">
        <v>3122526.785925</v>
      </c>
      <c r="H56" s="1">
        <v>3287657.7988180001</v>
      </c>
    </row>
    <row r="57" spans="1:8" x14ac:dyDescent="0.3">
      <c r="A57" s="277"/>
      <c r="B57" s="288">
        <v>19</v>
      </c>
      <c r="C57" s="307" t="s">
        <v>1178</v>
      </c>
      <c r="D57" s="1">
        <v>2355648.248141</v>
      </c>
      <c r="E57" s="1">
        <v>2321165.855924</v>
      </c>
      <c r="F57" s="1">
        <v>2281871.3935039998</v>
      </c>
      <c r="G57" s="1">
        <v>2185520.2526790001</v>
      </c>
      <c r="H57" s="1">
        <v>2246187.1586420001</v>
      </c>
    </row>
    <row r="58" spans="1:8" x14ac:dyDescent="0.3">
      <c r="A58" s="277"/>
      <c r="B58" s="288">
        <v>20</v>
      </c>
      <c r="C58" s="289" t="s">
        <v>199</v>
      </c>
      <c r="D58" s="2">
        <v>1.3855379999999999</v>
      </c>
      <c r="E58" s="2">
        <v>1.3796660000000001</v>
      </c>
      <c r="F58" s="2">
        <v>1.378932</v>
      </c>
      <c r="G58" s="2">
        <v>1.4287339999999999</v>
      </c>
      <c r="H58" s="2">
        <v>1.463662</v>
      </c>
    </row>
    <row r="59" spans="1:8" x14ac:dyDescent="0.3">
      <c r="A59" s="277"/>
    </row>
    <row r="60" spans="1:8" x14ac:dyDescent="0.3">
      <c r="A60" s="277"/>
    </row>
    <row r="61" spans="1:8" x14ac:dyDescent="0.3">
      <c r="A61" s="277"/>
    </row>
    <row r="62" spans="1:8" x14ac:dyDescent="0.3">
      <c r="A62" s="277"/>
    </row>
    <row r="63" spans="1:8" x14ac:dyDescent="0.3">
      <c r="A63" s="277"/>
    </row>
    <row r="64" spans="1:8" x14ac:dyDescent="0.3">
      <c r="A64" s="277"/>
    </row>
    <row r="65" spans="1:1" x14ac:dyDescent="0.3">
      <c r="A65" s="277"/>
    </row>
    <row r="66" spans="1:1" x14ac:dyDescent="0.3">
      <c r="A66" s="277"/>
    </row>
    <row r="67" spans="1:1" x14ac:dyDescent="0.3">
      <c r="A67" s="277"/>
    </row>
    <row r="68" spans="1:1" x14ac:dyDescent="0.3">
      <c r="A68" s="277"/>
    </row>
    <row r="69" spans="1:1" x14ac:dyDescent="0.3">
      <c r="A69" s="277"/>
    </row>
    <row r="70" spans="1:1" x14ac:dyDescent="0.3">
      <c r="A70" s="277"/>
    </row>
    <row r="71" spans="1:1" x14ac:dyDescent="0.3">
      <c r="A71" s="277"/>
    </row>
    <row r="72" spans="1:1" x14ac:dyDescent="0.3">
      <c r="A72" s="277"/>
    </row>
    <row r="73" spans="1:1" x14ac:dyDescent="0.3">
      <c r="A73" s="277"/>
    </row>
    <row r="74" spans="1:1" x14ac:dyDescent="0.3">
      <c r="A74" s="277"/>
    </row>
    <row r="75" spans="1:1" x14ac:dyDescent="0.3">
      <c r="A75" s="277"/>
    </row>
    <row r="76" spans="1:1" x14ac:dyDescent="0.3">
      <c r="A76" s="277"/>
    </row>
    <row r="77" spans="1:1" x14ac:dyDescent="0.3">
      <c r="A77" s="277"/>
    </row>
    <row r="78" spans="1:1" x14ac:dyDescent="0.3">
      <c r="A78" s="277"/>
    </row>
    <row r="79" spans="1:1" x14ac:dyDescent="0.3">
      <c r="A79" s="277"/>
    </row>
    <row r="80" spans="1:1" x14ac:dyDescent="0.3">
      <c r="A80" s="277"/>
    </row>
    <row r="81" spans="1:1" x14ac:dyDescent="0.3">
      <c r="A81" s="277"/>
    </row>
    <row r="82" spans="1:1" x14ac:dyDescent="0.3">
      <c r="A82" s="277"/>
    </row>
    <row r="83" spans="1:1" x14ac:dyDescent="0.3">
      <c r="A83" s="277"/>
    </row>
    <row r="84" spans="1:1" x14ac:dyDescent="0.3">
      <c r="A84" s="277"/>
    </row>
    <row r="85" spans="1:1" x14ac:dyDescent="0.3">
      <c r="A85" s="277"/>
    </row>
    <row r="86" spans="1:1" x14ac:dyDescent="0.3">
      <c r="A86" s="277"/>
    </row>
    <row r="87" spans="1:1" x14ac:dyDescent="0.3">
      <c r="A87" s="277"/>
    </row>
    <row r="88" spans="1:1" x14ac:dyDescent="0.3">
      <c r="A88" s="277"/>
    </row>
    <row r="89" spans="1:1" x14ac:dyDescent="0.3">
      <c r="A89" s="277"/>
    </row>
    <row r="90" spans="1:1" x14ac:dyDescent="0.3">
      <c r="A90" s="277"/>
    </row>
    <row r="91" spans="1:1" x14ac:dyDescent="0.3">
      <c r="A91" s="277"/>
    </row>
    <row r="92" spans="1:1" x14ac:dyDescent="0.3">
      <c r="A92" s="277"/>
    </row>
    <row r="93" spans="1:1" x14ac:dyDescent="0.3">
      <c r="A93" s="277"/>
    </row>
    <row r="94" spans="1:1" x14ac:dyDescent="0.3">
      <c r="A94" s="277"/>
    </row>
    <row r="95" spans="1:1" x14ac:dyDescent="0.3">
      <c r="A95" s="277"/>
    </row>
    <row r="96" spans="1:1" x14ac:dyDescent="0.3">
      <c r="A96" s="277"/>
    </row>
    <row r="97" spans="1:8" x14ac:dyDescent="0.3">
      <c r="A97" s="277"/>
    </row>
    <row r="98" spans="1:8" x14ac:dyDescent="0.3">
      <c r="A98" s="277"/>
    </row>
    <row r="99" spans="1:8" x14ac:dyDescent="0.3">
      <c r="A99" s="277"/>
    </row>
    <row r="100" spans="1:8" x14ac:dyDescent="0.3">
      <c r="A100" s="277"/>
    </row>
    <row r="101" spans="1:8" x14ac:dyDescent="0.3">
      <c r="A101" s="277"/>
    </row>
    <row r="102" spans="1:8" x14ac:dyDescent="0.3">
      <c r="A102" s="277"/>
    </row>
    <row r="103" spans="1:8" x14ac:dyDescent="0.3">
      <c r="A103" s="277"/>
    </row>
    <row r="104" spans="1:8" x14ac:dyDescent="0.3">
      <c r="A104" s="277"/>
    </row>
    <row r="105" spans="1:8" x14ac:dyDescent="0.3">
      <c r="A105" s="277"/>
    </row>
    <row r="106" spans="1:8" x14ac:dyDescent="0.3">
      <c r="A106" s="277"/>
    </row>
    <row r="107" spans="1:8" x14ac:dyDescent="0.3">
      <c r="A107" s="277"/>
    </row>
    <row r="108" spans="1:8" x14ac:dyDescent="0.3">
      <c r="A108" s="277"/>
    </row>
    <row r="109" spans="1:8" x14ac:dyDescent="0.3">
      <c r="A109" s="277"/>
    </row>
    <row r="110" spans="1:8" x14ac:dyDescent="0.3">
      <c r="A110" s="277"/>
    </row>
    <row r="111" spans="1:8" x14ac:dyDescent="0.3">
      <c r="A111" s="277"/>
    </row>
    <row r="112" spans="1:8" x14ac:dyDescent="0.3">
      <c r="A112" s="277"/>
      <c r="B112" s="277"/>
      <c r="C112" s="308"/>
      <c r="D112" s="277"/>
      <c r="E112" s="277"/>
      <c r="F112" s="277"/>
      <c r="G112" s="277"/>
      <c r="H112" s="277"/>
    </row>
    <row r="113" spans="1:8" x14ac:dyDescent="0.3">
      <c r="A113" s="277"/>
      <c r="B113" s="277"/>
      <c r="C113" s="308"/>
      <c r="D113" s="277"/>
      <c r="E113" s="277"/>
      <c r="F113" s="277"/>
      <c r="G113" s="277"/>
      <c r="H113" s="277"/>
    </row>
    <row r="114" spans="1:8" x14ac:dyDescent="0.3">
      <c r="A114" s="277"/>
      <c r="B114" s="277"/>
      <c r="C114" s="308"/>
      <c r="D114" s="277"/>
      <c r="E114" s="277"/>
      <c r="F114" s="277"/>
      <c r="G114" s="277"/>
      <c r="H114" s="277"/>
    </row>
    <row r="115" spans="1:8" x14ac:dyDescent="0.3">
      <c r="A115" s="277"/>
      <c r="B115" s="277"/>
      <c r="C115" s="308"/>
      <c r="D115" s="277"/>
      <c r="E115" s="277"/>
      <c r="F115" s="277"/>
      <c r="G115" s="277"/>
      <c r="H115" s="277"/>
    </row>
    <row r="116" spans="1:8" x14ac:dyDescent="0.3">
      <c r="A116" s="277"/>
      <c r="B116" s="277"/>
      <c r="C116" s="308"/>
      <c r="D116" s="277"/>
      <c r="E116" s="277"/>
      <c r="F116" s="277"/>
      <c r="G116" s="277"/>
      <c r="H116" s="277"/>
    </row>
    <row r="117" spans="1:8" x14ac:dyDescent="0.3">
      <c r="A117" s="277"/>
      <c r="B117" s="277"/>
      <c r="C117" s="308"/>
      <c r="D117" s="277"/>
      <c r="E117" s="277"/>
      <c r="F117" s="277"/>
      <c r="G117" s="277"/>
      <c r="H117" s="277"/>
    </row>
    <row r="118" spans="1:8" x14ac:dyDescent="0.3">
      <c r="A118" s="277"/>
      <c r="B118" s="277"/>
      <c r="C118" s="308"/>
      <c r="D118" s="277"/>
      <c r="E118" s="277"/>
      <c r="F118" s="277"/>
      <c r="G118" s="277"/>
      <c r="H118" s="277"/>
    </row>
    <row r="119" spans="1:8" x14ac:dyDescent="0.3">
      <c r="A119" s="277"/>
      <c r="B119" s="277"/>
      <c r="C119" s="308"/>
      <c r="D119" s="277"/>
      <c r="E119" s="277"/>
      <c r="F119" s="277"/>
      <c r="G119" s="277"/>
      <c r="H119" s="277"/>
    </row>
    <row r="120" spans="1:8" x14ac:dyDescent="0.3">
      <c r="A120" s="277"/>
      <c r="B120" s="277"/>
      <c r="C120" s="308"/>
      <c r="D120" s="277"/>
      <c r="E120" s="277"/>
      <c r="F120" s="277"/>
      <c r="G120" s="277"/>
      <c r="H120" s="277"/>
    </row>
    <row r="121" spans="1:8" x14ac:dyDescent="0.3">
      <c r="A121" s="277"/>
      <c r="B121" s="277"/>
      <c r="C121" s="308"/>
      <c r="D121" s="277"/>
      <c r="E121" s="277"/>
      <c r="F121" s="277"/>
      <c r="G121" s="277"/>
      <c r="H121" s="277"/>
    </row>
    <row r="122" spans="1:8" x14ac:dyDescent="0.3">
      <c r="A122" s="277"/>
      <c r="B122" s="277"/>
      <c r="C122" s="308"/>
      <c r="D122" s="277"/>
      <c r="E122" s="277"/>
      <c r="F122" s="277"/>
      <c r="G122" s="277"/>
      <c r="H122" s="277"/>
    </row>
    <row r="123" spans="1:8" x14ac:dyDescent="0.3">
      <c r="A123" s="277"/>
      <c r="B123" s="277"/>
      <c r="C123" s="308"/>
      <c r="D123" s="277"/>
      <c r="E123" s="277"/>
      <c r="F123" s="277"/>
      <c r="G123" s="277"/>
      <c r="H123" s="277"/>
    </row>
    <row r="124" spans="1:8" x14ac:dyDescent="0.3">
      <c r="A124" s="277"/>
      <c r="B124" s="277"/>
      <c r="C124" s="308"/>
      <c r="D124" s="277"/>
      <c r="E124" s="277"/>
      <c r="F124" s="277"/>
      <c r="G124" s="277"/>
      <c r="H124" s="277"/>
    </row>
    <row r="125" spans="1:8" x14ac:dyDescent="0.3">
      <c r="A125" s="277"/>
      <c r="B125" s="277"/>
      <c r="C125" s="308"/>
      <c r="D125" s="277"/>
      <c r="E125" s="277"/>
      <c r="F125" s="277"/>
      <c r="G125" s="277"/>
      <c r="H125" s="277"/>
    </row>
    <row r="126" spans="1:8" x14ac:dyDescent="0.3">
      <c r="A126" s="277"/>
      <c r="B126" s="277"/>
      <c r="C126" s="308"/>
      <c r="D126" s="277"/>
      <c r="E126" s="277"/>
      <c r="F126" s="277"/>
      <c r="G126" s="277"/>
      <c r="H126" s="277"/>
    </row>
    <row r="127" spans="1:8" x14ac:dyDescent="0.3">
      <c r="A127" s="277"/>
      <c r="B127" s="277"/>
      <c r="C127" s="308"/>
      <c r="D127" s="277"/>
      <c r="E127" s="277"/>
      <c r="F127" s="277"/>
      <c r="G127" s="277"/>
      <c r="H127" s="277"/>
    </row>
    <row r="128" spans="1:8" x14ac:dyDescent="0.3">
      <c r="A128" s="277"/>
      <c r="B128" s="277"/>
      <c r="C128" s="308"/>
      <c r="D128" s="277"/>
      <c r="E128" s="277"/>
      <c r="F128" s="277"/>
      <c r="G128" s="277"/>
      <c r="H128" s="277"/>
    </row>
    <row r="129" spans="1:8" x14ac:dyDescent="0.3">
      <c r="A129" s="277"/>
      <c r="B129" s="277"/>
      <c r="C129" s="308"/>
      <c r="D129" s="277"/>
      <c r="E129" s="277"/>
      <c r="F129" s="277"/>
      <c r="G129" s="277"/>
      <c r="H129" s="277"/>
    </row>
    <row r="130" spans="1:8" x14ac:dyDescent="0.3">
      <c r="A130" s="277"/>
      <c r="B130" s="277"/>
      <c r="C130" s="308"/>
      <c r="D130" s="277"/>
      <c r="E130" s="277"/>
      <c r="F130" s="277"/>
      <c r="G130" s="277"/>
      <c r="H130" s="277"/>
    </row>
    <row r="131" spans="1:8" x14ac:dyDescent="0.3">
      <c r="A131" s="277"/>
      <c r="B131" s="277"/>
      <c r="C131" s="308"/>
      <c r="D131" s="277"/>
      <c r="E131" s="277"/>
      <c r="F131" s="277"/>
      <c r="G131" s="277"/>
      <c r="H131" s="277"/>
    </row>
    <row r="132" spans="1:8" x14ac:dyDescent="0.3">
      <c r="B132" s="277"/>
      <c r="C132" s="308"/>
      <c r="D132" s="277"/>
      <c r="E132" s="277"/>
      <c r="F132" s="277"/>
      <c r="G132" s="277"/>
      <c r="H132" s="277"/>
    </row>
    <row r="133" spans="1:8" x14ac:dyDescent="0.3">
      <c r="B133" s="277"/>
      <c r="C133" s="308"/>
      <c r="D133" s="277"/>
      <c r="E133" s="277"/>
      <c r="F133" s="277"/>
      <c r="G133" s="277"/>
      <c r="H133" s="277"/>
    </row>
    <row r="134" spans="1:8" x14ac:dyDescent="0.3">
      <c r="B134" s="277"/>
      <c r="C134" s="308"/>
      <c r="D134" s="277"/>
      <c r="E134" s="277"/>
      <c r="F134" s="277"/>
      <c r="G134" s="277"/>
      <c r="H134" s="277"/>
    </row>
    <row r="135" spans="1:8" x14ac:dyDescent="0.3">
      <c r="B135" s="277"/>
      <c r="C135" s="308"/>
      <c r="D135" s="277"/>
      <c r="E135" s="277"/>
      <c r="F135" s="277"/>
      <c r="G135" s="277"/>
      <c r="H135" s="277"/>
    </row>
    <row r="136" spans="1:8" x14ac:dyDescent="0.3">
      <c r="B136" s="277"/>
      <c r="C136" s="308"/>
      <c r="D136" s="277"/>
      <c r="E136" s="277"/>
      <c r="F136" s="277"/>
      <c r="G136" s="277"/>
      <c r="H136" s="277"/>
    </row>
    <row r="137" spans="1:8" x14ac:dyDescent="0.3">
      <c r="B137" s="277"/>
      <c r="C137" s="308"/>
      <c r="D137" s="277"/>
      <c r="E137" s="277"/>
      <c r="F137" s="277"/>
      <c r="G137" s="277"/>
      <c r="H137" s="277"/>
    </row>
    <row r="138" spans="1:8" x14ac:dyDescent="0.3">
      <c r="B138" s="277"/>
      <c r="C138" s="308"/>
      <c r="D138" s="277"/>
      <c r="E138" s="277"/>
      <c r="F138" s="277"/>
      <c r="G138" s="277"/>
      <c r="H138" s="277"/>
    </row>
    <row r="139" spans="1:8" x14ac:dyDescent="0.3">
      <c r="B139" s="277"/>
      <c r="C139" s="308"/>
      <c r="D139" s="277"/>
      <c r="E139" s="277"/>
      <c r="F139" s="277"/>
      <c r="G139" s="277"/>
      <c r="H139" s="277"/>
    </row>
    <row r="140" spans="1:8" x14ac:dyDescent="0.3">
      <c r="B140" s="277"/>
      <c r="C140" s="308"/>
      <c r="D140" s="277"/>
      <c r="E140" s="277"/>
      <c r="F140" s="277"/>
      <c r="G140" s="277"/>
      <c r="H140" s="277"/>
    </row>
    <row r="141" spans="1:8" x14ac:dyDescent="0.3">
      <c r="B141" s="277"/>
      <c r="C141" s="308"/>
      <c r="D141" s="277"/>
      <c r="E141" s="277"/>
      <c r="F141" s="277"/>
      <c r="G141" s="277"/>
      <c r="H141" s="277"/>
    </row>
  </sheetData>
  <mergeCells count="11">
    <mergeCell ref="B2:H2"/>
    <mergeCell ref="C42:H42"/>
    <mergeCell ref="C46:H46"/>
    <mergeCell ref="C49:H49"/>
    <mergeCell ref="C55:H55"/>
    <mergeCell ref="C7:H7"/>
    <mergeCell ref="C11:H11"/>
    <mergeCell ref="C14:H14"/>
    <mergeCell ref="C24:H24"/>
    <mergeCell ref="C29:H29"/>
    <mergeCell ref="C39:H39"/>
  </mergeCells>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D506-5C47-40F1-A1D1-63C67C3344CC}">
  <sheetPr>
    <tabColor rgb="FF92D050"/>
  </sheetPr>
  <dimension ref="A1:M49"/>
  <sheetViews>
    <sheetView showGridLines="0" zoomScale="80" zoomScaleNormal="80" workbookViewId="0">
      <selection activeCell="G8" sqref="G8"/>
    </sheetView>
  </sheetViews>
  <sheetFormatPr defaultColWidth="9.33203125" defaultRowHeight="13.8" x14ac:dyDescent="0.3"/>
  <cols>
    <col min="1" max="1" width="7.33203125" style="310" customWidth="1"/>
    <col min="2" max="2" width="7.6640625" style="310" customWidth="1"/>
    <col min="3" max="3" width="51.88671875" style="310" bestFit="1" customWidth="1"/>
    <col min="4" max="5" width="17" style="310" customWidth="1"/>
    <col min="6" max="6" width="25.77734375" style="310" customWidth="1"/>
    <col min="7" max="16384" width="9.33203125" style="310"/>
  </cols>
  <sheetData>
    <row r="1" spans="1:13" ht="14.4" thickBot="1" x14ac:dyDescent="0.35">
      <c r="A1" s="309"/>
      <c r="B1" s="309"/>
      <c r="C1" s="309"/>
      <c r="D1" s="309"/>
      <c r="E1" s="309"/>
      <c r="F1" s="309"/>
    </row>
    <row r="2" spans="1:13" s="312" customFormat="1" ht="15.6" thickBot="1" x14ac:dyDescent="0.3">
      <c r="A2" s="138"/>
      <c r="B2" s="1154" t="s">
        <v>1149</v>
      </c>
      <c r="C2" s="1155"/>
      <c r="D2" s="1155"/>
      <c r="E2" s="1155"/>
      <c r="F2" s="1156"/>
    </row>
    <row r="3" spans="1:13" x14ac:dyDescent="0.25">
      <c r="A3" s="138"/>
      <c r="B3" s="273" t="s">
        <v>1591</v>
      </c>
      <c r="C3" s="328"/>
      <c r="D3" s="274"/>
      <c r="E3" s="276"/>
      <c r="F3" s="138"/>
      <c r="G3" s="313"/>
      <c r="H3" s="313"/>
      <c r="I3" s="313"/>
      <c r="J3" s="313"/>
      <c r="K3" s="313"/>
      <c r="L3" s="313"/>
      <c r="M3" s="313"/>
    </row>
    <row r="4" spans="1:13" x14ac:dyDescent="0.3">
      <c r="A4" s="309"/>
      <c r="D4" s="314"/>
      <c r="E4" s="314"/>
      <c r="G4" s="313"/>
      <c r="H4" s="313"/>
      <c r="I4" s="313"/>
      <c r="J4" s="313"/>
      <c r="K4" s="313"/>
      <c r="L4" s="313"/>
      <c r="M4" s="313"/>
    </row>
    <row r="5" spans="1:13" x14ac:dyDescent="0.3">
      <c r="A5" s="309"/>
      <c r="B5" s="1149"/>
      <c r="C5" s="1150"/>
      <c r="D5" s="1153" t="s">
        <v>1150</v>
      </c>
      <c r="E5" s="1153"/>
      <c r="F5" s="305" t="s">
        <v>117</v>
      </c>
      <c r="G5" s="313"/>
      <c r="H5" s="313"/>
      <c r="I5" s="313"/>
      <c r="J5" s="313"/>
      <c r="K5" s="313"/>
      <c r="L5" s="313"/>
      <c r="M5" s="313"/>
    </row>
    <row r="6" spans="1:13" x14ac:dyDescent="0.3">
      <c r="A6" s="309"/>
      <c r="B6" s="1149"/>
      <c r="C6" s="1150"/>
      <c r="D6" s="305" t="s">
        <v>118</v>
      </c>
      <c r="E6" s="305" t="s">
        <v>119</v>
      </c>
      <c r="F6" s="305" t="s">
        <v>120</v>
      </c>
      <c r="G6" s="313"/>
      <c r="H6" s="313"/>
      <c r="I6" s="313"/>
      <c r="J6" s="313"/>
      <c r="K6" s="313"/>
      <c r="L6" s="313"/>
      <c r="M6" s="313"/>
    </row>
    <row r="7" spans="1:13" x14ac:dyDescent="0.3">
      <c r="A7" s="309"/>
      <c r="B7" s="1151"/>
      <c r="C7" s="1152"/>
      <c r="D7" s="329">
        <v>46022</v>
      </c>
      <c r="E7" s="330">
        <v>45930</v>
      </c>
      <c r="F7" s="329">
        <v>46022</v>
      </c>
      <c r="G7" s="313"/>
      <c r="H7" s="313"/>
      <c r="I7" s="313"/>
      <c r="J7" s="313"/>
      <c r="K7" s="313"/>
      <c r="L7" s="313"/>
      <c r="M7" s="313"/>
    </row>
    <row r="8" spans="1:13" x14ac:dyDescent="0.3">
      <c r="A8" s="309"/>
      <c r="B8" s="305">
        <v>1</v>
      </c>
      <c r="C8" s="303" t="s">
        <v>121</v>
      </c>
      <c r="D8" s="315">
        <v>1499493.6380974001</v>
      </c>
      <c r="E8" s="315">
        <v>1487134.7786975801</v>
      </c>
      <c r="F8" s="316">
        <f>D8*8%</f>
        <v>119959.49104779201</v>
      </c>
      <c r="G8" s="1128"/>
      <c r="H8" s="313"/>
      <c r="I8" s="313"/>
      <c r="J8" s="313"/>
      <c r="K8" s="313"/>
      <c r="L8" s="313"/>
      <c r="M8" s="313"/>
    </row>
    <row r="9" spans="1:13" x14ac:dyDescent="0.3">
      <c r="A9" s="309"/>
      <c r="B9" s="305">
        <v>2</v>
      </c>
      <c r="C9" s="1001" t="s">
        <v>122</v>
      </c>
      <c r="D9" s="315">
        <v>888849.28643132001</v>
      </c>
      <c r="E9" s="315">
        <v>841993.12014594011</v>
      </c>
      <c r="F9" s="316">
        <f t="shared" ref="F9:F17" si="0">D9*8%</f>
        <v>71107.942914505606</v>
      </c>
    </row>
    <row r="10" spans="1:13" x14ac:dyDescent="0.3">
      <c r="A10" s="309"/>
      <c r="B10" s="305">
        <v>3</v>
      </c>
      <c r="C10" s="1001" t="s">
        <v>123</v>
      </c>
      <c r="D10" s="315">
        <v>533591.30281225999</v>
      </c>
      <c r="E10" s="315">
        <v>557889.67440151004</v>
      </c>
      <c r="F10" s="316">
        <f t="shared" si="0"/>
        <v>42687.304224980799</v>
      </c>
      <c r="G10" s="313"/>
      <c r="H10" s="313"/>
      <c r="I10" s="313"/>
    </row>
    <row r="11" spans="1:13" x14ac:dyDescent="0.3">
      <c r="A11" s="309"/>
      <c r="B11" s="305">
        <v>4</v>
      </c>
      <c r="C11" s="1001" t="s">
        <v>124</v>
      </c>
      <c r="D11" s="315">
        <v>0</v>
      </c>
      <c r="E11" s="315">
        <v>0</v>
      </c>
      <c r="F11" s="316">
        <f t="shared" si="0"/>
        <v>0</v>
      </c>
      <c r="G11" s="313"/>
      <c r="H11" s="313"/>
      <c r="I11" s="313"/>
    </row>
    <row r="12" spans="1:13" x14ac:dyDescent="0.3">
      <c r="A12" s="309"/>
      <c r="B12" s="305" t="s">
        <v>125</v>
      </c>
      <c r="C12" s="1001" t="s">
        <v>126</v>
      </c>
      <c r="D12" s="315">
        <v>0</v>
      </c>
      <c r="E12" s="315">
        <v>0</v>
      </c>
      <c r="F12" s="316">
        <f t="shared" si="0"/>
        <v>0</v>
      </c>
    </row>
    <row r="13" spans="1:13" x14ac:dyDescent="0.3">
      <c r="A13" s="309"/>
      <c r="B13" s="305">
        <v>5</v>
      </c>
      <c r="C13" s="1001" t="s">
        <v>127</v>
      </c>
      <c r="D13" s="315">
        <v>0</v>
      </c>
      <c r="E13" s="315">
        <v>0</v>
      </c>
      <c r="F13" s="316">
        <f t="shared" si="0"/>
        <v>0</v>
      </c>
    </row>
    <row r="14" spans="1:13" x14ac:dyDescent="0.3">
      <c r="A14" s="309"/>
      <c r="B14" s="305">
        <v>6</v>
      </c>
      <c r="C14" s="303" t="s">
        <v>128</v>
      </c>
      <c r="D14" s="315">
        <v>35681.846811399999</v>
      </c>
      <c r="E14" s="315">
        <v>38358.965918739996</v>
      </c>
      <c r="F14" s="316">
        <f t="shared" si="0"/>
        <v>2854.5477449119999</v>
      </c>
    </row>
    <row r="15" spans="1:13" x14ac:dyDescent="0.3">
      <c r="A15" s="309"/>
      <c r="B15" s="305">
        <v>7</v>
      </c>
      <c r="C15" s="1001" t="s">
        <v>122</v>
      </c>
      <c r="D15" s="315">
        <v>35681.846811399999</v>
      </c>
      <c r="E15" s="315">
        <v>38358.965918739996</v>
      </c>
      <c r="F15" s="316">
        <f t="shared" si="0"/>
        <v>2854.5477449119999</v>
      </c>
    </row>
    <row r="16" spans="1:13" x14ac:dyDescent="0.3">
      <c r="A16" s="309"/>
      <c r="B16" s="305">
        <v>8</v>
      </c>
      <c r="C16" s="1001" t="s">
        <v>1142</v>
      </c>
      <c r="D16" s="315">
        <v>0</v>
      </c>
      <c r="E16" s="315">
        <v>0</v>
      </c>
      <c r="F16" s="316">
        <f t="shared" si="0"/>
        <v>0</v>
      </c>
    </row>
    <row r="17" spans="1:8" x14ac:dyDescent="0.3">
      <c r="A17" s="309"/>
      <c r="B17" s="305" t="s">
        <v>129</v>
      </c>
      <c r="C17" s="1001" t="s">
        <v>130</v>
      </c>
      <c r="D17" s="315">
        <v>0</v>
      </c>
      <c r="E17" s="315">
        <v>0</v>
      </c>
      <c r="F17" s="316">
        <f t="shared" si="0"/>
        <v>0</v>
      </c>
    </row>
    <row r="18" spans="1:8" x14ac:dyDescent="0.3">
      <c r="A18" s="309"/>
      <c r="B18" s="305" t="s">
        <v>131</v>
      </c>
      <c r="C18" s="1001" t="s">
        <v>1143</v>
      </c>
      <c r="D18" s="318"/>
      <c r="E18" s="318"/>
      <c r="F18" s="318"/>
    </row>
    <row r="19" spans="1:8" x14ac:dyDescent="0.3">
      <c r="A19" s="309"/>
      <c r="B19" s="305">
        <v>9</v>
      </c>
      <c r="C19" s="1001" t="s">
        <v>132</v>
      </c>
      <c r="D19" s="315">
        <f>+D14-D15-D16-D17</f>
        <v>0</v>
      </c>
      <c r="E19" s="315">
        <f>+E14-E15-E16-E17</f>
        <v>0</v>
      </c>
      <c r="F19" s="316">
        <f t="shared" ref="F19" si="1">D19*8%</f>
        <v>0</v>
      </c>
    </row>
    <row r="20" spans="1:8" x14ac:dyDescent="0.3">
      <c r="A20" s="309"/>
      <c r="B20" s="305">
        <v>10</v>
      </c>
      <c r="C20" s="303" t="s">
        <v>1144</v>
      </c>
      <c r="D20" s="318">
        <v>3431.5731045100001</v>
      </c>
      <c r="E20" s="318">
        <v>2225.9692451199999</v>
      </c>
      <c r="F20" s="323">
        <f t="shared" ref="F20:F23" si="2">+D20*8%</f>
        <v>274.52584836080001</v>
      </c>
    </row>
    <row r="21" spans="1:8" x14ac:dyDescent="0.3">
      <c r="A21" s="309"/>
      <c r="B21" s="305" t="s">
        <v>133</v>
      </c>
      <c r="C21" s="303" t="s">
        <v>1589</v>
      </c>
      <c r="D21" s="318">
        <v>0</v>
      </c>
      <c r="E21" s="318">
        <v>0</v>
      </c>
      <c r="F21" s="323">
        <f t="shared" si="2"/>
        <v>0</v>
      </c>
    </row>
    <row r="22" spans="1:8" x14ac:dyDescent="0.3">
      <c r="A22" s="309"/>
      <c r="B22" s="305" t="s">
        <v>134</v>
      </c>
      <c r="C22" s="303" t="s">
        <v>1590</v>
      </c>
      <c r="D22" s="318">
        <v>3431.5731045100001</v>
      </c>
      <c r="E22" s="318">
        <v>2225.9692451199999</v>
      </c>
      <c r="F22" s="323">
        <f t="shared" si="2"/>
        <v>274.52584836080001</v>
      </c>
    </row>
    <row r="23" spans="1:8" x14ac:dyDescent="0.3">
      <c r="A23" s="309"/>
      <c r="B23" s="305" t="s">
        <v>135</v>
      </c>
      <c r="C23" s="303" t="s">
        <v>136</v>
      </c>
      <c r="D23" s="318">
        <v>0</v>
      </c>
      <c r="E23" s="318">
        <v>0</v>
      </c>
      <c r="F23" s="323">
        <f t="shared" si="2"/>
        <v>0</v>
      </c>
    </row>
    <row r="24" spans="1:8" x14ac:dyDescent="0.3">
      <c r="A24" s="309"/>
      <c r="B24" s="319">
        <v>11</v>
      </c>
      <c r="C24" s="1103" t="s">
        <v>67</v>
      </c>
      <c r="D24" s="1103"/>
      <c r="E24" s="1103"/>
      <c r="F24" s="1103"/>
    </row>
    <row r="25" spans="1:8" x14ac:dyDescent="0.3">
      <c r="A25" s="309"/>
      <c r="B25" s="319">
        <v>12</v>
      </c>
      <c r="C25" s="1103" t="s">
        <v>67</v>
      </c>
      <c r="D25" s="1103"/>
      <c r="E25" s="1103"/>
      <c r="F25" s="1103"/>
    </row>
    <row r="26" spans="1:8" x14ac:dyDescent="0.3">
      <c r="A26" s="309"/>
      <c r="B26" s="319">
        <v>13</v>
      </c>
      <c r="C26" s="1103" t="s">
        <v>67</v>
      </c>
      <c r="D26" s="1103"/>
      <c r="E26" s="1103"/>
      <c r="F26" s="1103"/>
    </row>
    <row r="27" spans="1:8" x14ac:dyDescent="0.3">
      <c r="A27" s="309"/>
      <c r="B27" s="319">
        <v>14</v>
      </c>
      <c r="C27" s="1103" t="s">
        <v>67</v>
      </c>
      <c r="D27" s="1103"/>
      <c r="E27" s="1103"/>
      <c r="F27" s="1103"/>
    </row>
    <row r="28" spans="1:8" x14ac:dyDescent="0.3">
      <c r="A28" s="309"/>
      <c r="B28" s="305">
        <v>15</v>
      </c>
      <c r="C28" s="303" t="s">
        <v>137</v>
      </c>
      <c r="D28" s="315">
        <v>0</v>
      </c>
      <c r="E28" s="315">
        <v>0</v>
      </c>
      <c r="F28" s="316">
        <f t="shared" ref="F28:F29" si="3">D28*8%</f>
        <v>0</v>
      </c>
    </row>
    <row r="29" spans="1:8" x14ac:dyDescent="0.3">
      <c r="A29" s="309"/>
      <c r="B29" s="305">
        <v>16</v>
      </c>
      <c r="C29" s="303" t="s">
        <v>138</v>
      </c>
      <c r="D29" s="315">
        <v>0</v>
      </c>
      <c r="E29" s="315">
        <v>0</v>
      </c>
      <c r="F29" s="316">
        <f t="shared" si="3"/>
        <v>0</v>
      </c>
      <c r="G29" s="313"/>
      <c r="H29" s="313"/>
    </row>
    <row r="30" spans="1:8" x14ac:dyDescent="0.3">
      <c r="A30" s="309"/>
      <c r="B30" s="305">
        <v>17</v>
      </c>
      <c r="C30" s="1001" t="s">
        <v>139</v>
      </c>
      <c r="D30" s="315"/>
      <c r="E30" s="315"/>
      <c r="F30" s="320"/>
    </row>
    <row r="31" spans="1:8" x14ac:dyDescent="0.3">
      <c r="A31" s="309"/>
      <c r="B31" s="305">
        <v>18</v>
      </c>
      <c r="C31" s="1001" t="s">
        <v>140</v>
      </c>
      <c r="D31" s="315"/>
      <c r="E31" s="315"/>
      <c r="F31" s="320"/>
    </row>
    <row r="32" spans="1:8" x14ac:dyDescent="0.3">
      <c r="A32" s="309"/>
      <c r="B32" s="305">
        <v>19</v>
      </c>
      <c r="C32" s="1001" t="s">
        <v>141</v>
      </c>
      <c r="D32" s="315"/>
      <c r="E32" s="315"/>
      <c r="F32" s="320"/>
    </row>
    <row r="33" spans="1:8" x14ac:dyDescent="0.3">
      <c r="A33" s="309"/>
      <c r="B33" s="305" t="s">
        <v>142</v>
      </c>
      <c r="C33" s="1001" t="s">
        <v>143</v>
      </c>
      <c r="D33" s="315"/>
      <c r="E33" s="315"/>
      <c r="F33" s="320"/>
      <c r="G33" s="313"/>
      <c r="H33" s="313"/>
    </row>
    <row r="34" spans="1:8" x14ac:dyDescent="0.3">
      <c r="A34" s="309"/>
      <c r="B34" s="321">
        <v>20</v>
      </c>
      <c r="C34" s="303" t="s">
        <v>144</v>
      </c>
      <c r="D34" s="315">
        <v>13352.15264984</v>
      </c>
      <c r="E34" s="315">
        <v>13953.403015489999</v>
      </c>
      <c r="F34" s="316">
        <f t="shared" ref="F34:F40" si="4">D34*8%</f>
        <v>1068.1722119871999</v>
      </c>
    </row>
    <row r="35" spans="1:8" x14ac:dyDescent="0.3">
      <c r="A35" s="309"/>
      <c r="B35" s="317">
        <v>21</v>
      </c>
      <c r="C35" s="1104" t="s">
        <v>1145</v>
      </c>
      <c r="D35" s="318">
        <v>0</v>
      </c>
      <c r="E35" s="318">
        <v>0</v>
      </c>
      <c r="F35" s="315">
        <f>D35*8%</f>
        <v>0</v>
      </c>
    </row>
    <row r="36" spans="1:8" x14ac:dyDescent="0.3">
      <c r="A36" s="309"/>
      <c r="B36" s="317" t="s">
        <v>145</v>
      </c>
      <c r="C36" s="303" t="s">
        <v>146</v>
      </c>
      <c r="D36" s="318">
        <v>13352.15264984</v>
      </c>
      <c r="E36" s="318">
        <v>13953.403015489999</v>
      </c>
      <c r="F36" s="315">
        <f>D36*8%</f>
        <v>1068.1722119871999</v>
      </c>
    </row>
    <row r="37" spans="1:8" x14ac:dyDescent="0.3">
      <c r="A37" s="309"/>
      <c r="B37" s="300">
        <v>22</v>
      </c>
      <c r="C37" s="303" t="s">
        <v>1146</v>
      </c>
      <c r="D37" s="315">
        <v>0</v>
      </c>
      <c r="E37" s="315">
        <v>0</v>
      </c>
      <c r="F37" s="315">
        <f t="shared" si="4"/>
        <v>0</v>
      </c>
    </row>
    <row r="38" spans="1:8" x14ac:dyDescent="0.3">
      <c r="A38" s="309"/>
      <c r="B38" s="305" t="s">
        <v>147</v>
      </c>
      <c r="C38" s="303" t="s">
        <v>148</v>
      </c>
      <c r="D38" s="315">
        <v>0</v>
      </c>
      <c r="E38" s="315">
        <v>0</v>
      </c>
      <c r="F38" s="315">
        <f t="shared" si="4"/>
        <v>0</v>
      </c>
    </row>
    <row r="39" spans="1:8" x14ac:dyDescent="0.3">
      <c r="A39" s="309"/>
      <c r="B39" s="305">
        <v>23</v>
      </c>
      <c r="C39" s="303" t="s">
        <v>149</v>
      </c>
      <c r="D39" s="315">
        <v>0</v>
      </c>
      <c r="E39" s="315">
        <v>0</v>
      </c>
      <c r="F39" s="315">
        <f t="shared" si="4"/>
        <v>0</v>
      </c>
    </row>
    <row r="40" spans="1:8" x14ac:dyDescent="0.3">
      <c r="A40" s="309"/>
      <c r="B40" s="305">
        <v>24</v>
      </c>
      <c r="C40" s="388" t="s">
        <v>150</v>
      </c>
      <c r="D40" s="316">
        <v>265287.06118170003</v>
      </c>
      <c r="E40" s="316">
        <v>258175.48723232001</v>
      </c>
      <c r="F40" s="316">
        <f t="shared" si="4"/>
        <v>21222.964894536002</v>
      </c>
    </row>
    <row r="41" spans="1:8" x14ac:dyDescent="0.3">
      <c r="A41" s="309"/>
      <c r="B41" s="319" t="s">
        <v>151</v>
      </c>
      <c r="C41" s="1103" t="s">
        <v>152</v>
      </c>
      <c r="D41" s="326"/>
      <c r="E41" s="326"/>
      <c r="F41" s="326"/>
    </row>
    <row r="42" spans="1:8" x14ac:dyDescent="0.3">
      <c r="A42" s="309"/>
      <c r="B42" s="319" t="s">
        <v>153</v>
      </c>
      <c r="C42" s="1103" t="s">
        <v>154</v>
      </c>
      <c r="D42" s="326"/>
      <c r="E42" s="326"/>
      <c r="F42" s="326"/>
    </row>
    <row r="43" spans="1:8" x14ac:dyDescent="0.3">
      <c r="A43" s="309"/>
      <c r="B43" s="319" t="s">
        <v>155</v>
      </c>
      <c r="C43" s="1103" t="s">
        <v>156</v>
      </c>
      <c r="D43" s="327"/>
      <c r="E43" s="327"/>
      <c r="F43" s="327"/>
    </row>
    <row r="44" spans="1:8" x14ac:dyDescent="0.3">
      <c r="A44" s="309"/>
      <c r="B44" s="305" t="s">
        <v>151</v>
      </c>
      <c r="C44" s="306" t="s">
        <v>157</v>
      </c>
      <c r="D44" s="315">
        <v>0</v>
      </c>
      <c r="E44" s="315">
        <v>0</v>
      </c>
      <c r="F44" s="315">
        <f t="shared" ref="F44:F45" si="5">D44*8%</f>
        <v>0</v>
      </c>
    </row>
    <row r="45" spans="1:8" ht="27.6" x14ac:dyDescent="0.3">
      <c r="A45" s="309"/>
      <c r="B45" s="305">
        <v>25</v>
      </c>
      <c r="C45" s="303" t="s">
        <v>158</v>
      </c>
      <c r="D45" s="315">
        <v>546.70442249999996</v>
      </c>
      <c r="E45" s="315">
        <v>277.0102425</v>
      </c>
      <c r="F45" s="315">
        <f t="shared" si="5"/>
        <v>43.736353799999996</v>
      </c>
    </row>
    <row r="46" spans="1:8" x14ac:dyDescent="0.3">
      <c r="A46" s="309"/>
      <c r="B46" s="305">
        <v>26</v>
      </c>
      <c r="C46" s="291" t="s">
        <v>159</v>
      </c>
      <c r="D46" s="324">
        <v>0.5</v>
      </c>
      <c r="E46" s="324">
        <v>0.5</v>
      </c>
      <c r="F46" s="325"/>
    </row>
    <row r="47" spans="1:8" x14ac:dyDescent="0.3">
      <c r="A47" s="309"/>
      <c r="B47" s="305">
        <v>27</v>
      </c>
      <c r="C47" s="1105" t="s">
        <v>1147</v>
      </c>
      <c r="D47" s="315">
        <v>0</v>
      </c>
      <c r="E47" s="315">
        <v>0</v>
      </c>
      <c r="F47" s="325"/>
    </row>
    <row r="48" spans="1:8" x14ac:dyDescent="0.3">
      <c r="A48" s="309"/>
      <c r="B48" s="305">
        <v>28</v>
      </c>
      <c r="C48" s="1105" t="s">
        <v>1148</v>
      </c>
      <c r="D48" s="315">
        <v>0</v>
      </c>
      <c r="E48" s="315">
        <v>0</v>
      </c>
      <c r="F48" s="325"/>
    </row>
    <row r="49" spans="1:6" x14ac:dyDescent="0.3">
      <c r="A49" s="309"/>
      <c r="B49" s="322">
        <v>29</v>
      </c>
      <c r="C49" s="389" t="s">
        <v>160</v>
      </c>
      <c r="D49" s="316">
        <f>+D8+D14+D20+D28+D29+D34+D38+D39+D40+D44+D48</f>
        <v>1817246.2718448504</v>
      </c>
      <c r="E49" s="316">
        <f>+E8+E14+E20+E28+E29+E34+E38+E39+E40+E44+E48</f>
        <v>1799848.60410925</v>
      </c>
      <c r="F49" s="316">
        <f t="shared" ref="F49" si="6">D49*8%</f>
        <v>145379.70174758803</v>
      </c>
    </row>
  </sheetData>
  <mergeCells count="3">
    <mergeCell ref="B5:C7"/>
    <mergeCell ref="D5:E5"/>
    <mergeCell ref="B2:F2"/>
  </mergeCells>
  <pageMargins left="0.7" right="0.7" top="0.75" bottom="0.75" header="0.3" footer="0.3"/>
  <pageSetup paperSize="9" orientation="landscape" r:id="rId1"/>
  <headerFooter>
    <oddHeader>&amp;CEN
Annex I</oddHeader>
    <oddFooter>&amp;C&amp;P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4722-E2E2-4D3F-9B87-7A5155BF7CA7}">
  <sheetPr>
    <tabColor rgb="FF92D050"/>
  </sheetPr>
  <dimension ref="A1:J40"/>
  <sheetViews>
    <sheetView showGridLines="0" zoomScale="80" zoomScaleNormal="80" workbookViewId="0"/>
  </sheetViews>
  <sheetFormatPr defaultColWidth="8.77734375" defaultRowHeight="13.8" x14ac:dyDescent="0.25"/>
  <cols>
    <col min="1" max="1" width="6" style="331" customWidth="1"/>
    <col min="2" max="2" width="8.77734375" style="331"/>
    <col min="3" max="3" width="28.6640625" style="331" customWidth="1"/>
    <col min="4" max="10" width="22" style="331" customWidth="1"/>
    <col min="11" max="13" width="8.77734375" style="331"/>
    <col min="14" max="14" width="11" style="331" bestFit="1" customWidth="1"/>
    <col min="15" max="16384" width="8.77734375" style="331"/>
  </cols>
  <sheetData>
    <row r="1" spans="1:10" ht="14.4" thickBot="1" x14ac:dyDescent="0.3"/>
    <row r="2" spans="1:10" ht="18" thickBot="1" x14ac:dyDescent="0.3">
      <c r="A2" s="138"/>
      <c r="B2" s="1158" t="s">
        <v>1592</v>
      </c>
      <c r="C2" s="1159"/>
      <c r="D2" s="1159"/>
      <c r="E2" s="1159"/>
      <c r="F2" s="1159"/>
      <c r="G2" s="1159"/>
      <c r="H2" s="1159"/>
      <c r="I2" s="1159"/>
      <c r="J2" s="1160"/>
    </row>
    <row r="3" spans="1:10" x14ac:dyDescent="0.25">
      <c r="A3" s="138"/>
      <c r="B3" s="273" t="s">
        <v>1593</v>
      </c>
      <c r="C3" s="354"/>
      <c r="D3" s="355"/>
      <c r="E3" s="355"/>
      <c r="F3" s="355"/>
      <c r="G3" s="355"/>
      <c r="H3" s="355"/>
      <c r="I3" s="355"/>
      <c r="J3" s="355"/>
    </row>
    <row r="4" spans="1:10" x14ac:dyDescent="0.25">
      <c r="D4" s="356" t="s">
        <v>118</v>
      </c>
      <c r="E4" s="356" t="s">
        <v>119</v>
      </c>
      <c r="F4" s="356" t="s">
        <v>120</v>
      </c>
      <c r="G4" s="356" t="s">
        <v>161</v>
      </c>
      <c r="H4" s="356" t="s">
        <v>162</v>
      </c>
      <c r="I4" s="356" t="s">
        <v>252</v>
      </c>
      <c r="J4" s="356" t="s">
        <v>253</v>
      </c>
    </row>
    <row r="5" spans="1:10" x14ac:dyDescent="0.25">
      <c r="D5" s="1157" t="s">
        <v>1214</v>
      </c>
      <c r="E5" s="1157" t="s">
        <v>1215</v>
      </c>
      <c r="F5" s="1157" t="s">
        <v>1216</v>
      </c>
      <c r="G5" s="1157"/>
      <c r="H5" s="1157"/>
      <c r="I5" s="1157"/>
      <c r="J5" s="1157"/>
    </row>
    <row r="6" spans="1:10" ht="55.2" x14ac:dyDescent="0.25">
      <c r="D6" s="1157"/>
      <c r="E6" s="1157"/>
      <c r="F6" s="356" t="s">
        <v>1217</v>
      </c>
      <c r="G6" s="356" t="s">
        <v>1218</v>
      </c>
      <c r="H6" s="356" t="s">
        <v>1219</v>
      </c>
      <c r="I6" s="356" t="s">
        <v>1220</v>
      </c>
      <c r="J6" s="356" t="s">
        <v>1221</v>
      </c>
    </row>
    <row r="7" spans="1:10" ht="41.4" x14ac:dyDescent="0.25">
      <c r="A7" s="138"/>
      <c r="B7" s="278"/>
      <c r="C7" s="333" t="s">
        <v>1222</v>
      </c>
      <c r="D7" s="334"/>
      <c r="E7" s="335"/>
      <c r="F7" s="335"/>
      <c r="G7" s="335"/>
      <c r="H7" s="335"/>
      <c r="I7" s="335"/>
      <c r="J7" s="336"/>
    </row>
    <row r="8" spans="1:10" x14ac:dyDescent="0.25">
      <c r="A8" s="337"/>
      <c r="B8" s="286">
        <v>1</v>
      </c>
      <c r="C8" s="177" t="s">
        <v>1223</v>
      </c>
      <c r="D8" s="338">
        <v>654706</v>
      </c>
      <c r="E8" s="339">
        <v>661189.65111199999</v>
      </c>
      <c r="F8" s="339">
        <v>642890.83119566587</v>
      </c>
      <c r="G8" s="339">
        <v>0</v>
      </c>
      <c r="H8" s="339"/>
      <c r="I8" s="340"/>
      <c r="J8" s="341">
        <f>IFERROR(IF(D8-SUM($F8:$I8)&gt;0,D8-SUM($F8:$I8),0),0)</f>
        <v>11815.168804334127</v>
      </c>
    </row>
    <row r="9" spans="1:10" ht="17.55" customHeight="1" x14ac:dyDescent="0.25">
      <c r="A9" s="337"/>
      <c r="B9" s="286">
        <v>2</v>
      </c>
      <c r="C9" s="177" t="s">
        <v>1224</v>
      </c>
      <c r="D9" s="338">
        <v>3666</v>
      </c>
      <c r="E9" s="339">
        <v>3665.98558</v>
      </c>
      <c r="F9" s="339">
        <v>0</v>
      </c>
      <c r="G9" s="339">
        <v>0</v>
      </c>
      <c r="H9" s="339"/>
      <c r="I9" s="340"/>
      <c r="J9" s="341">
        <f t="shared" ref="J9:J22" si="0">IFERROR(IF(D9-SUM($F9:$I9)&gt;0,D9-SUM($F9:$I9),0),0)</f>
        <v>3666</v>
      </c>
    </row>
    <row r="10" spans="1:10" ht="27.6" x14ac:dyDescent="0.25">
      <c r="A10" s="337"/>
      <c r="B10" s="286">
        <v>3</v>
      </c>
      <c r="C10" s="177" t="s">
        <v>1225</v>
      </c>
      <c r="D10" s="338">
        <v>58326</v>
      </c>
      <c r="E10" s="339">
        <v>58326.232332</v>
      </c>
      <c r="F10" s="339">
        <v>0</v>
      </c>
      <c r="G10" s="339">
        <v>56882.779544212033</v>
      </c>
      <c r="H10" s="339"/>
      <c r="I10" s="342"/>
      <c r="J10" s="340">
        <f t="shared" si="0"/>
        <v>1443.2204557879668</v>
      </c>
    </row>
    <row r="11" spans="1:10" ht="27.6" x14ac:dyDescent="0.25">
      <c r="A11" s="337"/>
      <c r="B11" s="286">
        <v>4</v>
      </c>
      <c r="C11" s="177" t="s">
        <v>1226</v>
      </c>
      <c r="D11" s="338">
        <v>63736</v>
      </c>
      <c r="E11" s="339">
        <v>63735.681718</v>
      </c>
      <c r="F11" s="339">
        <v>0</v>
      </c>
      <c r="G11" s="339">
        <v>29630.404173355993</v>
      </c>
      <c r="H11" s="339"/>
      <c r="I11" s="340"/>
      <c r="J11" s="340">
        <f t="shared" si="0"/>
        <v>34105.595826644007</v>
      </c>
    </row>
    <row r="12" spans="1:10" x14ac:dyDescent="0.25">
      <c r="A12" s="337"/>
      <c r="B12" s="286">
        <v>5</v>
      </c>
      <c r="C12" s="177" t="s">
        <v>1227</v>
      </c>
      <c r="D12" s="338">
        <v>610128</v>
      </c>
      <c r="E12" s="339">
        <v>270577.38610300003</v>
      </c>
      <c r="F12" s="339">
        <v>386233.50594431593</v>
      </c>
      <c r="G12" s="339">
        <v>0</v>
      </c>
      <c r="H12" s="339"/>
      <c r="I12" s="340"/>
      <c r="J12" s="340">
        <f t="shared" si="0"/>
        <v>223894.49405568407</v>
      </c>
    </row>
    <row r="13" spans="1:10" x14ac:dyDescent="0.25">
      <c r="A13" s="337"/>
      <c r="B13" s="286">
        <v>6</v>
      </c>
      <c r="C13" s="177" t="s">
        <v>1228</v>
      </c>
      <c r="D13" s="338">
        <v>2446581</v>
      </c>
      <c r="E13" s="339">
        <v>2779647.0829740004</v>
      </c>
      <c r="F13" s="339">
        <v>2446581</v>
      </c>
      <c r="G13" s="339">
        <v>0</v>
      </c>
      <c r="H13" s="339"/>
      <c r="I13" s="340"/>
      <c r="J13" s="340">
        <f t="shared" si="0"/>
        <v>0</v>
      </c>
    </row>
    <row r="14" spans="1:10" ht="27.6" x14ac:dyDescent="0.25">
      <c r="A14" s="337"/>
      <c r="B14" s="286">
        <v>7</v>
      </c>
      <c r="C14" s="177" t="s">
        <v>1229</v>
      </c>
      <c r="D14" s="338">
        <v>1079011</v>
      </c>
      <c r="E14" s="339">
        <v>1078923.9571180001</v>
      </c>
      <c r="F14" s="339">
        <v>1079011</v>
      </c>
      <c r="G14" s="339">
        <v>0</v>
      </c>
      <c r="H14" s="339"/>
      <c r="I14" s="340"/>
      <c r="J14" s="340">
        <f t="shared" si="0"/>
        <v>0</v>
      </c>
    </row>
    <row r="15" spans="1:10" x14ac:dyDescent="0.25">
      <c r="A15" s="337"/>
      <c r="B15" s="286">
        <v>8</v>
      </c>
      <c r="C15" s="177" t="s">
        <v>1230</v>
      </c>
      <c r="D15" s="338">
        <v>0</v>
      </c>
      <c r="E15" s="339">
        <v>17503.345139000001</v>
      </c>
      <c r="F15" s="339">
        <v>0</v>
      </c>
      <c r="G15" s="339">
        <v>0</v>
      </c>
      <c r="H15" s="339"/>
      <c r="I15" s="340"/>
      <c r="J15" s="340">
        <f t="shared" si="0"/>
        <v>0</v>
      </c>
    </row>
    <row r="16" spans="1:10" x14ac:dyDescent="0.25">
      <c r="A16" s="138"/>
      <c r="B16" s="286">
        <v>9</v>
      </c>
      <c r="C16" s="177" t="s">
        <v>1231</v>
      </c>
      <c r="D16" s="338">
        <v>7612</v>
      </c>
      <c r="E16" s="339">
        <v>0</v>
      </c>
      <c r="F16" s="339">
        <v>0</v>
      </c>
      <c r="G16" s="339">
        <v>0</v>
      </c>
      <c r="H16" s="339"/>
      <c r="I16" s="340"/>
      <c r="J16" s="340">
        <f t="shared" si="0"/>
        <v>7612</v>
      </c>
    </row>
    <row r="17" spans="1:10" x14ac:dyDescent="0.25">
      <c r="A17" s="337"/>
      <c r="B17" s="286">
        <v>10</v>
      </c>
      <c r="C17" s="177" t="s">
        <v>1232</v>
      </c>
      <c r="D17" s="338">
        <v>29473</v>
      </c>
      <c r="E17" s="339">
        <v>29791.233210999999</v>
      </c>
      <c r="F17" s="339">
        <v>29473</v>
      </c>
      <c r="G17" s="339">
        <v>0</v>
      </c>
      <c r="H17" s="339"/>
      <c r="I17" s="340"/>
      <c r="J17" s="340">
        <f t="shared" si="0"/>
        <v>0</v>
      </c>
    </row>
    <row r="18" spans="1:10" x14ac:dyDescent="0.25">
      <c r="A18" s="337"/>
      <c r="B18" s="286">
        <v>11</v>
      </c>
      <c r="C18" s="177" t="s">
        <v>1233</v>
      </c>
      <c r="D18" s="338">
        <v>16594</v>
      </c>
      <c r="E18" s="339">
        <v>16594.459108999999</v>
      </c>
      <c r="F18" s="339">
        <v>0</v>
      </c>
      <c r="G18" s="339">
        <v>0</v>
      </c>
      <c r="H18" s="339"/>
      <c r="I18" s="340"/>
      <c r="J18" s="340">
        <f t="shared" si="0"/>
        <v>16594</v>
      </c>
    </row>
    <row r="19" spans="1:10" x14ac:dyDescent="0.25">
      <c r="A19" s="337"/>
      <c r="B19" s="286">
        <v>12</v>
      </c>
      <c r="C19" s="258" t="s">
        <v>1234</v>
      </c>
      <c r="D19" s="338">
        <v>703</v>
      </c>
      <c r="E19" s="339">
        <v>703.496758</v>
      </c>
      <c r="F19" s="339">
        <v>380.62847051199998</v>
      </c>
      <c r="G19" s="339">
        <v>0</v>
      </c>
      <c r="H19" s="339"/>
      <c r="I19" s="340"/>
      <c r="J19" s="340">
        <f t="shared" si="0"/>
        <v>322.37152948800002</v>
      </c>
    </row>
    <row r="20" spans="1:10" x14ac:dyDescent="0.25">
      <c r="A20" s="337"/>
      <c r="B20" s="286">
        <v>13</v>
      </c>
      <c r="C20" s="177" t="s">
        <v>1235</v>
      </c>
      <c r="D20" s="338">
        <v>15</v>
      </c>
      <c r="E20" s="339">
        <v>14.714324</v>
      </c>
      <c r="F20" s="339">
        <v>0</v>
      </c>
      <c r="G20" s="339">
        <v>0</v>
      </c>
      <c r="H20" s="339"/>
      <c r="I20" s="340"/>
      <c r="J20" s="340">
        <f t="shared" si="0"/>
        <v>15</v>
      </c>
    </row>
    <row r="21" spans="1:10" x14ac:dyDescent="0.25">
      <c r="A21" s="337"/>
      <c r="B21" s="286">
        <v>14</v>
      </c>
      <c r="C21" s="177" t="s">
        <v>967</v>
      </c>
      <c r="D21" s="338">
        <v>55124</v>
      </c>
      <c r="E21" s="339">
        <v>54693.368531999527</v>
      </c>
      <c r="F21" s="339">
        <v>51045.067949627999</v>
      </c>
      <c r="G21" s="339">
        <v>0</v>
      </c>
      <c r="H21" s="339"/>
      <c r="I21" s="340"/>
      <c r="J21" s="340">
        <f t="shared" si="0"/>
        <v>4078.932050372001</v>
      </c>
    </row>
    <row r="22" spans="1:10" x14ac:dyDescent="0.25">
      <c r="A22" s="337"/>
      <c r="B22" s="286">
        <v>15</v>
      </c>
      <c r="C22" s="177" t="s">
        <v>1236</v>
      </c>
      <c r="D22" s="338"/>
      <c r="E22" s="339">
        <v>0</v>
      </c>
      <c r="F22" s="339">
        <v>0</v>
      </c>
      <c r="G22" s="339">
        <v>0</v>
      </c>
      <c r="H22" s="339"/>
      <c r="I22" s="340"/>
      <c r="J22" s="340">
        <f t="shared" si="0"/>
        <v>0</v>
      </c>
    </row>
    <row r="23" spans="1:10" x14ac:dyDescent="0.25">
      <c r="A23" s="138"/>
      <c r="B23" s="343" t="s">
        <v>1237</v>
      </c>
      <c r="C23" s="344" t="s">
        <v>1238</v>
      </c>
      <c r="D23" s="345">
        <f>SUM(D8:D22)</f>
        <v>5025675</v>
      </c>
      <c r="E23" s="345">
        <f t="shared" ref="E23:J23" si="1">SUM(E8:E22)</f>
        <v>5035366.5940100001</v>
      </c>
      <c r="F23" s="345">
        <f t="shared" si="1"/>
        <v>4635615.0335601224</v>
      </c>
      <c r="G23" s="345">
        <f t="shared" si="1"/>
        <v>86513.183717568027</v>
      </c>
      <c r="H23" s="345">
        <f t="shared" si="1"/>
        <v>0</v>
      </c>
      <c r="I23" s="345">
        <f t="shared" si="1"/>
        <v>0</v>
      </c>
      <c r="J23" s="345">
        <f t="shared" si="1"/>
        <v>303546.78272231016</v>
      </c>
    </row>
    <row r="24" spans="1:10" ht="41.4" x14ac:dyDescent="0.25">
      <c r="A24" s="138"/>
      <c r="B24" s="286"/>
      <c r="C24" s="333" t="s">
        <v>1239</v>
      </c>
      <c r="D24" s="346"/>
      <c r="E24" s="347"/>
      <c r="F24" s="347"/>
      <c r="G24" s="347"/>
      <c r="H24" s="347"/>
      <c r="I24" s="347"/>
      <c r="J24" s="347"/>
    </row>
    <row r="25" spans="1:10" x14ac:dyDescent="0.25">
      <c r="A25" s="138"/>
      <c r="B25" s="348" t="s">
        <v>839</v>
      </c>
      <c r="C25" s="349" t="s">
        <v>1240</v>
      </c>
      <c r="D25" s="338">
        <v>346168</v>
      </c>
      <c r="E25" s="339"/>
      <c r="F25" s="339">
        <v>17422.344949552</v>
      </c>
      <c r="G25" s="339">
        <v>0</v>
      </c>
      <c r="H25" s="339"/>
      <c r="I25" s="340"/>
      <c r="J25" s="340">
        <f t="shared" ref="J25:J35" si="2">IFERROR(IF(D25-SUM($F25:$I25)&gt;0,D25-SUM($F25:$I25),0),0)</f>
        <v>328745.65505044803</v>
      </c>
    </row>
    <row r="26" spans="1:10" x14ac:dyDescent="0.25">
      <c r="A26" s="337"/>
      <c r="B26" s="286">
        <v>2</v>
      </c>
      <c r="C26" s="349" t="s">
        <v>1241</v>
      </c>
      <c r="D26" s="338">
        <v>3404453</v>
      </c>
      <c r="E26" s="339">
        <v>3817024.5595829999</v>
      </c>
      <c r="F26" s="339">
        <v>250636.06116044623</v>
      </c>
      <c r="G26" s="339">
        <v>0</v>
      </c>
      <c r="H26" s="339"/>
      <c r="I26" s="340"/>
      <c r="J26" s="340">
        <f t="shared" si="2"/>
        <v>3153816.9388395539</v>
      </c>
    </row>
    <row r="27" spans="1:10" x14ac:dyDescent="0.25">
      <c r="A27" s="337"/>
      <c r="B27" s="286">
        <v>3</v>
      </c>
      <c r="C27" s="349" t="s">
        <v>1242</v>
      </c>
      <c r="D27" s="338">
        <v>479871</v>
      </c>
      <c r="E27" s="339">
        <v>479871.255236</v>
      </c>
      <c r="F27" s="339">
        <v>0</v>
      </c>
      <c r="G27" s="339">
        <v>0</v>
      </c>
      <c r="H27" s="339"/>
      <c r="I27" s="340"/>
      <c r="J27" s="340">
        <f t="shared" si="2"/>
        <v>479871</v>
      </c>
    </row>
    <row r="28" spans="1:10" x14ac:dyDescent="0.25">
      <c r="A28" s="138"/>
      <c r="B28" s="286">
        <v>4</v>
      </c>
      <c r="C28" s="349" t="s">
        <v>1243</v>
      </c>
      <c r="D28" s="338">
        <v>0</v>
      </c>
      <c r="E28" s="339">
        <v>0</v>
      </c>
      <c r="F28" s="339">
        <v>0</v>
      </c>
      <c r="G28" s="339">
        <v>0</v>
      </c>
      <c r="H28" s="339"/>
      <c r="I28" s="340"/>
      <c r="J28" s="340">
        <f t="shared" si="2"/>
        <v>0</v>
      </c>
    </row>
    <row r="29" spans="1:10" ht="27.6" x14ac:dyDescent="0.25">
      <c r="A29" s="337"/>
      <c r="B29" s="286">
        <v>5</v>
      </c>
      <c r="C29" s="349" t="s">
        <v>1244</v>
      </c>
      <c r="D29" s="338">
        <v>55291</v>
      </c>
      <c r="E29" s="339">
        <v>55291.351900000001</v>
      </c>
      <c r="F29" s="339">
        <v>0</v>
      </c>
      <c r="G29" s="339">
        <v>0</v>
      </c>
      <c r="H29" s="339"/>
      <c r="I29" s="340"/>
      <c r="J29" s="340">
        <f t="shared" si="2"/>
        <v>55291</v>
      </c>
    </row>
    <row r="30" spans="1:10" ht="27.6" x14ac:dyDescent="0.25">
      <c r="A30" s="337"/>
      <c r="B30" s="286">
        <v>6</v>
      </c>
      <c r="C30" s="349" t="s">
        <v>1245</v>
      </c>
      <c r="D30" s="338">
        <v>99991</v>
      </c>
      <c r="E30" s="339">
        <v>99991.360425999999</v>
      </c>
      <c r="F30" s="339">
        <v>0</v>
      </c>
      <c r="G30" s="339">
        <v>0</v>
      </c>
      <c r="H30" s="339"/>
      <c r="I30" s="340"/>
      <c r="J30" s="340">
        <f t="shared" si="2"/>
        <v>99991</v>
      </c>
    </row>
    <row r="31" spans="1:10" x14ac:dyDescent="0.25">
      <c r="A31" s="337"/>
      <c r="B31" s="286">
        <v>7</v>
      </c>
      <c r="C31" s="349" t="s">
        <v>1246</v>
      </c>
      <c r="D31" s="338">
        <v>15884</v>
      </c>
      <c r="E31" s="339">
        <v>2513.0917340000001</v>
      </c>
      <c r="F31" s="339">
        <v>0</v>
      </c>
      <c r="G31" s="339">
        <v>0</v>
      </c>
      <c r="H31" s="339"/>
      <c r="I31" s="340"/>
      <c r="J31" s="340">
        <f t="shared" si="2"/>
        <v>15884</v>
      </c>
    </row>
    <row r="32" spans="1:10" x14ac:dyDescent="0.25">
      <c r="A32" s="350"/>
      <c r="B32" s="286">
        <v>8</v>
      </c>
      <c r="C32" s="349" t="s">
        <v>1247</v>
      </c>
      <c r="D32" s="338">
        <v>658</v>
      </c>
      <c r="E32" s="339">
        <v>1876.24992</v>
      </c>
      <c r="F32" s="339">
        <v>110.83616469000002</v>
      </c>
      <c r="G32" s="339">
        <v>0</v>
      </c>
      <c r="H32" s="339"/>
      <c r="I32" s="340"/>
      <c r="J32" s="340">
        <f t="shared" si="2"/>
        <v>547.16383530999997</v>
      </c>
    </row>
    <row r="33" spans="1:10" x14ac:dyDescent="0.25">
      <c r="A33" s="337"/>
      <c r="B33" s="286">
        <v>9</v>
      </c>
      <c r="C33" s="349" t="s">
        <v>1248</v>
      </c>
      <c r="D33" s="338">
        <v>219</v>
      </c>
      <c r="E33" s="339">
        <v>218.681769</v>
      </c>
      <c r="F33" s="339">
        <v>0</v>
      </c>
      <c r="G33" s="339">
        <v>0</v>
      </c>
      <c r="H33" s="339"/>
      <c r="I33" s="340"/>
      <c r="J33" s="340">
        <f t="shared" si="2"/>
        <v>219</v>
      </c>
    </row>
    <row r="34" spans="1:10" x14ac:dyDescent="0.25">
      <c r="A34" s="337"/>
      <c r="B34" s="286">
        <v>10</v>
      </c>
      <c r="C34" s="349" t="s">
        <v>1249</v>
      </c>
      <c r="D34" s="338">
        <v>66052</v>
      </c>
      <c r="E34" s="339">
        <v>73764.307601000008</v>
      </c>
      <c r="F34" s="339">
        <v>405.60844129200001</v>
      </c>
      <c r="G34" s="339">
        <v>0</v>
      </c>
      <c r="H34" s="339"/>
      <c r="I34" s="340"/>
      <c r="J34" s="340">
        <f t="shared" si="2"/>
        <v>65646.391558707997</v>
      </c>
    </row>
    <row r="35" spans="1:10" x14ac:dyDescent="0.25">
      <c r="A35" s="337"/>
      <c r="B35" s="286">
        <v>11</v>
      </c>
      <c r="C35" s="349" t="s">
        <v>1250</v>
      </c>
      <c r="D35" s="338">
        <v>52409</v>
      </c>
      <c r="E35" s="339"/>
      <c r="F35" s="339">
        <v>0</v>
      </c>
      <c r="G35" s="339">
        <v>0</v>
      </c>
      <c r="H35" s="339"/>
      <c r="I35" s="340"/>
      <c r="J35" s="340">
        <f t="shared" si="2"/>
        <v>52409</v>
      </c>
    </row>
    <row r="36" spans="1:10" x14ac:dyDescent="0.25">
      <c r="B36" s="351">
        <v>12</v>
      </c>
      <c r="C36" s="344" t="s">
        <v>1251</v>
      </c>
      <c r="D36" s="352">
        <f t="shared" ref="D36:I36" si="3">SUM(D25:D35)</f>
        <v>4520996</v>
      </c>
      <c r="E36" s="352">
        <f t="shared" si="3"/>
        <v>4530550.8581690006</v>
      </c>
      <c r="F36" s="352">
        <f t="shared" si="3"/>
        <v>268574.85071598022</v>
      </c>
      <c r="G36" s="352">
        <f t="shared" si="3"/>
        <v>0</v>
      </c>
      <c r="H36" s="352">
        <f t="shared" si="3"/>
        <v>0</v>
      </c>
      <c r="I36" s="352">
        <f t="shared" si="3"/>
        <v>0</v>
      </c>
      <c r="J36" s="352">
        <f>SUM(J25:J35)</f>
        <v>4252421.1492840201</v>
      </c>
    </row>
    <row r="40" spans="1:10" x14ac:dyDescent="0.25">
      <c r="E40" s="353"/>
    </row>
  </sheetData>
  <mergeCells count="4">
    <mergeCell ref="D5:D6"/>
    <mergeCell ref="E5:E6"/>
    <mergeCell ref="F5:J5"/>
    <mergeCell ref="B2:J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162EB-3C93-4ECD-B93E-FF830318A25C}">
  <sheetPr>
    <tabColor rgb="FF92D050"/>
  </sheetPr>
  <dimension ref="A1:H18"/>
  <sheetViews>
    <sheetView showGridLines="0" zoomScale="90" zoomScaleNormal="90" workbookViewId="0"/>
  </sheetViews>
  <sheetFormatPr defaultColWidth="8.77734375" defaultRowHeight="13.8" x14ac:dyDescent="0.25"/>
  <cols>
    <col min="1" max="2" width="8.77734375" style="331"/>
    <col min="3" max="3" width="32.5546875" style="331" customWidth="1"/>
    <col min="4" max="8" width="14.5546875" style="331" customWidth="1"/>
    <col min="9" max="16384" width="8.77734375" style="331"/>
  </cols>
  <sheetData>
    <row r="1" spans="1:8" ht="14.4" thickBot="1" x14ac:dyDescent="0.3"/>
    <row r="2" spans="1:8" ht="40.049999999999997" customHeight="1" thickBot="1" x14ac:dyDescent="0.35">
      <c r="A2"/>
      <c r="B2" s="1158" t="s">
        <v>1252</v>
      </c>
      <c r="C2" s="1159"/>
      <c r="D2" s="1159"/>
      <c r="E2" s="1159"/>
      <c r="F2" s="1159"/>
      <c r="G2" s="1159"/>
      <c r="H2" s="1160"/>
    </row>
    <row r="3" spans="1:8" ht="14.4" x14ac:dyDescent="0.3">
      <c r="A3"/>
      <c r="B3" s="367" t="s">
        <v>1594</v>
      </c>
      <c r="C3"/>
      <c r="D3"/>
      <c r="E3"/>
      <c r="F3"/>
      <c r="G3"/>
      <c r="H3"/>
    </row>
    <row r="4" spans="1:8" x14ac:dyDescent="0.25">
      <c r="B4" s="357"/>
      <c r="C4" s="357"/>
      <c r="D4" s="332" t="s">
        <v>118</v>
      </c>
      <c r="E4" s="332" t="s">
        <v>119</v>
      </c>
      <c r="F4" s="332" t="s">
        <v>120</v>
      </c>
      <c r="G4" s="332" t="s">
        <v>161</v>
      </c>
      <c r="H4" s="332" t="s">
        <v>162</v>
      </c>
    </row>
    <row r="5" spans="1:8" x14ac:dyDescent="0.25">
      <c r="B5" s="357"/>
      <c r="C5" s="357"/>
      <c r="D5" s="1161" t="s">
        <v>160</v>
      </c>
      <c r="E5" s="1161" t="s">
        <v>1253</v>
      </c>
      <c r="F5" s="1161"/>
      <c r="G5" s="1161"/>
      <c r="H5" s="1161"/>
    </row>
    <row r="6" spans="1:8" ht="27.6" x14ac:dyDescent="0.25">
      <c r="B6" s="357"/>
      <c r="C6" s="357"/>
      <c r="D6" s="1161"/>
      <c r="E6" s="332" t="s">
        <v>1254</v>
      </c>
      <c r="F6" s="332" t="s">
        <v>1255</v>
      </c>
      <c r="G6" s="358" t="s">
        <v>1256</v>
      </c>
      <c r="H6" s="332" t="s">
        <v>1257</v>
      </c>
    </row>
    <row r="7" spans="1:8" ht="41.4" x14ac:dyDescent="0.25">
      <c r="B7" s="359">
        <v>1</v>
      </c>
      <c r="C7" s="360" t="s">
        <v>1258</v>
      </c>
      <c r="D7" s="361">
        <f>+'EU LI1'!E23</f>
        <v>5035366.5940100001</v>
      </c>
      <c r="E7" s="361">
        <f>+'EU LI1'!F23</f>
        <v>4635615.0335601224</v>
      </c>
      <c r="F7" s="362">
        <f>+'EU LI1'!H23</f>
        <v>0</v>
      </c>
      <c r="G7" s="361">
        <f>+'EU LI1'!G23</f>
        <v>86513.183717568027</v>
      </c>
      <c r="H7" s="361">
        <f>+'EU LI1'!I23</f>
        <v>0</v>
      </c>
    </row>
    <row r="8" spans="1:8" ht="41.4" x14ac:dyDescent="0.25">
      <c r="B8" s="359">
        <v>2</v>
      </c>
      <c r="C8" s="360" t="s">
        <v>1259</v>
      </c>
      <c r="D8" s="361">
        <f>+'EU LI1'!E36</f>
        <v>4530550.8581690006</v>
      </c>
      <c r="E8" s="361">
        <f>+'EU LI1'!F36</f>
        <v>268574.85071598022</v>
      </c>
      <c r="F8" s="362">
        <f>+'EU LI1'!H36</f>
        <v>0</v>
      </c>
      <c r="G8" s="361">
        <f>+'EU LI1'!G36</f>
        <v>0</v>
      </c>
      <c r="H8" s="361">
        <f>+'EU LI1'!I36</f>
        <v>0</v>
      </c>
    </row>
    <row r="9" spans="1:8" ht="27.6" x14ac:dyDescent="0.25">
      <c r="B9" s="359">
        <v>3</v>
      </c>
      <c r="C9" s="360" t="s">
        <v>1260</v>
      </c>
      <c r="D9" s="361">
        <f>+'EU LI1'!E23</f>
        <v>5035366.5940100001</v>
      </c>
      <c r="E9" s="361">
        <f>+'EU LI1'!F23</f>
        <v>4635615.0335601224</v>
      </c>
      <c r="F9" s="362">
        <f>+'EU LI1'!H23</f>
        <v>0</v>
      </c>
      <c r="G9" s="361">
        <f>+'EU LI1'!G23</f>
        <v>86513.183717568027</v>
      </c>
      <c r="H9" s="361">
        <f>+'EU LI1'!I23</f>
        <v>0</v>
      </c>
    </row>
    <row r="10" spans="1:8" x14ac:dyDescent="0.25">
      <c r="B10" s="359">
        <v>4</v>
      </c>
      <c r="C10" s="360" t="s">
        <v>1261</v>
      </c>
      <c r="D10" s="361">
        <f>SUM(E10:H10)</f>
        <v>1759648.5627257</v>
      </c>
      <c r="E10" s="363">
        <v>1759648.5627257</v>
      </c>
      <c r="F10" s="362"/>
      <c r="G10" s="361"/>
      <c r="H10" s="364"/>
    </row>
    <row r="11" spans="1:8" x14ac:dyDescent="0.25">
      <c r="B11" s="332">
        <v>5</v>
      </c>
      <c r="C11" s="365" t="s">
        <v>1262</v>
      </c>
      <c r="D11" s="363">
        <f>+'EU CC1'!D19</f>
        <v>-4545.2429650499998</v>
      </c>
      <c r="E11" s="361">
        <f>+D11</f>
        <v>-4545.2429650499998</v>
      </c>
      <c r="F11" s="362"/>
      <c r="G11" s="361"/>
      <c r="H11" s="364"/>
    </row>
    <row r="12" spans="1:8" ht="41.4" x14ac:dyDescent="0.25">
      <c r="B12" s="332">
        <v>6</v>
      </c>
      <c r="C12" s="365" t="s">
        <v>1263</v>
      </c>
      <c r="D12" s="361"/>
      <c r="E12" s="361"/>
      <c r="F12" s="362"/>
      <c r="G12" s="361"/>
      <c r="H12" s="364"/>
    </row>
    <row r="13" spans="1:8" ht="27.6" x14ac:dyDescent="0.25">
      <c r="B13" s="332">
        <v>7</v>
      </c>
      <c r="C13" s="365" t="s">
        <v>1264</v>
      </c>
      <c r="D13" s="361"/>
      <c r="E13" s="361"/>
      <c r="F13" s="362"/>
      <c r="G13" s="361"/>
      <c r="H13" s="364"/>
    </row>
    <row r="14" spans="1:8" ht="27.6" x14ac:dyDescent="0.25">
      <c r="B14" s="332">
        <v>8</v>
      </c>
      <c r="C14" s="365" t="s">
        <v>1265</v>
      </c>
      <c r="D14" s="361"/>
      <c r="E14" s="361"/>
      <c r="F14" s="362"/>
      <c r="G14" s="361"/>
      <c r="H14" s="364"/>
    </row>
    <row r="15" spans="1:8" ht="27.6" x14ac:dyDescent="0.25">
      <c r="B15" s="332">
        <v>9</v>
      </c>
      <c r="C15" s="365" t="s">
        <v>1266</v>
      </c>
      <c r="D15" s="361"/>
      <c r="E15" s="361"/>
      <c r="F15" s="362"/>
      <c r="G15" s="361"/>
      <c r="H15" s="364"/>
    </row>
    <row r="16" spans="1:8" ht="27.6" x14ac:dyDescent="0.25">
      <c r="B16" s="332">
        <v>10</v>
      </c>
      <c r="C16" s="365" t="s">
        <v>1267</v>
      </c>
      <c r="D16" s="361"/>
      <c r="E16" s="361"/>
      <c r="F16" s="362"/>
      <c r="G16" s="361"/>
      <c r="H16" s="364"/>
    </row>
    <row r="17" spans="2:8" x14ac:dyDescent="0.25">
      <c r="B17" s="332">
        <v>11</v>
      </c>
      <c r="C17" s="365" t="s">
        <v>1268</v>
      </c>
      <c r="D17" s="361"/>
      <c r="E17" s="361"/>
      <c r="F17" s="362"/>
      <c r="G17" s="361"/>
      <c r="H17" s="364"/>
    </row>
    <row r="18" spans="2:8" ht="27.6" x14ac:dyDescent="0.25">
      <c r="B18" s="359">
        <v>12</v>
      </c>
      <c r="C18" s="344" t="s">
        <v>1269</v>
      </c>
      <c r="D18" s="366">
        <f>SUM(D9:D11)</f>
        <v>6790469.9137706496</v>
      </c>
      <c r="E18" s="366">
        <f t="shared" ref="E18:H18" si="0">SUM(E9:E11)</f>
        <v>6390718.3533207718</v>
      </c>
      <c r="F18" s="366">
        <f t="shared" si="0"/>
        <v>0</v>
      </c>
      <c r="G18" s="366">
        <f t="shared" si="0"/>
        <v>86513.183717568027</v>
      </c>
      <c r="H18" s="366">
        <f t="shared" si="0"/>
        <v>0</v>
      </c>
    </row>
  </sheetData>
  <mergeCells count="3">
    <mergeCell ref="D5:D6"/>
    <mergeCell ref="E5:H5"/>
    <mergeCell ref="B2: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D075-CEEF-49F5-859C-6567D66D2C01}">
  <sheetPr>
    <tabColor rgb="FF92D050"/>
  </sheetPr>
  <dimension ref="A1:I11"/>
  <sheetViews>
    <sheetView showGridLines="0" workbookViewId="0"/>
  </sheetViews>
  <sheetFormatPr defaultColWidth="8.77734375" defaultRowHeight="13.8" x14ac:dyDescent="0.25"/>
  <cols>
    <col min="1" max="1" width="8.77734375" style="331"/>
    <col min="2" max="2" width="28.6640625" style="331" customWidth="1"/>
    <col min="3" max="3" width="16.6640625" style="331" bestFit="1" customWidth="1"/>
    <col min="4" max="8" width="14.5546875" style="331" customWidth="1"/>
    <col min="9" max="9" width="19.6640625" style="331" bestFit="1" customWidth="1"/>
    <col min="10" max="16384" width="8.77734375" style="331"/>
  </cols>
  <sheetData>
    <row r="1" spans="1:9" ht="14.4" thickBot="1" x14ac:dyDescent="0.3"/>
    <row r="2" spans="1:9" ht="18" thickBot="1" x14ac:dyDescent="0.35">
      <c r="A2" s="5"/>
      <c r="B2" s="1167" t="s">
        <v>1270</v>
      </c>
      <c r="C2" s="1168"/>
      <c r="D2" s="1168"/>
      <c r="E2" s="1168"/>
      <c r="F2" s="1168"/>
      <c r="G2" s="1168"/>
      <c r="H2" s="1168"/>
      <c r="I2" s="1169"/>
    </row>
    <row r="3" spans="1:9" ht="14.4" x14ac:dyDescent="0.3">
      <c r="A3" s="5"/>
      <c r="B3" s="373" t="s">
        <v>1595</v>
      </c>
      <c r="C3" s="5"/>
      <c r="D3" s="5"/>
      <c r="E3" s="5"/>
      <c r="F3" s="5"/>
      <c r="G3" s="5"/>
      <c r="H3" s="5"/>
      <c r="I3" s="5"/>
    </row>
    <row r="4" spans="1:9" ht="34.950000000000003" customHeight="1" x14ac:dyDescent="0.3">
      <c r="A4" s="5"/>
      <c r="B4" s="5"/>
      <c r="C4" s="5"/>
      <c r="D4" s="5"/>
      <c r="E4" s="5"/>
      <c r="F4" s="5"/>
      <c r="G4" s="5"/>
      <c r="H4" s="5"/>
      <c r="I4" s="5"/>
    </row>
    <row r="5" spans="1:9" x14ac:dyDescent="0.25">
      <c r="B5" s="282" t="s">
        <v>118</v>
      </c>
      <c r="C5" s="286" t="s">
        <v>119</v>
      </c>
      <c r="D5" s="282" t="s">
        <v>120</v>
      </c>
      <c r="E5" s="282" t="s">
        <v>161</v>
      </c>
      <c r="F5" s="282" t="s">
        <v>162</v>
      </c>
      <c r="G5" s="282" t="s">
        <v>252</v>
      </c>
      <c r="H5" s="282" t="s">
        <v>253</v>
      </c>
      <c r="I5" s="286" t="s">
        <v>254</v>
      </c>
    </row>
    <row r="6" spans="1:9" ht="27.6" x14ac:dyDescent="0.25">
      <c r="B6" s="1162" t="s">
        <v>1271</v>
      </c>
      <c r="C6" s="1163" t="s">
        <v>1272</v>
      </c>
      <c r="D6" s="1164" t="s">
        <v>1273</v>
      </c>
      <c r="E6" s="1165"/>
      <c r="F6" s="1165"/>
      <c r="G6" s="1165"/>
      <c r="H6" s="1166"/>
      <c r="I6" s="368" t="s">
        <v>1274</v>
      </c>
    </row>
    <row r="7" spans="1:9" ht="41.4" x14ac:dyDescent="0.25">
      <c r="B7" s="1162"/>
      <c r="C7" s="1163"/>
      <c r="D7" s="282" t="s">
        <v>1275</v>
      </c>
      <c r="E7" s="282" t="s">
        <v>1276</v>
      </c>
      <c r="F7" s="282" t="s">
        <v>1277</v>
      </c>
      <c r="G7" s="282" t="s">
        <v>1278</v>
      </c>
      <c r="H7" s="282" t="s">
        <v>1279</v>
      </c>
      <c r="I7" s="369"/>
    </row>
    <row r="8" spans="1:9" x14ac:dyDescent="0.25">
      <c r="B8" s="370" t="s">
        <v>1280</v>
      </c>
      <c r="C8" s="370" t="s">
        <v>1275</v>
      </c>
      <c r="D8" s="371" t="s">
        <v>1281</v>
      </c>
      <c r="E8" s="372"/>
      <c r="F8" s="372"/>
      <c r="G8" s="372"/>
      <c r="H8" s="372"/>
      <c r="I8" s="370" t="s">
        <v>1282</v>
      </c>
    </row>
    <row r="9" spans="1:9" x14ac:dyDescent="0.25">
      <c r="B9" s="370" t="s">
        <v>1283</v>
      </c>
      <c r="C9" s="370" t="s">
        <v>1275</v>
      </c>
      <c r="D9" s="371" t="s">
        <v>1281</v>
      </c>
      <c r="E9" s="138"/>
      <c r="F9" s="372"/>
      <c r="G9" s="372"/>
      <c r="H9" s="372"/>
      <c r="I9" s="370" t="s">
        <v>1282</v>
      </c>
    </row>
    <row r="10" spans="1:9" x14ac:dyDescent="0.25">
      <c r="B10" s="370" t="s">
        <v>1284</v>
      </c>
      <c r="C10" s="370" t="s">
        <v>1275</v>
      </c>
      <c r="D10" s="371" t="s">
        <v>1281</v>
      </c>
      <c r="E10" s="372"/>
      <c r="F10" s="372"/>
      <c r="G10" s="138"/>
      <c r="H10" s="371"/>
      <c r="I10" s="370" t="s">
        <v>1285</v>
      </c>
    </row>
    <row r="11" spans="1:9" x14ac:dyDescent="0.25">
      <c r="B11" s="370" t="s">
        <v>1286</v>
      </c>
      <c r="C11" s="370" t="s">
        <v>1275</v>
      </c>
      <c r="D11" s="372"/>
      <c r="E11" s="371"/>
      <c r="F11" s="371"/>
      <c r="G11" s="372"/>
      <c r="H11" s="371" t="s">
        <v>1281</v>
      </c>
      <c r="I11" s="370" t="s">
        <v>1287</v>
      </c>
    </row>
  </sheetData>
  <mergeCells count="4">
    <mergeCell ref="B6:B7"/>
    <mergeCell ref="C6:C7"/>
    <mergeCell ref="D6:H6"/>
    <mergeCell ref="B2:I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F119"/>
  <sheetViews>
    <sheetView showGridLines="0" topLeftCell="A80" zoomScale="84" zoomScaleNormal="60" workbookViewId="0">
      <selection activeCell="G116" sqref="G116"/>
    </sheetView>
  </sheetViews>
  <sheetFormatPr defaultColWidth="9.33203125" defaultRowHeight="13.8" x14ac:dyDescent="0.25"/>
  <cols>
    <col min="1" max="2" width="9.33203125" style="377"/>
    <col min="3" max="3" width="58.5546875" style="377" customWidth="1"/>
    <col min="4" max="4" width="25.44140625" style="377" customWidth="1"/>
    <col min="5" max="5" width="47.44140625" style="377" customWidth="1"/>
    <col min="6" max="16384" width="9.33203125" style="377"/>
  </cols>
  <sheetData>
    <row r="1" spans="1:5" ht="14.4" thickBot="1" x14ac:dyDescent="0.3">
      <c r="A1" s="374"/>
      <c r="B1" s="375"/>
      <c r="C1" s="376"/>
      <c r="D1" s="376"/>
      <c r="E1" s="376"/>
    </row>
    <row r="2" spans="1:5" ht="18" thickBot="1" x14ac:dyDescent="0.3">
      <c r="A2" s="378"/>
      <c r="B2" s="1171" t="s">
        <v>1596</v>
      </c>
      <c r="C2" s="1172"/>
      <c r="D2" s="1172"/>
      <c r="E2" s="1173"/>
    </row>
    <row r="3" spans="1:5" x14ac:dyDescent="0.25">
      <c r="A3" s="374"/>
      <c r="B3" s="1681" t="s">
        <v>1597</v>
      </c>
      <c r="C3" s="1682"/>
      <c r="D3" s="1682"/>
      <c r="E3" s="1683"/>
    </row>
    <row r="4" spans="1:5" x14ac:dyDescent="0.25">
      <c r="B4" s="1684"/>
      <c r="C4" s="1685"/>
      <c r="D4" s="1654" t="s">
        <v>55</v>
      </c>
      <c r="E4" s="1686" t="s">
        <v>56</v>
      </c>
    </row>
    <row r="5" spans="1:5" ht="41.4" x14ac:dyDescent="0.25">
      <c r="B5" s="1687"/>
      <c r="C5" s="1688"/>
      <c r="D5" s="1632" t="s">
        <v>57</v>
      </c>
      <c r="E5" s="1689" t="s">
        <v>1135</v>
      </c>
    </row>
    <row r="6" spans="1:5" x14ac:dyDescent="0.25">
      <c r="B6" s="1690" t="s">
        <v>1136</v>
      </c>
      <c r="C6" s="1135"/>
      <c r="D6" s="1135"/>
      <c r="E6" s="1691"/>
    </row>
    <row r="7" spans="1:5" x14ac:dyDescent="0.25">
      <c r="B7" s="1635">
        <v>1</v>
      </c>
      <c r="C7" s="1636" t="s">
        <v>1078</v>
      </c>
      <c r="D7" s="1637">
        <v>28017.93200008</v>
      </c>
      <c r="E7" s="1657" t="s">
        <v>1723</v>
      </c>
    </row>
    <row r="8" spans="1:5" x14ac:dyDescent="0.25">
      <c r="B8" s="1638"/>
      <c r="C8" s="1639" t="s">
        <v>58</v>
      </c>
      <c r="D8" s="1637"/>
      <c r="E8" s="1655"/>
    </row>
    <row r="9" spans="1:5" x14ac:dyDescent="0.25">
      <c r="B9" s="1638"/>
      <c r="C9" s="1639" t="s">
        <v>59</v>
      </c>
      <c r="D9" s="1637"/>
      <c r="E9" s="1655"/>
    </row>
    <row r="10" spans="1:5" x14ac:dyDescent="0.25">
      <c r="B10" s="1638"/>
      <c r="C10" s="1639" t="s">
        <v>60</v>
      </c>
      <c r="D10" s="1640"/>
      <c r="E10" s="1655"/>
    </row>
    <row r="11" spans="1:5" x14ac:dyDescent="0.25">
      <c r="B11" s="1638">
        <v>2</v>
      </c>
      <c r="C11" s="1639" t="s">
        <v>61</v>
      </c>
      <c r="D11" s="292">
        <v>293206</v>
      </c>
      <c r="E11" s="1655" t="s">
        <v>1724</v>
      </c>
    </row>
    <row r="12" spans="1:5" x14ac:dyDescent="0.25">
      <c r="B12" s="1638">
        <v>3</v>
      </c>
      <c r="C12" s="1639" t="s">
        <v>62</v>
      </c>
      <c r="D12" s="1641">
        <v>102021.02964038</v>
      </c>
      <c r="E12" s="1655" t="s">
        <v>1725</v>
      </c>
    </row>
    <row r="13" spans="1:5" x14ac:dyDescent="0.25">
      <c r="B13" s="1638" t="s">
        <v>63</v>
      </c>
      <c r="C13" s="1639" t="s">
        <v>1079</v>
      </c>
      <c r="D13" s="1641">
        <v>0</v>
      </c>
      <c r="E13" s="1655" t="s">
        <v>1726</v>
      </c>
    </row>
    <row r="14" spans="1:5" ht="27.6" x14ac:dyDescent="0.25">
      <c r="B14" s="1638">
        <v>4</v>
      </c>
      <c r="C14" s="1639" t="s">
        <v>1080</v>
      </c>
      <c r="D14" s="1641">
        <v>0</v>
      </c>
      <c r="E14" s="1655" t="s">
        <v>1727</v>
      </c>
    </row>
    <row r="15" spans="1:5" x14ac:dyDescent="0.25">
      <c r="B15" s="1638">
        <v>5</v>
      </c>
      <c r="C15" s="1639" t="s">
        <v>1081</v>
      </c>
      <c r="D15" s="1641">
        <v>0</v>
      </c>
      <c r="E15" s="1655" t="s">
        <v>1728</v>
      </c>
    </row>
    <row r="16" spans="1:5" ht="27.6" x14ac:dyDescent="0.25">
      <c r="B16" s="1638" t="s">
        <v>64</v>
      </c>
      <c r="C16" s="1639" t="s">
        <v>65</v>
      </c>
      <c r="D16" s="1641">
        <v>16603.222085940004</v>
      </c>
      <c r="E16" s="1655" t="s">
        <v>1729</v>
      </c>
    </row>
    <row r="17" spans="2:5" x14ac:dyDescent="0.25">
      <c r="B17" s="1644">
        <v>6</v>
      </c>
      <c r="C17" s="1643" t="s">
        <v>1082</v>
      </c>
      <c r="D17" s="1641">
        <v>439848.89304832002</v>
      </c>
      <c r="E17" s="1656"/>
    </row>
    <row r="18" spans="2:5" x14ac:dyDescent="0.25">
      <c r="B18" s="1690" t="s">
        <v>1198</v>
      </c>
      <c r="C18" s="1135"/>
      <c r="D18" s="1135"/>
      <c r="E18" s="1691"/>
    </row>
    <row r="19" spans="2:5" x14ac:dyDescent="0.25">
      <c r="B19" s="1638">
        <v>7</v>
      </c>
      <c r="C19" s="1639" t="s">
        <v>1083</v>
      </c>
      <c r="D19" s="1641">
        <v>-4545.2429650499998</v>
      </c>
      <c r="E19" s="1664" t="s">
        <v>1730</v>
      </c>
    </row>
    <row r="20" spans="2:5" x14ac:dyDescent="0.25">
      <c r="B20" s="1638">
        <v>8</v>
      </c>
      <c r="C20" s="1639" t="s">
        <v>66</v>
      </c>
      <c r="D20" s="1641">
        <v>-10784.240587419999</v>
      </c>
      <c r="E20" s="1663" t="s">
        <v>1731</v>
      </c>
    </row>
    <row r="21" spans="2:5" x14ac:dyDescent="0.25">
      <c r="B21" s="1638">
        <v>9</v>
      </c>
      <c r="C21" s="1639" t="s">
        <v>67</v>
      </c>
      <c r="D21" s="1640">
        <v>0</v>
      </c>
      <c r="E21" s="1660"/>
    </row>
    <row r="22" spans="2:5" ht="41.4" x14ac:dyDescent="0.25">
      <c r="B22" s="1638">
        <v>10</v>
      </c>
      <c r="C22" s="1639" t="s">
        <v>68</v>
      </c>
      <c r="D22" s="1641">
        <v>0</v>
      </c>
      <c r="E22" s="1663" t="s">
        <v>1732</v>
      </c>
    </row>
    <row r="23" spans="2:5" ht="27.6" x14ac:dyDescent="0.25">
      <c r="B23" s="1638">
        <v>11</v>
      </c>
      <c r="C23" s="1639" t="s">
        <v>1084</v>
      </c>
      <c r="D23" s="1641">
        <v>3784.5034049999999</v>
      </c>
      <c r="E23" s="1663" t="s">
        <v>1733</v>
      </c>
    </row>
    <row r="24" spans="2:5" ht="27.6" x14ac:dyDescent="0.25">
      <c r="B24" s="1638">
        <v>12</v>
      </c>
      <c r="C24" s="1639" t="s">
        <v>1085</v>
      </c>
      <c r="D24" s="1641">
        <v>0</v>
      </c>
      <c r="E24" s="1663" t="s">
        <v>1734</v>
      </c>
    </row>
    <row r="25" spans="2:5" ht="27.6" x14ac:dyDescent="0.25">
      <c r="B25" s="1638">
        <v>13</v>
      </c>
      <c r="C25" s="1639" t="s">
        <v>69</v>
      </c>
      <c r="D25" s="1641">
        <v>0</v>
      </c>
      <c r="E25" s="1663" t="s">
        <v>1735</v>
      </c>
    </row>
    <row r="26" spans="2:5" ht="27.6" x14ac:dyDescent="0.25">
      <c r="B26" s="1638">
        <v>14</v>
      </c>
      <c r="C26" s="1639" t="s">
        <v>1086</v>
      </c>
      <c r="D26" s="1641">
        <v>0</v>
      </c>
      <c r="E26" s="1663" t="s">
        <v>1736</v>
      </c>
    </row>
    <row r="27" spans="2:5" x14ac:dyDescent="0.25">
      <c r="B27" s="1638">
        <v>15</v>
      </c>
      <c r="C27" s="1639" t="s">
        <v>70</v>
      </c>
      <c r="D27" s="1641">
        <v>0</v>
      </c>
      <c r="E27" s="1663" t="s">
        <v>1737</v>
      </c>
    </row>
    <row r="28" spans="2:5" ht="27.6" x14ac:dyDescent="0.25">
      <c r="B28" s="1638">
        <v>16</v>
      </c>
      <c r="C28" s="1639" t="s">
        <v>71</v>
      </c>
      <c r="D28" s="1641">
        <v>0</v>
      </c>
      <c r="E28" s="1660" t="s">
        <v>1738</v>
      </c>
    </row>
    <row r="29" spans="2:5" ht="55.2" x14ac:dyDescent="0.25">
      <c r="B29" s="1638">
        <v>17</v>
      </c>
      <c r="C29" s="1639" t="s">
        <v>1087</v>
      </c>
      <c r="D29" s="1641">
        <v>0</v>
      </c>
      <c r="E29" s="1663" t="s">
        <v>1739</v>
      </c>
    </row>
    <row r="30" spans="2:5" ht="55.2" x14ac:dyDescent="0.25">
      <c r="B30" s="1638">
        <v>18</v>
      </c>
      <c r="C30" s="1639" t="s">
        <v>1088</v>
      </c>
      <c r="D30" s="1641">
        <v>0</v>
      </c>
      <c r="E30" s="1663" t="s">
        <v>1740</v>
      </c>
    </row>
    <row r="31" spans="2:5" ht="55.2" x14ac:dyDescent="0.25">
      <c r="B31" s="1638">
        <v>19</v>
      </c>
      <c r="C31" s="1639" t="s">
        <v>1089</v>
      </c>
      <c r="D31" s="1641">
        <v>0</v>
      </c>
      <c r="E31" s="1663" t="s">
        <v>1741</v>
      </c>
    </row>
    <row r="32" spans="2:5" x14ac:dyDescent="0.25">
      <c r="B32" s="1638">
        <v>20</v>
      </c>
      <c r="C32" s="1639" t="s">
        <v>67</v>
      </c>
      <c r="D32" s="1642">
        <v>0</v>
      </c>
      <c r="E32" s="1660"/>
    </row>
    <row r="33" spans="2:5" ht="27.6" x14ac:dyDescent="0.25">
      <c r="B33" s="1638" t="s">
        <v>72</v>
      </c>
      <c r="C33" s="1639" t="s">
        <v>1090</v>
      </c>
      <c r="D33" s="1641">
        <v>0</v>
      </c>
      <c r="E33" s="1660"/>
    </row>
    <row r="34" spans="2:5" ht="27.6" x14ac:dyDescent="0.25">
      <c r="B34" s="1638" t="s">
        <v>73</v>
      </c>
      <c r="C34" s="1639" t="s">
        <v>1091</v>
      </c>
      <c r="D34" s="1641">
        <v>0</v>
      </c>
      <c r="E34" s="1663"/>
    </row>
    <row r="35" spans="2:5" x14ac:dyDescent="0.25">
      <c r="B35" s="1638" t="s">
        <v>74</v>
      </c>
      <c r="C35" s="1639" t="s">
        <v>75</v>
      </c>
      <c r="D35" s="1641">
        <v>0</v>
      </c>
      <c r="E35" s="1663"/>
    </row>
    <row r="36" spans="2:5" x14ac:dyDescent="0.25">
      <c r="B36" s="1638" t="s">
        <v>76</v>
      </c>
      <c r="C36" s="1639" t="s">
        <v>77</v>
      </c>
      <c r="D36" s="1641">
        <v>0</v>
      </c>
      <c r="E36" s="1663"/>
    </row>
    <row r="37" spans="2:5" ht="41.4" x14ac:dyDescent="0.25">
      <c r="B37" s="1638">
        <v>21</v>
      </c>
      <c r="C37" s="1639" t="s">
        <v>78</v>
      </c>
      <c r="D37" s="1641">
        <v>0</v>
      </c>
      <c r="E37" s="1663" t="s">
        <v>1742</v>
      </c>
    </row>
    <row r="38" spans="2:5" x14ac:dyDescent="0.25">
      <c r="B38" s="1638">
        <v>22</v>
      </c>
      <c r="C38" s="1639" t="s">
        <v>79</v>
      </c>
      <c r="D38" s="1641">
        <v>0</v>
      </c>
      <c r="E38" s="1663" t="s">
        <v>1743</v>
      </c>
    </row>
    <row r="39" spans="2:5" ht="41.4" x14ac:dyDescent="0.25">
      <c r="B39" s="1638">
        <v>23</v>
      </c>
      <c r="C39" s="1639" t="s">
        <v>1092</v>
      </c>
      <c r="D39" s="1641">
        <v>0</v>
      </c>
      <c r="E39" s="1660" t="s">
        <v>1744</v>
      </c>
    </row>
    <row r="40" spans="2:5" x14ac:dyDescent="0.25">
      <c r="B40" s="1638">
        <v>24</v>
      </c>
      <c r="C40" s="1639" t="s">
        <v>67</v>
      </c>
      <c r="D40" s="1642">
        <v>0</v>
      </c>
      <c r="E40" s="1660"/>
    </row>
    <row r="41" spans="2:5" x14ac:dyDescent="0.25">
      <c r="B41" s="1638">
        <v>25</v>
      </c>
      <c r="C41" s="1639" t="s">
        <v>80</v>
      </c>
      <c r="D41" s="1641">
        <v>0</v>
      </c>
      <c r="E41" s="1663" t="s">
        <v>1742</v>
      </c>
    </row>
    <row r="42" spans="2:5" x14ac:dyDescent="0.25">
      <c r="B42" s="1638" t="s">
        <v>81</v>
      </c>
      <c r="C42" s="1639" t="s">
        <v>1093</v>
      </c>
      <c r="D42" s="1641">
        <v>16603.222085940004</v>
      </c>
      <c r="E42" s="1663"/>
    </row>
    <row r="43" spans="2:5" ht="55.2" x14ac:dyDescent="0.25">
      <c r="B43" s="1638" t="s">
        <v>82</v>
      </c>
      <c r="C43" s="1639" t="s">
        <v>83</v>
      </c>
      <c r="D43" s="1641">
        <v>0</v>
      </c>
      <c r="E43" s="1660"/>
    </row>
    <row r="44" spans="2:5" x14ac:dyDescent="0.25">
      <c r="B44" s="1638">
        <v>26</v>
      </c>
      <c r="C44" s="1639" t="s">
        <v>67</v>
      </c>
      <c r="D44" s="1640">
        <v>0</v>
      </c>
      <c r="E44" s="1660" t="s">
        <v>1742</v>
      </c>
    </row>
    <row r="45" spans="2:5" ht="27.6" x14ac:dyDescent="0.25">
      <c r="B45" s="1638">
        <v>27</v>
      </c>
      <c r="C45" s="1639" t="s">
        <v>1094</v>
      </c>
      <c r="D45" s="1641">
        <v>0</v>
      </c>
      <c r="E45" s="1663" t="s">
        <v>1745</v>
      </c>
    </row>
    <row r="46" spans="2:5" x14ac:dyDescent="0.25">
      <c r="B46" s="1638" t="s">
        <v>84</v>
      </c>
      <c r="C46" s="1639" t="s">
        <v>85</v>
      </c>
      <c r="D46" s="381">
        <v>-1326.0427228499998</v>
      </c>
      <c r="E46" s="1663"/>
    </row>
    <row r="47" spans="2:5" x14ac:dyDescent="0.25">
      <c r="B47" s="1638">
        <v>28</v>
      </c>
      <c r="C47" s="1643" t="s">
        <v>1095</v>
      </c>
      <c r="D47" s="1641">
        <f>SUM(D19:D33)+D37+D38+SUM(D42:D46)</f>
        <v>3732.1992156200049</v>
      </c>
      <c r="E47" s="1663"/>
    </row>
    <row r="48" spans="2:5" x14ac:dyDescent="0.25">
      <c r="B48" s="1638">
        <v>29</v>
      </c>
      <c r="C48" s="1643" t="s">
        <v>1096</v>
      </c>
      <c r="D48" s="1641">
        <v>426977.87017800001</v>
      </c>
      <c r="E48" s="1627"/>
    </row>
    <row r="49" spans="2:5" x14ac:dyDescent="0.25">
      <c r="B49" s="1690" t="s">
        <v>1199</v>
      </c>
      <c r="C49" s="1135"/>
      <c r="D49" s="1135"/>
      <c r="E49" s="1691"/>
    </row>
    <row r="50" spans="2:5" x14ac:dyDescent="0.25">
      <c r="B50" s="1638">
        <v>30</v>
      </c>
      <c r="C50" s="1639" t="s">
        <v>1078</v>
      </c>
      <c r="D50" s="1641">
        <v>0</v>
      </c>
      <c r="E50" s="1657" t="s">
        <v>1746</v>
      </c>
    </row>
    <row r="51" spans="2:5" x14ac:dyDescent="0.25">
      <c r="B51" s="1638">
        <v>31</v>
      </c>
      <c r="C51" s="1639" t="s">
        <v>86</v>
      </c>
      <c r="D51" s="1641"/>
      <c r="E51" s="1659"/>
    </row>
    <row r="52" spans="2:5" ht="27.6" x14ac:dyDescent="0.25">
      <c r="B52" s="1638">
        <v>32</v>
      </c>
      <c r="C52" s="1639" t="s">
        <v>87</v>
      </c>
      <c r="D52" s="1641"/>
      <c r="E52" s="1659"/>
    </row>
    <row r="53" spans="2:5" ht="27.6" x14ac:dyDescent="0.25">
      <c r="B53" s="1638">
        <v>33</v>
      </c>
      <c r="C53" s="1639" t="s">
        <v>1097</v>
      </c>
      <c r="D53" s="1641">
        <v>0</v>
      </c>
      <c r="E53" s="1655" t="s">
        <v>1747</v>
      </c>
    </row>
    <row r="54" spans="2:5" ht="27.6" x14ac:dyDescent="0.25">
      <c r="B54" s="1638" t="s">
        <v>88</v>
      </c>
      <c r="C54" s="1639" t="s">
        <v>1098</v>
      </c>
      <c r="D54" s="1629"/>
      <c r="E54" s="1655"/>
    </row>
    <row r="55" spans="2:5" ht="27.6" x14ac:dyDescent="0.25">
      <c r="B55" s="1638" t="s">
        <v>89</v>
      </c>
      <c r="C55" s="1639" t="s">
        <v>1099</v>
      </c>
      <c r="D55" s="1629"/>
      <c r="E55" s="1655"/>
    </row>
    <row r="56" spans="2:5" ht="41.4" x14ac:dyDescent="0.25">
      <c r="B56" s="1638">
        <v>34</v>
      </c>
      <c r="C56" s="1639" t="s">
        <v>1100</v>
      </c>
      <c r="D56" s="1641">
        <v>0</v>
      </c>
      <c r="E56" s="1655" t="s">
        <v>1748</v>
      </c>
    </row>
    <row r="57" spans="2:5" x14ac:dyDescent="0.25">
      <c r="B57" s="1638">
        <v>35</v>
      </c>
      <c r="C57" s="1639" t="s">
        <v>90</v>
      </c>
      <c r="D57" s="1641">
        <v>0</v>
      </c>
      <c r="E57" s="1655" t="s">
        <v>1747</v>
      </c>
    </row>
    <row r="58" spans="2:5" x14ac:dyDescent="0.25">
      <c r="B58" s="1644">
        <v>36</v>
      </c>
      <c r="C58" s="1643" t="s">
        <v>1101</v>
      </c>
      <c r="D58" s="1641">
        <v>0</v>
      </c>
      <c r="E58" s="1656"/>
    </row>
    <row r="59" spans="2:5" x14ac:dyDescent="0.25">
      <c r="B59" s="1690" t="s">
        <v>1137</v>
      </c>
      <c r="C59" s="1135"/>
      <c r="D59" s="1135"/>
      <c r="E59" s="1691"/>
    </row>
    <row r="60" spans="2:5" ht="27.6" x14ac:dyDescent="0.25">
      <c r="B60" s="1638">
        <v>37</v>
      </c>
      <c r="C60" s="1639" t="s">
        <v>91</v>
      </c>
      <c r="D60" s="1641">
        <v>0</v>
      </c>
      <c r="E60" s="1657" t="s">
        <v>1749</v>
      </c>
    </row>
    <row r="61" spans="2:5" ht="55.2" x14ac:dyDescent="0.25">
      <c r="B61" s="1638">
        <v>38</v>
      </c>
      <c r="C61" s="1639" t="s">
        <v>1102</v>
      </c>
      <c r="D61" s="1641">
        <v>0</v>
      </c>
      <c r="E61" s="1655" t="s">
        <v>1750</v>
      </c>
    </row>
    <row r="62" spans="2:5" ht="55.2" x14ac:dyDescent="0.25">
      <c r="B62" s="1638">
        <v>39</v>
      </c>
      <c r="C62" s="1639" t="s">
        <v>1103</v>
      </c>
      <c r="D62" s="1641">
        <v>0</v>
      </c>
      <c r="E62" s="1655" t="s">
        <v>1751</v>
      </c>
    </row>
    <row r="63" spans="2:5" ht="55.2" x14ac:dyDescent="0.25">
      <c r="B63" s="1638">
        <v>40</v>
      </c>
      <c r="C63" s="1639" t="s">
        <v>1104</v>
      </c>
      <c r="D63" s="1641">
        <v>0</v>
      </c>
      <c r="E63" s="1655" t="s">
        <v>1752</v>
      </c>
    </row>
    <row r="64" spans="2:5" x14ac:dyDescent="0.25">
      <c r="B64" s="1638">
        <v>41</v>
      </c>
      <c r="C64" s="1639" t="s">
        <v>67</v>
      </c>
      <c r="D64" s="1642">
        <v>0</v>
      </c>
      <c r="E64" s="1655"/>
    </row>
    <row r="65" spans="2:6" ht="27.6" x14ac:dyDescent="0.25">
      <c r="B65" s="1638">
        <v>42</v>
      </c>
      <c r="C65" s="1639" t="s">
        <v>1105</v>
      </c>
      <c r="D65" s="1641">
        <v>0</v>
      </c>
      <c r="E65" s="1655" t="s">
        <v>1753</v>
      </c>
    </row>
    <row r="66" spans="2:6" x14ac:dyDescent="0.25">
      <c r="B66" s="1638" t="s">
        <v>92</v>
      </c>
      <c r="C66" s="1639" t="s">
        <v>1106</v>
      </c>
      <c r="D66" s="1641">
        <v>0</v>
      </c>
      <c r="E66" s="1655"/>
    </row>
    <row r="67" spans="2:6" x14ac:dyDescent="0.25">
      <c r="B67" s="1644">
        <v>43</v>
      </c>
      <c r="C67" s="1643" t="s">
        <v>1107</v>
      </c>
      <c r="D67" s="1641">
        <f>SUM(D60:D66)</f>
        <v>0</v>
      </c>
      <c r="E67" s="1655"/>
    </row>
    <row r="68" spans="2:6" x14ac:dyDescent="0.25">
      <c r="B68" s="1644">
        <v>44</v>
      </c>
      <c r="C68" s="1643" t="s">
        <v>1108</v>
      </c>
      <c r="D68" s="1641">
        <v>0</v>
      </c>
      <c r="E68" s="1661"/>
      <c r="F68" s="383"/>
    </row>
    <row r="69" spans="2:6" x14ac:dyDescent="0.25">
      <c r="B69" s="1644">
        <v>45</v>
      </c>
      <c r="C69" s="1643" t="s">
        <v>1109</v>
      </c>
      <c r="D69" s="1641">
        <v>426977.87017800001</v>
      </c>
      <c r="E69" s="1662"/>
      <c r="F69" s="384"/>
    </row>
    <row r="70" spans="2:6" x14ac:dyDescent="0.25">
      <c r="B70" s="1690" t="s">
        <v>1138</v>
      </c>
      <c r="C70" s="1135"/>
      <c r="D70" s="1135"/>
      <c r="E70" s="1691"/>
      <c r="F70" s="384"/>
    </row>
    <row r="71" spans="2:6" x14ac:dyDescent="0.25">
      <c r="B71" s="1638">
        <v>46</v>
      </c>
      <c r="C71" s="1639" t="s">
        <v>1110</v>
      </c>
      <c r="D71" s="1641">
        <v>51963.963750000003</v>
      </c>
      <c r="E71" s="1658" t="s">
        <v>1754</v>
      </c>
    </row>
    <row r="72" spans="2:6" ht="41.4" x14ac:dyDescent="0.25">
      <c r="B72" s="1638">
        <v>47</v>
      </c>
      <c r="C72" s="1639" t="s">
        <v>1111</v>
      </c>
      <c r="D72" s="1641">
        <v>0</v>
      </c>
      <c r="E72" s="1661" t="s">
        <v>1755</v>
      </c>
    </row>
    <row r="73" spans="2:6" ht="27.6" x14ac:dyDescent="0.25">
      <c r="B73" s="1638" t="s">
        <v>93</v>
      </c>
      <c r="C73" s="1639" t="s">
        <v>1112</v>
      </c>
      <c r="D73" s="1629"/>
      <c r="E73" s="1661"/>
    </row>
    <row r="74" spans="2:6" ht="27.6" x14ac:dyDescent="0.25">
      <c r="B74" s="1638" t="s">
        <v>94</v>
      </c>
      <c r="C74" s="1639" t="s">
        <v>1113</v>
      </c>
      <c r="D74" s="1629"/>
      <c r="E74" s="1661"/>
    </row>
    <row r="75" spans="2:6" ht="41.4" x14ac:dyDescent="0.25">
      <c r="B75" s="1638">
        <v>48</v>
      </c>
      <c r="C75" s="1639" t="s">
        <v>1114</v>
      </c>
      <c r="D75" s="1641">
        <v>0</v>
      </c>
      <c r="E75" s="1655" t="s">
        <v>1756</v>
      </c>
    </row>
    <row r="76" spans="2:6" x14ac:dyDescent="0.25">
      <c r="B76" s="1638">
        <v>49</v>
      </c>
      <c r="C76" s="1639" t="s">
        <v>95</v>
      </c>
      <c r="D76" s="1641">
        <v>0</v>
      </c>
      <c r="E76" s="1655" t="s">
        <v>1755</v>
      </c>
    </row>
    <row r="77" spans="2:6" x14ac:dyDescent="0.25">
      <c r="B77" s="1638">
        <v>50</v>
      </c>
      <c r="C77" s="1639" t="s">
        <v>96</v>
      </c>
      <c r="D77" s="1641">
        <v>3726.4740143099998</v>
      </c>
      <c r="E77" s="1655" t="s">
        <v>1757</v>
      </c>
    </row>
    <row r="78" spans="2:6" x14ac:dyDescent="0.25">
      <c r="B78" s="1644">
        <v>51</v>
      </c>
      <c r="C78" s="1643" t="s">
        <v>1115</v>
      </c>
      <c r="D78" s="1641">
        <v>55690.437764309994</v>
      </c>
      <c r="E78" s="1656"/>
    </row>
    <row r="79" spans="2:6" x14ac:dyDescent="0.25">
      <c r="B79" s="1690" t="s">
        <v>1139</v>
      </c>
      <c r="C79" s="1135"/>
      <c r="D79" s="1135"/>
      <c r="E79" s="1691"/>
    </row>
    <row r="80" spans="2:6" ht="27.6" x14ac:dyDescent="0.25">
      <c r="B80" s="1638">
        <v>52</v>
      </c>
      <c r="C80" s="1639" t="s">
        <v>97</v>
      </c>
      <c r="D80" s="1641">
        <v>0</v>
      </c>
      <c r="E80" s="1658" t="s">
        <v>1758</v>
      </c>
    </row>
    <row r="81" spans="2:5" ht="55.2" x14ac:dyDescent="0.25">
      <c r="B81" s="1638">
        <v>53</v>
      </c>
      <c r="C81" s="1639" t="s">
        <v>1116</v>
      </c>
      <c r="D81" s="1641">
        <v>0</v>
      </c>
      <c r="E81" s="1655" t="s">
        <v>1759</v>
      </c>
    </row>
    <row r="82" spans="2:5" ht="55.2" x14ac:dyDescent="0.25">
      <c r="B82" s="1638">
        <v>54</v>
      </c>
      <c r="C82" s="1639" t="s">
        <v>1117</v>
      </c>
      <c r="D82" s="1641">
        <v>0</v>
      </c>
      <c r="E82" s="1655" t="s">
        <v>1760</v>
      </c>
    </row>
    <row r="83" spans="2:5" x14ac:dyDescent="0.25">
      <c r="B83" s="1638" t="s">
        <v>98</v>
      </c>
      <c r="C83" s="1639" t="s">
        <v>67</v>
      </c>
      <c r="D83" s="1642">
        <v>0</v>
      </c>
      <c r="E83" s="1655"/>
    </row>
    <row r="84" spans="2:5" ht="55.2" x14ac:dyDescent="0.25">
      <c r="B84" s="1638">
        <v>55</v>
      </c>
      <c r="C84" s="1639" t="s">
        <v>1118</v>
      </c>
      <c r="D84" s="1641">
        <v>0</v>
      </c>
      <c r="E84" s="1655" t="s">
        <v>1761</v>
      </c>
    </row>
    <row r="85" spans="2:5" x14ac:dyDescent="0.25">
      <c r="B85" s="1638">
        <v>56</v>
      </c>
      <c r="C85" s="1639" t="s">
        <v>67</v>
      </c>
      <c r="D85" s="1629">
        <v>0</v>
      </c>
      <c r="E85" s="1659"/>
    </row>
    <row r="86" spans="2:5" ht="27.6" x14ac:dyDescent="0.25">
      <c r="B86" s="1638" t="s">
        <v>1598</v>
      </c>
      <c r="C86" s="1633" t="s">
        <v>1119</v>
      </c>
      <c r="D86" s="1641">
        <v>0</v>
      </c>
      <c r="E86" s="1655"/>
    </row>
    <row r="87" spans="2:5" x14ac:dyDescent="0.25">
      <c r="B87" s="1638" t="s">
        <v>99</v>
      </c>
      <c r="C87" s="1633" t="s">
        <v>1120</v>
      </c>
      <c r="D87" s="1641">
        <v>0</v>
      </c>
      <c r="E87" s="1655"/>
    </row>
    <row r="88" spans="2:5" x14ac:dyDescent="0.25">
      <c r="B88" s="1644">
        <v>57</v>
      </c>
      <c r="C88" s="1645" t="s">
        <v>1121</v>
      </c>
      <c r="D88" s="1641">
        <f>SUM(D80:D86)</f>
        <v>0</v>
      </c>
      <c r="E88" s="1663"/>
    </row>
    <row r="89" spans="2:5" x14ac:dyDescent="0.25">
      <c r="B89" s="1644">
        <v>58</v>
      </c>
      <c r="C89" s="1645" t="s">
        <v>1122</v>
      </c>
      <c r="D89" s="1641">
        <v>55690.437764309994</v>
      </c>
      <c r="E89" s="1655"/>
    </row>
    <row r="90" spans="2:5" x14ac:dyDescent="0.25">
      <c r="B90" s="1644">
        <v>59</v>
      </c>
      <c r="C90" s="1645" t="s">
        <v>1123</v>
      </c>
      <c r="D90" s="1641">
        <v>482668.30794231</v>
      </c>
      <c r="E90" s="1655"/>
    </row>
    <row r="91" spans="2:5" x14ac:dyDescent="0.25">
      <c r="B91" s="1644">
        <v>60</v>
      </c>
      <c r="C91" s="1645" t="s">
        <v>100</v>
      </c>
      <c r="D91" s="1641">
        <v>1817246.2718448401</v>
      </c>
      <c r="E91" s="1656"/>
    </row>
    <row r="92" spans="2:5" x14ac:dyDescent="0.25">
      <c r="B92" s="1690" t="s">
        <v>1140</v>
      </c>
      <c r="C92" s="1135"/>
      <c r="D92" s="1135"/>
      <c r="E92" s="1691"/>
    </row>
    <row r="93" spans="2:5" x14ac:dyDescent="0.25">
      <c r="B93" s="1638">
        <v>61</v>
      </c>
      <c r="C93" s="1639" t="s">
        <v>101</v>
      </c>
      <c r="D93" s="1646">
        <v>0.234959</v>
      </c>
      <c r="E93" s="1658" t="s">
        <v>1762</v>
      </c>
    </row>
    <row r="94" spans="2:5" x14ac:dyDescent="0.25">
      <c r="B94" s="1638">
        <v>62</v>
      </c>
      <c r="C94" s="1639" t="s">
        <v>102</v>
      </c>
      <c r="D94" s="1646">
        <v>0.234959</v>
      </c>
      <c r="E94" s="1655" t="s">
        <v>1763</v>
      </c>
    </row>
    <row r="95" spans="2:5" x14ac:dyDescent="0.25">
      <c r="B95" s="1638">
        <v>63</v>
      </c>
      <c r="C95" s="1639" t="s">
        <v>1124</v>
      </c>
      <c r="D95" s="1646">
        <v>0.26560400000000001</v>
      </c>
      <c r="E95" s="1655" t="s">
        <v>1764</v>
      </c>
    </row>
    <row r="96" spans="2:5" x14ac:dyDescent="0.25">
      <c r="B96" s="1638">
        <v>64</v>
      </c>
      <c r="C96" s="1639" t="s">
        <v>1125</v>
      </c>
      <c r="D96" s="1646">
        <v>0.12835041585636742</v>
      </c>
      <c r="E96" s="1655" t="s">
        <v>1765</v>
      </c>
    </row>
    <row r="97" spans="2:5" x14ac:dyDescent="0.25">
      <c r="B97" s="1638">
        <v>65</v>
      </c>
      <c r="C97" s="1639" t="s">
        <v>1126</v>
      </c>
      <c r="D97" s="1646">
        <v>2.499999999999945E-2</v>
      </c>
      <c r="E97" s="1655"/>
    </row>
    <row r="98" spans="2:5" x14ac:dyDescent="0.25">
      <c r="B98" s="1638">
        <v>66</v>
      </c>
      <c r="C98" s="1639" t="s">
        <v>1127</v>
      </c>
      <c r="D98" s="1646">
        <v>9.9485408563670767E-3</v>
      </c>
      <c r="E98" s="1655"/>
    </row>
    <row r="99" spans="2:5" x14ac:dyDescent="0.25">
      <c r="B99" s="1638">
        <v>67</v>
      </c>
      <c r="C99" s="1639" t="s">
        <v>103</v>
      </c>
      <c r="D99" s="1646">
        <v>0</v>
      </c>
      <c r="E99" s="1655"/>
    </row>
    <row r="100" spans="2:5" ht="27.6" x14ac:dyDescent="0.25">
      <c r="B100" s="1638" t="s">
        <v>104</v>
      </c>
      <c r="C100" s="1631" t="s">
        <v>1128</v>
      </c>
      <c r="D100" s="1646">
        <v>1.000000000000088E-2</v>
      </c>
      <c r="E100" s="1655"/>
    </row>
    <row r="101" spans="2:5" ht="27.6" x14ac:dyDescent="0.25">
      <c r="B101" s="1647" t="s">
        <v>105</v>
      </c>
      <c r="C101" s="1648" t="s">
        <v>1129</v>
      </c>
      <c r="D101" s="1649">
        <v>3.8401875000000016E-2</v>
      </c>
      <c r="E101" s="1655"/>
    </row>
    <row r="102" spans="2:5" ht="41.4" x14ac:dyDescent="0.25">
      <c r="B102" s="1638">
        <v>68</v>
      </c>
      <c r="C102" s="1634" t="s">
        <v>1130</v>
      </c>
      <c r="D102" s="1646">
        <v>0.1173340899994514</v>
      </c>
      <c r="E102" s="1661" t="s">
        <v>1766</v>
      </c>
    </row>
    <row r="103" spans="2:5" x14ac:dyDescent="0.25">
      <c r="B103" s="1690" t="s">
        <v>106</v>
      </c>
      <c r="C103" s="1135"/>
      <c r="D103" s="1135"/>
      <c r="E103" s="1691"/>
    </row>
    <row r="104" spans="2:5" ht="55.2" x14ac:dyDescent="0.25">
      <c r="B104" s="1638">
        <v>72</v>
      </c>
      <c r="C104" s="1639" t="s">
        <v>1131</v>
      </c>
      <c r="D104" s="381">
        <v>0</v>
      </c>
      <c r="E104" s="1664" t="s">
        <v>1767</v>
      </c>
    </row>
    <row r="105" spans="2:5" ht="55.2" x14ac:dyDescent="0.25">
      <c r="B105" s="1638">
        <v>73</v>
      </c>
      <c r="C105" s="1639" t="s">
        <v>1132</v>
      </c>
      <c r="D105" s="381">
        <v>0</v>
      </c>
      <c r="E105" s="1661" t="s">
        <v>1768</v>
      </c>
    </row>
    <row r="106" spans="2:5" x14ac:dyDescent="0.25">
      <c r="B106" s="1638">
        <v>74</v>
      </c>
      <c r="C106" s="1639" t="s">
        <v>67</v>
      </c>
      <c r="D106" s="1629">
        <v>0</v>
      </c>
      <c r="E106" s="1661"/>
    </row>
    <row r="107" spans="2:5" ht="41.4" x14ac:dyDescent="0.25">
      <c r="B107" s="1638">
        <v>75</v>
      </c>
      <c r="C107" s="1639" t="s">
        <v>107</v>
      </c>
      <c r="D107" s="1641">
        <v>218.681769</v>
      </c>
      <c r="E107" s="1662" t="s">
        <v>1769</v>
      </c>
    </row>
    <row r="108" spans="2:5" x14ac:dyDescent="0.25">
      <c r="B108" s="1690" t="s">
        <v>108</v>
      </c>
      <c r="C108" s="1135"/>
      <c r="D108" s="1135"/>
      <c r="E108" s="1691"/>
    </row>
    <row r="109" spans="2:5" ht="27.6" x14ac:dyDescent="0.25">
      <c r="B109" s="1638">
        <v>76</v>
      </c>
      <c r="C109" s="1639" t="s">
        <v>109</v>
      </c>
      <c r="D109" s="1641">
        <v>0</v>
      </c>
      <c r="E109" s="1657">
        <v>62</v>
      </c>
    </row>
    <row r="110" spans="2:5" ht="27.6" x14ac:dyDescent="0.25">
      <c r="B110" s="1638">
        <v>77</v>
      </c>
      <c r="C110" s="1639" t="s">
        <v>110</v>
      </c>
      <c r="D110" s="1641">
        <v>11426.206031539627</v>
      </c>
      <c r="E110" s="1661">
        <v>62</v>
      </c>
    </row>
    <row r="111" spans="2:5" ht="27.6" x14ac:dyDescent="0.25">
      <c r="B111" s="1638">
        <v>78</v>
      </c>
      <c r="C111" s="1639" t="s">
        <v>1133</v>
      </c>
      <c r="D111" s="1641">
        <v>27606.859622069998</v>
      </c>
      <c r="E111" s="1661">
        <v>62</v>
      </c>
    </row>
    <row r="112" spans="2:5" ht="27.6" x14ac:dyDescent="0.25">
      <c r="B112" s="1638">
        <v>79</v>
      </c>
      <c r="C112" s="1639" t="s">
        <v>1134</v>
      </c>
      <c r="D112" s="1641">
        <v>3726.4740143137201</v>
      </c>
      <c r="E112" s="1662">
        <v>62</v>
      </c>
    </row>
    <row r="113" spans="2:5" x14ac:dyDescent="0.25">
      <c r="B113" s="1692" t="s">
        <v>1141</v>
      </c>
      <c r="C113" s="1170"/>
      <c r="D113" s="1170"/>
      <c r="E113" s="1693"/>
    </row>
    <row r="114" spans="2:5" x14ac:dyDescent="0.25">
      <c r="B114" s="1638">
        <v>80</v>
      </c>
      <c r="C114" s="1639" t="s">
        <v>111</v>
      </c>
      <c r="D114" s="1630"/>
      <c r="E114" s="1657" t="s">
        <v>1770</v>
      </c>
    </row>
    <row r="115" spans="2:5" ht="27.6" x14ac:dyDescent="0.25">
      <c r="B115" s="1638">
        <v>81</v>
      </c>
      <c r="C115" s="1639" t="s">
        <v>112</v>
      </c>
      <c r="D115" s="1630"/>
      <c r="E115" s="1661" t="s">
        <v>1770</v>
      </c>
    </row>
    <row r="116" spans="2:5" x14ac:dyDescent="0.25">
      <c r="B116" s="1638">
        <v>82</v>
      </c>
      <c r="C116" s="1639" t="s">
        <v>113</v>
      </c>
      <c r="D116" s="1630"/>
      <c r="E116" s="1661" t="s">
        <v>1771</v>
      </c>
    </row>
    <row r="117" spans="2:5" ht="27.6" x14ac:dyDescent="0.25">
      <c r="B117" s="1638">
        <v>83</v>
      </c>
      <c r="C117" s="1639" t="s">
        <v>114</v>
      </c>
      <c r="D117" s="1630"/>
      <c r="E117" s="1661" t="s">
        <v>1771</v>
      </c>
    </row>
    <row r="118" spans="2:5" x14ac:dyDescent="0.25">
      <c r="B118" s="1638">
        <v>84</v>
      </c>
      <c r="C118" s="1639" t="s">
        <v>115</v>
      </c>
      <c r="D118" s="1630"/>
      <c r="E118" s="1661" t="s">
        <v>1772</v>
      </c>
    </row>
    <row r="119" spans="2:5" ht="28.2" thickBot="1" x14ac:dyDescent="0.3">
      <c r="B119" s="1650">
        <v>85</v>
      </c>
      <c r="C119" s="1651" t="s">
        <v>116</v>
      </c>
      <c r="D119" s="1652"/>
      <c r="E119" s="1665" t="s">
        <v>1772</v>
      </c>
    </row>
  </sheetData>
  <mergeCells count="12">
    <mergeCell ref="B2:E2"/>
    <mergeCell ref="B70:E70"/>
    <mergeCell ref="B5:C5"/>
    <mergeCell ref="B6:E6"/>
    <mergeCell ref="B18:E18"/>
    <mergeCell ref="B49:E49"/>
    <mergeCell ref="B59:E59"/>
    <mergeCell ref="B113:E113"/>
    <mergeCell ref="B79:E79"/>
    <mergeCell ref="B92:E92"/>
    <mergeCell ref="B103:E103"/>
    <mergeCell ref="B108:E108"/>
  </mergeCells>
  <pageMargins left="0.7" right="0.7" top="0.75" bottom="0.75" header="0.3" footer="0.3"/>
  <pageSetup paperSize="9"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CE734-6D22-4C76-B6F8-50F62F60EEBC}">
  <sheetPr>
    <tabColor rgb="FF92D050"/>
  </sheetPr>
  <dimension ref="A1:F54"/>
  <sheetViews>
    <sheetView showGridLines="0" zoomScaleNormal="100" workbookViewId="0"/>
  </sheetViews>
  <sheetFormatPr defaultColWidth="8.77734375" defaultRowHeight="13.8" x14ac:dyDescent="0.25"/>
  <cols>
    <col min="1" max="1" width="8.77734375" style="331"/>
    <col min="2" max="2" width="6.109375" style="391" customWidth="1"/>
    <col min="3" max="3" width="35.77734375" style="331" customWidth="1"/>
    <col min="4" max="5" width="29.21875" style="331" customWidth="1"/>
    <col min="6" max="6" width="19.21875" style="331" customWidth="1"/>
    <col min="7" max="16384" width="8.77734375" style="331"/>
  </cols>
  <sheetData>
    <row r="1" spans="1:6" ht="14.4" thickBot="1" x14ac:dyDescent="0.3"/>
    <row r="2" spans="1:6" ht="18" thickBot="1" x14ac:dyDescent="0.3">
      <c r="A2" s="392"/>
      <c r="B2" s="1177" t="s">
        <v>1599</v>
      </c>
      <c r="C2" s="1178"/>
      <c r="D2" s="1178"/>
      <c r="E2" s="1178"/>
      <c r="F2" s="1179"/>
    </row>
    <row r="3" spans="1:6" ht="14.4" thickBot="1" x14ac:dyDescent="0.3">
      <c r="A3" s="392"/>
      <c r="B3" s="1180" t="s">
        <v>1600</v>
      </c>
      <c r="C3" s="1181"/>
      <c r="D3" s="1181"/>
      <c r="E3" s="1181"/>
      <c r="F3" s="1182"/>
    </row>
    <row r="4" spans="1:6" ht="14.4" thickBot="1" x14ac:dyDescent="0.3">
      <c r="A4" s="392"/>
      <c r="B4" s="1183" t="s">
        <v>1601</v>
      </c>
      <c r="C4" s="1184"/>
      <c r="D4" s="1184"/>
      <c r="E4" s="1184"/>
      <c r="F4" s="1185"/>
    </row>
    <row r="5" spans="1:6" x14ac:dyDescent="0.25">
      <c r="B5" s="393"/>
      <c r="C5" s="394"/>
      <c r="D5" s="394"/>
      <c r="E5" s="394"/>
      <c r="F5" s="394"/>
    </row>
    <row r="6" spans="1:6" x14ac:dyDescent="0.25">
      <c r="D6" s="288" t="s">
        <v>118</v>
      </c>
      <c r="E6" s="288" t="s">
        <v>119</v>
      </c>
      <c r="F6" s="288" t="s">
        <v>120</v>
      </c>
    </row>
    <row r="7" spans="1:6" ht="27.6" x14ac:dyDescent="0.25">
      <c r="C7" s="395"/>
      <c r="D7" s="396" t="s">
        <v>1288</v>
      </c>
      <c r="E7" s="396" t="s">
        <v>1289</v>
      </c>
      <c r="F7" s="396" t="s">
        <v>1290</v>
      </c>
    </row>
    <row r="8" spans="1:6" x14ac:dyDescent="0.25">
      <c r="C8" s="395"/>
      <c r="D8" s="396" t="s">
        <v>1291</v>
      </c>
      <c r="E8" s="396" t="s">
        <v>1291</v>
      </c>
      <c r="F8" s="396"/>
    </row>
    <row r="9" spans="1:6" x14ac:dyDescent="0.25">
      <c r="B9" s="1174" t="s">
        <v>1602</v>
      </c>
      <c r="C9" s="1175"/>
      <c r="D9" s="1175"/>
      <c r="E9" s="1175"/>
      <c r="F9" s="1176"/>
    </row>
    <row r="10" spans="1:6" x14ac:dyDescent="0.25">
      <c r="B10" s="286">
        <v>1</v>
      </c>
      <c r="C10" s="259" t="s">
        <v>1223</v>
      </c>
      <c r="D10" s="397">
        <f>+'EU LI1'!D8</f>
        <v>654706</v>
      </c>
      <c r="E10" s="397">
        <f>+'EU LI1'!E8</f>
        <v>661189.65111199999</v>
      </c>
      <c r="F10" s="288"/>
    </row>
    <row r="11" spans="1:6" x14ac:dyDescent="0.25">
      <c r="B11" s="286">
        <v>2</v>
      </c>
      <c r="C11" s="259" t="s">
        <v>1224</v>
      </c>
      <c r="D11" s="397">
        <f>+'EU LI1'!D9</f>
        <v>3666</v>
      </c>
      <c r="E11" s="397">
        <f>+'EU LI1'!E9</f>
        <v>3665.98558</v>
      </c>
      <c r="F11" s="288"/>
    </row>
    <row r="12" spans="1:6" x14ac:dyDescent="0.25">
      <c r="B12" s="286">
        <v>3</v>
      </c>
      <c r="C12" s="259" t="s">
        <v>1225</v>
      </c>
      <c r="D12" s="397">
        <f>+'EU LI1'!D10</f>
        <v>58326</v>
      </c>
      <c r="E12" s="397">
        <f>+'EU LI1'!E10</f>
        <v>58326.232332</v>
      </c>
      <c r="F12" s="288"/>
    </row>
    <row r="13" spans="1:6" ht="27.6" x14ac:dyDescent="0.25">
      <c r="B13" s="286">
        <v>4</v>
      </c>
      <c r="C13" s="259" t="s">
        <v>1226</v>
      </c>
      <c r="D13" s="397">
        <f>+'EU LI1'!D11</f>
        <v>63736</v>
      </c>
      <c r="E13" s="397">
        <f>+'EU LI1'!E11</f>
        <v>63735.681718</v>
      </c>
      <c r="F13" s="288"/>
    </row>
    <row r="14" spans="1:6" x14ac:dyDescent="0.25">
      <c r="B14" s="286">
        <v>5</v>
      </c>
      <c r="C14" s="259" t="s">
        <v>1227</v>
      </c>
      <c r="D14" s="397">
        <f>+'EU LI1'!D12</f>
        <v>610128</v>
      </c>
      <c r="E14" s="397">
        <f>+'EU LI1'!E12</f>
        <v>270577.38610300003</v>
      </c>
      <c r="F14" s="288"/>
    </row>
    <row r="15" spans="1:6" x14ac:dyDescent="0.25">
      <c r="B15" s="286">
        <v>6</v>
      </c>
      <c r="C15" s="259" t="s">
        <v>1228</v>
      </c>
      <c r="D15" s="397">
        <f>+'EU LI1'!D13</f>
        <v>2446581</v>
      </c>
      <c r="E15" s="397">
        <f>+'EU LI1'!E13</f>
        <v>2779647.0829740004</v>
      </c>
      <c r="F15" s="288"/>
    </row>
    <row r="16" spans="1:6" x14ac:dyDescent="0.25">
      <c r="B16" s="286">
        <v>7</v>
      </c>
      <c r="C16" s="259" t="s">
        <v>1229</v>
      </c>
      <c r="D16" s="397">
        <f>+'EU LI1'!D14</f>
        <v>1079011</v>
      </c>
      <c r="E16" s="397">
        <f>+'EU LI1'!E14</f>
        <v>1078923.9571180001</v>
      </c>
      <c r="F16" s="288"/>
    </row>
    <row r="17" spans="2:6" x14ac:dyDescent="0.25">
      <c r="B17" s="286">
        <v>8</v>
      </c>
      <c r="C17" s="259" t="s">
        <v>1230</v>
      </c>
      <c r="D17" s="397">
        <f>+'EU LI1'!D15</f>
        <v>0</v>
      </c>
      <c r="E17" s="397">
        <f>+'EU LI1'!E15</f>
        <v>17503.345139000001</v>
      </c>
      <c r="F17" s="288"/>
    </row>
    <row r="18" spans="2:6" x14ac:dyDescent="0.25">
      <c r="B18" s="286">
        <v>9</v>
      </c>
      <c r="C18" s="259" t="s">
        <v>1231</v>
      </c>
      <c r="D18" s="397">
        <f>+'EU LI1'!D16</f>
        <v>7612</v>
      </c>
      <c r="E18" s="397">
        <f>+'EU LI1'!E16</f>
        <v>0</v>
      </c>
      <c r="F18" s="288"/>
    </row>
    <row r="19" spans="2:6" x14ac:dyDescent="0.25">
      <c r="B19" s="286">
        <v>10</v>
      </c>
      <c r="C19" s="259" t="s">
        <v>1232</v>
      </c>
      <c r="D19" s="397">
        <f>+'EU LI1'!D17</f>
        <v>29473</v>
      </c>
      <c r="E19" s="397">
        <f>+'EU LI1'!E17</f>
        <v>29791.233210999999</v>
      </c>
      <c r="F19" s="288"/>
    </row>
    <row r="20" spans="2:6" x14ac:dyDescent="0.25">
      <c r="B20" s="286">
        <v>11</v>
      </c>
      <c r="C20" s="259" t="s">
        <v>1233</v>
      </c>
      <c r="D20" s="397">
        <f>+'EU LI1'!D18</f>
        <v>16594</v>
      </c>
      <c r="E20" s="397">
        <f>+'EU LI1'!E18</f>
        <v>16594.459108999999</v>
      </c>
      <c r="F20" s="288"/>
    </row>
    <row r="21" spans="2:6" x14ac:dyDescent="0.25">
      <c r="B21" s="286">
        <v>12</v>
      </c>
      <c r="C21" s="260" t="s">
        <v>1234</v>
      </c>
      <c r="D21" s="397">
        <f>+'EU LI1'!D19</f>
        <v>703</v>
      </c>
      <c r="E21" s="397">
        <f>+'EU LI1'!E19</f>
        <v>703.496758</v>
      </c>
      <c r="F21" s="288"/>
    </row>
    <row r="22" spans="2:6" x14ac:dyDescent="0.25">
      <c r="B22" s="286">
        <v>13</v>
      </c>
      <c r="C22" s="259" t="s">
        <v>1235</v>
      </c>
      <c r="D22" s="397">
        <f>+'EU LI1'!D20</f>
        <v>15</v>
      </c>
      <c r="E22" s="397">
        <f>+'EU LI1'!E20</f>
        <v>14.714324</v>
      </c>
      <c r="F22" s="288"/>
    </row>
    <row r="23" spans="2:6" x14ac:dyDescent="0.25">
      <c r="B23" s="286">
        <v>14</v>
      </c>
      <c r="C23" s="259" t="s">
        <v>967</v>
      </c>
      <c r="D23" s="397">
        <f>+'EU LI1'!D21</f>
        <v>55124</v>
      </c>
      <c r="E23" s="397">
        <f>+'EU LI1'!E21</f>
        <v>54693.368531999527</v>
      </c>
      <c r="F23" s="288"/>
    </row>
    <row r="24" spans="2:6" x14ac:dyDescent="0.25">
      <c r="B24" s="286">
        <v>15</v>
      </c>
      <c r="C24" s="259" t="s">
        <v>1236</v>
      </c>
      <c r="D24" s="397">
        <f>+'EU LI1'!D22</f>
        <v>0</v>
      </c>
      <c r="E24" s="397">
        <f>+'EU LI1'!E22</f>
        <v>0</v>
      </c>
      <c r="F24" s="288"/>
    </row>
    <row r="25" spans="2:6" x14ac:dyDescent="0.25">
      <c r="B25" s="286">
        <v>16</v>
      </c>
      <c r="C25" s="398" t="s">
        <v>1292</v>
      </c>
      <c r="D25" s="261">
        <f>SUM(D10:D24)</f>
        <v>5025675</v>
      </c>
      <c r="E25" s="261">
        <f>SUM(E10:E24)</f>
        <v>5035366.5940100001</v>
      </c>
      <c r="F25" s="288"/>
    </row>
    <row r="26" spans="2:6" x14ac:dyDescent="0.25">
      <c r="B26" s="1174" t="s">
        <v>1603</v>
      </c>
      <c r="C26" s="1175"/>
      <c r="D26" s="1175"/>
      <c r="E26" s="1175"/>
      <c r="F26" s="1176"/>
    </row>
    <row r="27" spans="2:6" x14ac:dyDescent="0.25">
      <c r="B27" s="286">
        <v>17</v>
      </c>
      <c r="C27" s="262" t="s">
        <v>1240</v>
      </c>
      <c r="D27" s="397">
        <f>+'EU LI1'!D25</f>
        <v>346168</v>
      </c>
      <c r="E27" s="397">
        <f>+'EU LI1'!E25</f>
        <v>0</v>
      </c>
      <c r="F27" s="288"/>
    </row>
    <row r="28" spans="2:6" x14ac:dyDescent="0.25">
      <c r="B28" s="286">
        <v>18</v>
      </c>
      <c r="C28" s="262" t="s">
        <v>1241</v>
      </c>
      <c r="D28" s="397">
        <f>+'EU LI1'!D26</f>
        <v>3404453</v>
      </c>
      <c r="E28" s="397">
        <f>+'EU LI1'!E26</f>
        <v>3817024.5595829999</v>
      </c>
      <c r="F28" s="288"/>
    </row>
    <row r="29" spans="2:6" x14ac:dyDescent="0.25">
      <c r="B29" s="286">
        <v>19</v>
      </c>
      <c r="C29" s="262" t="s">
        <v>1242</v>
      </c>
      <c r="D29" s="397">
        <f>+'EU LI1'!D27</f>
        <v>479871</v>
      </c>
      <c r="E29" s="397">
        <f>+'EU LI1'!E27</f>
        <v>479871.255236</v>
      </c>
      <c r="F29" s="288"/>
    </row>
    <row r="30" spans="2:6" x14ac:dyDescent="0.25">
      <c r="B30" s="286">
        <v>20</v>
      </c>
      <c r="C30" s="263" t="s">
        <v>1243</v>
      </c>
      <c r="D30" s="397">
        <f>+'EU LI1'!D28</f>
        <v>0</v>
      </c>
      <c r="E30" s="397">
        <f>+'EU LI1'!E28</f>
        <v>0</v>
      </c>
      <c r="F30" s="288"/>
    </row>
    <row r="31" spans="2:6" ht="27.6" x14ac:dyDescent="0.25">
      <c r="B31" s="286">
        <v>21</v>
      </c>
      <c r="C31" s="263" t="s">
        <v>1244</v>
      </c>
      <c r="D31" s="397">
        <f>+'EU LI1'!D29</f>
        <v>55291</v>
      </c>
      <c r="E31" s="397">
        <f>+'EU LI1'!E29</f>
        <v>55291.351900000001</v>
      </c>
      <c r="F31" s="288"/>
    </row>
    <row r="32" spans="2:6" ht="27.6" x14ac:dyDescent="0.25">
      <c r="B32" s="286">
        <v>22</v>
      </c>
      <c r="C32" s="263" t="s">
        <v>1245</v>
      </c>
      <c r="D32" s="397">
        <f>+'EU LI1'!D30</f>
        <v>99991</v>
      </c>
      <c r="E32" s="397">
        <f>+'EU LI1'!E30</f>
        <v>99991.360425999999</v>
      </c>
      <c r="F32" s="288"/>
    </row>
    <row r="33" spans="2:6" x14ac:dyDescent="0.25">
      <c r="B33" s="286">
        <v>23</v>
      </c>
      <c r="C33" s="263" t="s">
        <v>1246</v>
      </c>
      <c r="D33" s="397">
        <f>+'EU LI1'!D31</f>
        <v>15884</v>
      </c>
      <c r="E33" s="397">
        <f>+'EU LI1'!E31</f>
        <v>2513.0917340000001</v>
      </c>
      <c r="F33" s="288"/>
    </row>
    <row r="34" spans="2:6" x14ac:dyDescent="0.25">
      <c r="B34" s="286">
        <v>24</v>
      </c>
      <c r="C34" s="263" t="s">
        <v>1247</v>
      </c>
      <c r="D34" s="397">
        <f>+'EU LI1'!D32</f>
        <v>658</v>
      </c>
      <c r="E34" s="397">
        <f>+'EU LI1'!E32</f>
        <v>1876.24992</v>
      </c>
      <c r="F34" s="288"/>
    </row>
    <row r="35" spans="2:6" x14ac:dyDescent="0.25">
      <c r="B35" s="286">
        <v>25</v>
      </c>
      <c r="C35" s="262" t="s">
        <v>1248</v>
      </c>
      <c r="D35" s="397">
        <f>+'EU LI1'!D33</f>
        <v>219</v>
      </c>
      <c r="E35" s="397">
        <f>+'EU LI1'!E33</f>
        <v>218.681769</v>
      </c>
      <c r="F35" s="288"/>
    </row>
    <row r="36" spans="2:6" x14ac:dyDescent="0.25">
      <c r="B36" s="286">
        <v>26</v>
      </c>
      <c r="C36" s="262" t="s">
        <v>1249</v>
      </c>
      <c r="D36" s="397">
        <f>+'EU LI1'!D34</f>
        <v>66052</v>
      </c>
      <c r="E36" s="397">
        <f>+'EU LI1'!E34</f>
        <v>73764.307601000008</v>
      </c>
      <c r="F36" s="288"/>
    </row>
    <row r="37" spans="2:6" x14ac:dyDescent="0.25">
      <c r="B37" s="286">
        <v>27</v>
      </c>
      <c r="C37" s="262" t="s">
        <v>1250</v>
      </c>
      <c r="D37" s="397">
        <f>+'EU LI1'!D35</f>
        <v>52409</v>
      </c>
      <c r="E37" s="397">
        <f>+'EU LI1'!E35</f>
        <v>0</v>
      </c>
      <c r="F37" s="288"/>
    </row>
    <row r="38" spans="2:6" x14ac:dyDescent="0.25">
      <c r="B38" s="286">
        <v>28</v>
      </c>
      <c r="C38" s="398" t="s">
        <v>1293</v>
      </c>
      <c r="D38" s="261">
        <f>SUM(D27:D37)</f>
        <v>4520996</v>
      </c>
      <c r="E38" s="261">
        <f>SUM(E27:E37)</f>
        <v>4530550.8581690006</v>
      </c>
      <c r="F38" s="288"/>
    </row>
    <row r="39" spans="2:6" x14ac:dyDescent="0.25">
      <c r="B39" s="1174" t="s">
        <v>1294</v>
      </c>
      <c r="C39" s="1175"/>
      <c r="D39" s="1175"/>
      <c r="E39" s="1175"/>
      <c r="F39" s="1176"/>
    </row>
    <row r="40" spans="2:6" x14ac:dyDescent="0.25">
      <c r="B40" s="286">
        <v>29</v>
      </c>
      <c r="C40" s="262" t="s">
        <v>1295</v>
      </c>
      <c r="D40" s="397">
        <v>24118</v>
      </c>
      <c r="E40" s="397">
        <v>24118.22</v>
      </c>
      <c r="F40" s="288"/>
    </row>
    <row r="41" spans="2:6" x14ac:dyDescent="0.25">
      <c r="B41" s="286">
        <v>30</v>
      </c>
      <c r="C41" s="262" t="s">
        <v>1296</v>
      </c>
      <c r="D41" s="397">
        <v>3900</v>
      </c>
      <c r="E41" s="397">
        <v>3899.712</v>
      </c>
      <c r="F41" s="288"/>
    </row>
    <row r="42" spans="2:6" x14ac:dyDescent="0.25">
      <c r="B42" s="286">
        <v>31</v>
      </c>
      <c r="C42" s="262" t="s">
        <v>1297</v>
      </c>
      <c r="D42" s="397">
        <v>293207</v>
      </c>
      <c r="E42" s="397">
        <v>293069.05210799997</v>
      </c>
      <c r="F42" s="288"/>
    </row>
    <row r="43" spans="2:6" x14ac:dyDescent="0.25">
      <c r="B43" s="286">
        <v>32</v>
      </c>
      <c r="C43" s="262" t="s">
        <v>1481</v>
      </c>
      <c r="D43" s="397">
        <v>92615</v>
      </c>
      <c r="E43" s="397">
        <v>92613.194885999997</v>
      </c>
      <c r="F43" s="288"/>
    </row>
    <row r="44" spans="2:6" x14ac:dyDescent="0.25">
      <c r="B44" s="286">
        <v>33</v>
      </c>
      <c r="C44" s="262" t="s">
        <v>1298</v>
      </c>
      <c r="D44" s="397">
        <v>0</v>
      </c>
      <c r="E44" s="397">
        <v>0</v>
      </c>
      <c r="F44" s="288"/>
    </row>
    <row r="45" spans="2:6" x14ac:dyDescent="0.25">
      <c r="B45" s="286">
        <v>34</v>
      </c>
      <c r="C45" s="262" t="s">
        <v>1299</v>
      </c>
      <c r="D45" s="397">
        <v>9408</v>
      </c>
      <c r="E45" s="397">
        <v>9408.3347539999995</v>
      </c>
      <c r="F45" s="288"/>
    </row>
    <row r="46" spans="2:6" x14ac:dyDescent="0.25">
      <c r="B46" s="286">
        <v>35</v>
      </c>
      <c r="C46" s="262" t="s">
        <v>1300</v>
      </c>
      <c r="D46" s="397">
        <v>81380</v>
      </c>
      <c r="E46" s="397">
        <v>81707.222093000004</v>
      </c>
      <c r="F46" s="288"/>
    </row>
    <row r="47" spans="2:6" x14ac:dyDescent="0.25">
      <c r="B47" s="286">
        <v>36</v>
      </c>
      <c r="C47" s="264" t="s">
        <v>1301</v>
      </c>
      <c r="D47" s="261">
        <f>SUM(D40:D46)</f>
        <v>504628</v>
      </c>
      <c r="E47" s="261">
        <f>SUM(E40:E46)</f>
        <v>504815.73584099999</v>
      </c>
      <c r="F47" s="288"/>
    </row>
    <row r="48" spans="2:6" x14ac:dyDescent="0.25">
      <c r="B48" s="286">
        <v>37</v>
      </c>
      <c r="C48" s="262" t="s">
        <v>1302</v>
      </c>
      <c r="D48" s="397">
        <v>51</v>
      </c>
      <c r="E48" s="397">
        <v>0</v>
      </c>
      <c r="F48" s="288"/>
    </row>
    <row r="49" spans="2:6" x14ac:dyDescent="0.25">
      <c r="B49" s="286">
        <v>38</v>
      </c>
      <c r="C49" s="264" t="s">
        <v>1303</v>
      </c>
      <c r="D49" s="261">
        <f>SUM(D47:D48)</f>
        <v>504679</v>
      </c>
      <c r="E49" s="261">
        <f>SUM(E47:E48)</f>
        <v>504815.73584099999</v>
      </c>
      <c r="F49" s="288"/>
    </row>
    <row r="50" spans="2:6" x14ac:dyDescent="0.25">
      <c r="B50" s="286">
        <v>39</v>
      </c>
      <c r="C50" s="264" t="s">
        <v>1304</v>
      </c>
      <c r="D50" s="261">
        <f>+D38+D49</f>
        <v>5025675</v>
      </c>
      <c r="E50" s="261">
        <f>+E38+E49</f>
        <v>5035366.594010001</v>
      </c>
      <c r="F50" s="288"/>
    </row>
    <row r="54" spans="2:6" x14ac:dyDescent="0.25">
      <c r="E54" s="353"/>
    </row>
  </sheetData>
  <mergeCells count="6">
    <mergeCell ref="B39:F39"/>
    <mergeCell ref="B9:F9"/>
    <mergeCell ref="B26:F26"/>
    <mergeCell ref="B2:F2"/>
    <mergeCell ref="B3:F3"/>
    <mergeCell ref="B4:F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1C4D4-E7F5-4DB4-A695-93F33C884D9F}">
  <sheetPr>
    <tabColor rgb="FF92D050"/>
  </sheetPr>
  <dimension ref="A1:D54"/>
  <sheetViews>
    <sheetView showGridLines="0" zoomScaleNormal="100" workbookViewId="0"/>
  </sheetViews>
  <sheetFormatPr defaultColWidth="8.77734375" defaultRowHeight="13.8" x14ac:dyDescent="0.25"/>
  <cols>
    <col min="1" max="1" width="8.77734375" style="331"/>
    <col min="2" max="2" width="6.21875" style="331" customWidth="1"/>
    <col min="3" max="3" width="74.33203125" style="331" customWidth="1"/>
    <col min="4" max="4" width="42" style="331" customWidth="1"/>
    <col min="5" max="16384" width="8.77734375" style="331"/>
  </cols>
  <sheetData>
    <row r="1" spans="1:4" ht="14.4" thickBot="1" x14ac:dyDescent="0.3">
      <c r="A1" s="400"/>
      <c r="B1" s="138"/>
      <c r="C1" s="354"/>
      <c r="D1" s="138"/>
    </row>
    <row r="2" spans="1:4" ht="18" thickBot="1" x14ac:dyDescent="0.3">
      <c r="A2" s="138"/>
      <c r="B2" s="1158" t="s">
        <v>1305</v>
      </c>
      <c r="C2" s="1159"/>
      <c r="D2" s="1160"/>
    </row>
    <row r="3" spans="1:4" x14ac:dyDescent="0.25">
      <c r="A3" s="138"/>
      <c r="B3" s="399" t="s">
        <v>1604</v>
      </c>
      <c r="C3" s="354"/>
      <c r="D3" s="138"/>
    </row>
    <row r="4" spans="1:4" x14ac:dyDescent="0.25">
      <c r="D4" s="401" t="s">
        <v>118</v>
      </c>
    </row>
    <row r="5" spans="1:4" ht="28.2" thickBot="1" x14ac:dyDescent="0.3">
      <c r="C5" s="402"/>
      <c r="D5" s="305" t="s">
        <v>1306</v>
      </c>
    </row>
    <row r="6" spans="1:4" x14ac:dyDescent="0.25">
      <c r="B6" s="288">
        <v>1</v>
      </c>
      <c r="C6" s="404" t="s">
        <v>1307</v>
      </c>
      <c r="D6" s="265" t="s">
        <v>1308</v>
      </c>
    </row>
    <row r="7" spans="1:4" x14ac:dyDescent="0.25">
      <c r="B7" s="288">
        <v>2</v>
      </c>
      <c r="C7" s="404" t="s">
        <v>1309</v>
      </c>
      <c r="D7" s="266" t="s">
        <v>1310</v>
      </c>
    </row>
    <row r="8" spans="1:4" x14ac:dyDescent="0.25">
      <c r="B8" s="288" t="s">
        <v>286</v>
      </c>
      <c r="C8" s="404" t="s">
        <v>1311</v>
      </c>
      <c r="D8" s="266" t="s">
        <v>1312</v>
      </c>
    </row>
    <row r="9" spans="1:4" x14ac:dyDescent="0.25">
      <c r="B9" s="288">
        <v>3</v>
      </c>
      <c r="C9" s="404" t="s">
        <v>1313</v>
      </c>
      <c r="D9" s="266" t="s">
        <v>1314</v>
      </c>
    </row>
    <row r="10" spans="1:4" x14ac:dyDescent="0.25">
      <c r="B10" s="288" t="s">
        <v>1315</v>
      </c>
      <c r="C10" s="404" t="s">
        <v>1316</v>
      </c>
      <c r="D10" s="266" t="s">
        <v>1312</v>
      </c>
    </row>
    <row r="11" spans="1:4" x14ac:dyDescent="0.25">
      <c r="B11" s="288"/>
      <c r="C11" s="405" t="s">
        <v>1317</v>
      </c>
      <c r="D11" s="266" t="s">
        <v>1312</v>
      </c>
    </row>
    <row r="12" spans="1:4" x14ac:dyDescent="0.25">
      <c r="B12" s="288">
        <v>4</v>
      </c>
      <c r="C12" s="404" t="s">
        <v>1318</v>
      </c>
      <c r="D12" s="266" t="s">
        <v>1319</v>
      </c>
    </row>
    <row r="13" spans="1:4" x14ac:dyDescent="0.25">
      <c r="B13" s="288">
        <v>5</v>
      </c>
      <c r="C13" s="404" t="s">
        <v>1320</v>
      </c>
      <c r="D13" s="266" t="s">
        <v>1319</v>
      </c>
    </row>
    <row r="14" spans="1:4" x14ac:dyDescent="0.25">
      <c r="B14" s="288">
        <v>6</v>
      </c>
      <c r="C14" s="404" t="s">
        <v>1321</v>
      </c>
      <c r="D14" s="266" t="s">
        <v>1322</v>
      </c>
    </row>
    <row r="15" spans="1:4" ht="27.6" x14ac:dyDescent="0.25">
      <c r="B15" s="288">
        <v>7</v>
      </c>
      <c r="C15" s="404" t="s">
        <v>1323</v>
      </c>
      <c r="D15" s="267" t="s">
        <v>1324</v>
      </c>
    </row>
    <row r="16" spans="1:4" ht="27.6" x14ac:dyDescent="0.25">
      <c r="B16" s="288">
        <v>8</v>
      </c>
      <c r="C16" s="404" t="s">
        <v>1325</v>
      </c>
      <c r="D16" s="266" t="s">
        <v>1326</v>
      </c>
    </row>
    <row r="17" spans="2:4" x14ac:dyDescent="0.25">
      <c r="B17" s="288">
        <v>9</v>
      </c>
      <c r="C17" s="404" t="s">
        <v>1327</v>
      </c>
      <c r="D17" s="266" t="s">
        <v>1326</v>
      </c>
    </row>
    <row r="18" spans="2:4" x14ac:dyDescent="0.25">
      <c r="B18" s="288" t="s">
        <v>748</v>
      </c>
      <c r="C18" s="404" t="s">
        <v>1328</v>
      </c>
      <c r="D18" s="266" t="s">
        <v>1312</v>
      </c>
    </row>
    <row r="19" spans="2:4" x14ac:dyDescent="0.25">
      <c r="B19" s="288" t="s">
        <v>750</v>
      </c>
      <c r="C19" s="404" t="s">
        <v>1329</v>
      </c>
      <c r="D19" s="266" t="s">
        <v>1312</v>
      </c>
    </row>
    <row r="20" spans="2:4" x14ac:dyDescent="0.25">
      <c r="B20" s="288">
        <v>10</v>
      </c>
      <c r="C20" s="404" t="s">
        <v>1330</v>
      </c>
      <c r="D20" s="266" t="s">
        <v>1331</v>
      </c>
    </row>
    <row r="21" spans="2:4" x14ac:dyDescent="0.25">
      <c r="B21" s="288">
        <v>11</v>
      </c>
      <c r="C21" s="404" t="s">
        <v>1332</v>
      </c>
      <c r="D21" s="266" t="s">
        <v>1333</v>
      </c>
    </row>
    <row r="22" spans="2:4" x14ac:dyDescent="0.25">
      <c r="B22" s="288">
        <v>12</v>
      </c>
      <c r="C22" s="404" t="s">
        <v>1334</v>
      </c>
      <c r="D22" s="266" t="s">
        <v>1335</v>
      </c>
    </row>
    <row r="23" spans="2:4" x14ac:dyDescent="0.25">
      <c r="B23" s="288">
        <v>13</v>
      </c>
      <c r="C23" s="404" t="s">
        <v>1336</v>
      </c>
      <c r="D23" s="266" t="s">
        <v>545</v>
      </c>
    </row>
    <row r="24" spans="2:4" x14ac:dyDescent="0.25">
      <c r="B24" s="288">
        <v>14</v>
      </c>
      <c r="C24" s="404" t="s">
        <v>1337</v>
      </c>
      <c r="D24" s="266" t="s">
        <v>545</v>
      </c>
    </row>
    <row r="25" spans="2:4" x14ac:dyDescent="0.25">
      <c r="B25" s="1186">
        <v>15</v>
      </c>
      <c r="C25" s="1187" t="s">
        <v>1338</v>
      </c>
      <c r="D25" s="1188" t="s">
        <v>545</v>
      </c>
    </row>
    <row r="26" spans="2:4" x14ac:dyDescent="0.25">
      <c r="B26" s="1186"/>
      <c r="C26" s="1187"/>
      <c r="D26" s="1188" t="s">
        <v>1312</v>
      </c>
    </row>
    <row r="27" spans="2:4" x14ac:dyDescent="0.25">
      <c r="B27" s="288">
        <v>16</v>
      </c>
      <c r="C27" s="404" t="s">
        <v>1339</v>
      </c>
      <c r="D27" s="266" t="s">
        <v>545</v>
      </c>
    </row>
    <row r="28" spans="2:4" x14ac:dyDescent="0.25">
      <c r="B28" s="403"/>
      <c r="C28" s="405" t="s">
        <v>1340</v>
      </c>
      <c r="D28" s="268" t="s">
        <v>1312</v>
      </c>
    </row>
    <row r="29" spans="2:4" x14ac:dyDescent="0.25">
      <c r="B29" s="1186">
        <v>17</v>
      </c>
      <c r="C29" s="1187" t="s">
        <v>1341</v>
      </c>
      <c r="D29" s="1188" t="s">
        <v>1342</v>
      </c>
    </row>
    <row r="30" spans="2:4" x14ac:dyDescent="0.25">
      <c r="B30" s="1186"/>
      <c r="C30" s="1187"/>
      <c r="D30" s="1188" t="s">
        <v>1312</v>
      </c>
    </row>
    <row r="31" spans="2:4" x14ac:dyDescent="0.25">
      <c r="B31" s="288">
        <v>18</v>
      </c>
      <c r="C31" s="404" t="s">
        <v>1343</v>
      </c>
      <c r="D31" s="266" t="s">
        <v>545</v>
      </c>
    </row>
    <row r="32" spans="2:4" x14ac:dyDescent="0.25">
      <c r="B32" s="288">
        <v>19</v>
      </c>
      <c r="C32" s="404" t="s">
        <v>1344</v>
      </c>
      <c r="D32" s="266" t="s">
        <v>1345</v>
      </c>
    </row>
    <row r="33" spans="2:4" ht="27.6" x14ac:dyDescent="0.25">
      <c r="B33" s="288" t="s">
        <v>72</v>
      </c>
      <c r="C33" s="404" t="s">
        <v>1346</v>
      </c>
      <c r="D33" s="266" t="s">
        <v>1312</v>
      </c>
    </row>
    <row r="34" spans="2:4" ht="27.6" x14ac:dyDescent="0.25">
      <c r="B34" s="288" t="s">
        <v>73</v>
      </c>
      <c r="C34" s="404" t="s">
        <v>1347</v>
      </c>
      <c r="D34" s="266" t="s">
        <v>1312</v>
      </c>
    </row>
    <row r="35" spans="2:4" x14ac:dyDescent="0.25">
      <c r="B35" s="288">
        <v>21</v>
      </c>
      <c r="C35" s="404" t="s">
        <v>1348</v>
      </c>
      <c r="D35" s="266" t="s">
        <v>1345</v>
      </c>
    </row>
    <row r="36" spans="2:4" x14ac:dyDescent="0.25">
      <c r="B36" s="288">
        <v>22</v>
      </c>
      <c r="C36" s="404" t="s">
        <v>1349</v>
      </c>
      <c r="D36" s="266" t="s">
        <v>1350</v>
      </c>
    </row>
    <row r="37" spans="2:4" x14ac:dyDescent="0.25">
      <c r="B37" s="288">
        <v>23</v>
      </c>
      <c r="C37" s="404" t="s">
        <v>1351</v>
      </c>
      <c r="D37" s="266" t="s">
        <v>1352</v>
      </c>
    </row>
    <row r="38" spans="2:4" x14ac:dyDescent="0.25">
      <c r="B38" s="288">
        <v>24</v>
      </c>
      <c r="C38" s="404" t="s">
        <v>1353</v>
      </c>
      <c r="D38" s="266" t="s">
        <v>545</v>
      </c>
    </row>
    <row r="39" spans="2:4" x14ac:dyDescent="0.25">
      <c r="B39" s="288">
        <v>25</v>
      </c>
      <c r="C39" s="404" t="s">
        <v>1354</v>
      </c>
      <c r="D39" s="266" t="s">
        <v>545</v>
      </c>
    </row>
    <row r="40" spans="2:4" x14ac:dyDescent="0.25">
      <c r="B40" s="288">
        <v>26</v>
      </c>
      <c r="C40" s="404" t="s">
        <v>1355</v>
      </c>
      <c r="D40" s="266" t="s">
        <v>545</v>
      </c>
    </row>
    <row r="41" spans="2:4" x14ac:dyDescent="0.25">
      <c r="B41" s="288">
        <v>27</v>
      </c>
      <c r="C41" s="404" t="s">
        <v>1356</v>
      </c>
      <c r="D41" s="266" t="s">
        <v>545</v>
      </c>
    </row>
    <row r="42" spans="2:4" x14ac:dyDescent="0.25">
      <c r="B42" s="288">
        <v>28</v>
      </c>
      <c r="C42" s="404" t="s">
        <v>1357</v>
      </c>
      <c r="D42" s="266" t="s">
        <v>545</v>
      </c>
    </row>
    <row r="43" spans="2:4" x14ac:dyDescent="0.25">
      <c r="B43" s="288">
        <v>29</v>
      </c>
      <c r="C43" s="404" t="s">
        <v>1358</v>
      </c>
      <c r="D43" s="266" t="s">
        <v>545</v>
      </c>
    </row>
    <row r="44" spans="2:4" x14ac:dyDescent="0.25">
      <c r="B44" s="288">
        <v>30</v>
      </c>
      <c r="C44" s="404" t="s">
        <v>1359</v>
      </c>
      <c r="D44" s="266" t="s">
        <v>1345</v>
      </c>
    </row>
    <row r="45" spans="2:4" x14ac:dyDescent="0.25">
      <c r="B45" s="288">
        <v>31</v>
      </c>
      <c r="C45" s="404" t="s">
        <v>1360</v>
      </c>
      <c r="D45" s="266" t="s">
        <v>545</v>
      </c>
    </row>
    <row r="46" spans="2:4" x14ac:dyDescent="0.25">
      <c r="B46" s="288">
        <v>32</v>
      </c>
      <c r="C46" s="404" t="s">
        <v>1361</v>
      </c>
      <c r="D46" s="266" t="s">
        <v>545</v>
      </c>
    </row>
    <row r="47" spans="2:4" x14ac:dyDescent="0.25">
      <c r="B47" s="288">
        <v>33</v>
      </c>
      <c r="C47" s="404" t="s">
        <v>1362</v>
      </c>
      <c r="D47" s="267" t="s">
        <v>545</v>
      </c>
    </row>
    <row r="48" spans="2:4" x14ac:dyDescent="0.25">
      <c r="B48" s="288">
        <v>34</v>
      </c>
      <c r="C48" s="404" t="s">
        <v>1363</v>
      </c>
      <c r="D48" s="266" t="s">
        <v>545</v>
      </c>
    </row>
    <row r="49" spans="2:4" x14ac:dyDescent="0.25">
      <c r="B49" s="305" t="s">
        <v>1364</v>
      </c>
      <c r="C49" s="385" t="s">
        <v>1365</v>
      </c>
      <c r="D49" s="266" t="s">
        <v>1312</v>
      </c>
    </row>
    <row r="50" spans="2:4" ht="27.6" x14ac:dyDescent="0.25">
      <c r="B50" s="305" t="s">
        <v>1366</v>
      </c>
      <c r="C50" s="385" t="s">
        <v>1367</v>
      </c>
      <c r="D50" s="266" t="s">
        <v>1312</v>
      </c>
    </row>
    <row r="51" spans="2:4" ht="41.4" x14ac:dyDescent="0.25">
      <c r="B51" s="288">
        <v>35</v>
      </c>
      <c r="C51" s="404" t="s">
        <v>1368</v>
      </c>
      <c r="D51" s="269" t="s">
        <v>1369</v>
      </c>
    </row>
    <row r="52" spans="2:4" x14ac:dyDescent="0.25">
      <c r="B52" s="288">
        <v>36</v>
      </c>
      <c r="C52" s="404" t="s">
        <v>1370</v>
      </c>
      <c r="D52" s="266" t="s">
        <v>1345</v>
      </c>
    </row>
    <row r="53" spans="2:4" x14ac:dyDescent="0.25">
      <c r="B53" s="288">
        <v>37</v>
      </c>
      <c r="C53" s="404" t="s">
        <v>1371</v>
      </c>
      <c r="D53" s="266" t="s">
        <v>545</v>
      </c>
    </row>
    <row r="54" spans="2:4" ht="14.4" thickBot="1" x14ac:dyDescent="0.3">
      <c r="B54" s="305" t="s">
        <v>1372</v>
      </c>
      <c r="C54" s="385" t="s">
        <v>1373</v>
      </c>
      <c r="D54" s="270" t="s">
        <v>1312</v>
      </c>
    </row>
  </sheetData>
  <mergeCells count="7">
    <mergeCell ref="B2:D2"/>
    <mergeCell ref="B25:B26"/>
    <mergeCell ref="C25:C26"/>
    <mergeCell ref="D25:D26"/>
    <mergeCell ref="B29:B30"/>
    <mergeCell ref="C29:C30"/>
    <mergeCell ref="D29:D3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0AD3-99E1-4C0C-877C-72864826EEA2}">
  <sheetPr>
    <tabColor rgb="FF92D050"/>
  </sheetPr>
  <dimension ref="A1:P126"/>
  <sheetViews>
    <sheetView showGridLines="0" zoomScaleNormal="100" workbookViewId="0"/>
  </sheetViews>
  <sheetFormatPr defaultColWidth="9.33203125" defaultRowHeight="13.8" x14ac:dyDescent="0.25"/>
  <cols>
    <col min="1" max="1" width="1.5546875" style="139" customWidth="1"/>
    <col min="2" max="2" width="6.44140625" style="139" customWidth="1"/>
    <col min="3" max="3" width="20.109375" style="139" customWidth="1"/>
    <col min="4" max="16" width="12.77734375" style="139" customWidth="1"/>
    <col min="17" max="16384" width="9.33203125" style="139"/>
  </cols>
  <sheetData>
    <row r="1" spans="1:16" ht="14.4" thickBot="1" x14ac:dyDescent="0.3">
      <c r="B1" s="400"/>
    </row>
    <row r="2" spans="1:16" ht="18" thickBot="1" x14ac:dyDescent="0.3">
      <c r="B2" s="378"/>
      <c r="C2" s="1171" t="s">
        <v>1605</v>
      </c>
      <c r="D2" s="1172"/>
      <c r="E2" s="1172"/>
      <c r="F2" s="1172"/>
      <c r="G2" s="1172"/>
      <c r="H2" s="1172"/>
      <c r="I2" s="1172"/>
      <c r="J2" s="1172"/>
      <c r="K2" s="1172"/>
      <c r="L2" s="1172"/>
      <c r="M2" s="1172"/>
      <c r="N2" s="1172"/>
      <c r="O2" s="1172"/>
      <c r="P2" s="1173"/>
    </row>
    <row r="3" spans="1:16" ht="17.399999999999999" x14ac:dyDescent="0.25">
      <c r="B3" s="378"/>
      <c r="C3" s="406" t="s">
        <v>1606</v>
      </c>
      <c r="D3" s="407"/>
      <c r="E3" s="407"/>
      <c r="F3" s="407"/>
      <c r="G3" s="407"/>
      <c r="H3" s="407"/>
      <c r="I3" s="407"/>
      <c r="J3" s="407"/>
      <c r="K3" s="407"/>
      <c r="L3" s="407"/>
      <c r="M3" s="407"/>
      <c r="N3" s="407"/>
      <c r="O3" s="407"/>
      <c r="P3" s="407"/>
    </row>
    <row r="5" spans="1:16" s="219" customFormat="1" x14ac:dyDescent="0.25">
      <c r="B5" s="419"/>
      <c r="C5" s="419"/>
      <c r="D5" s="420" t="s">
        <v>118</v>
      </c>
      <c r="E5" s="420" t="s">
        <v>119</v>
      </c>
      <c r="F5" s="420" t="s">
        <v>120</v>
      </c>
      <c r="G5" s="420" t="s">
        <v>161</v>
      </c>
      <c r="H5" s="420" t="s">
        <v>162</v>
      </c>
      <c r="I5" s="420" t="s">
        <v>252</v>
      </c>
      <c r="J5" s="420" t="s">
        <v>253</v>
      </c>
      <c r="K5" s="420" t="s">
        <v>254</v>
      </c>
      <c r="L5" s="420" t="s">
        <v>255</v>
      </c>
      <c r="M5" s="420" t="s">
        <v>256</v>
      </c>
      <c r="N5" s="420" t="s">
        <v>257</v>
      </c>
      <c r="O5" s="420" t="s">
        <v>258</v>
      </c>
      <c r="P5" s="420" t="s">
        <v>259</v>
      </c>
    </row>
    <row r="6" spans="1:16" s="219" customFormat="1" x14ac:dyDescent="0.25">
      <c r="B6" s="419"/>
      <c r="C6" s="419"/>
      <c r="D6" s="1192" t="s">
        <v>1191</v>
      </c>
      <c r="E6" s="1193"/>
      <c r="F6" s="1196" t="s">
        <v>260</v>
      </c>
      <c r="G6" s="1197"/>
      <c r="H6" s="1200" t="s">
        <v>1192</v>
      </c>
      <c r="I6" s="1189" t="s">
        <v>261</v>
      </c>
      <c r="J6" s="1196" t="s">
        <v>262</v>
      </c>
      <c r="K6" s="1203"/>
      <c r="L6" s="1203"/>
      <c r="M6" s="1197"/>
      <c r="N6" s="1189" t="s">
        <v>263</v>
      </c>
      <c r="O6" s="1189" t="s">
        <v>264</v>
      </c>
      <c r="P6" s="1189" t="s">
        <v>1193</v>
      </c>
    </row>
    <row r="7" spans="1:16" s="219" customFormat="1" x14ac:dyDescent="0.25">
      <c r="B7" s="419"/>
      <c r="C7" s="419"/>
      <c r="D7" s="1194"/>
      <c r="E7" s="1195"/>
      <c r="F7" s="1198"/>
      <c r="G7" s="1199"/>
      <c r="H7" s="1201"/>
      <c r="I7" s="1190"/>
      <c r="J7" s="1198"/>
      <c r="K7" s="1204"/>
      <c r="L7" s="1204"/>
      <c r="M7" s="1205"/>
      <c r="N7" s="1190"/>
      <c r="O7" s="1190"/>
      <c r="P7" s="1190"/>
    </row>
    <row r="8" spans="1:16" s="219" customFormat="1" ht="57" x14ac:dyDescent="0.25">
      <c r="B8" s="419"/>
      <c r="C8" s="419"/>
      <c r="D8" s="420" t="s">
        <v>1194</v>
      </c>
      <c r="E8" s="420" t="s">
        <v>1195</v>
      </c>
      <c r="F8" s="420" t="s">
        <v>265</v>
      </c>
      <c r="G8" s="420" t="s">
        <v>1196</v>
      </c>
      <c r="H8" s="1202"/>
      <c r="I8" s="1191"/>
      <c r="J8" s="420" t="s">
        <v>266</v>
      </c>
      <c r="K8" s="420" t="s">
        <v>260</v>
      </c>
      <c r="L8" s="420" t="s">
        <v>267</v>
      </c>
      <c r="M8" s="421" t="s">
        <v>1197</v>
      </c>
      <c r="N8" s="1191"/>
      <c r="O8" s="1191"/>
      <c r="P8" s="1191"/>
    </row>
    <row r="9" spans="1:16" x14ac:dyDescent="0.25">
      <c r="B9" s="408" t="s">
        <v>268</v>
      </c>
      <c r="C9" s="409" t="s">
        <v>269</v>
      </c>
      <c r="D9" s="410"/>
      <c r="E9" s="410"/>
      <c r="F9" s="410"/>
      <c r="G9" s="410"/>
      <c r="H9" s="410"/>
      <c r="I9" s="410"/>
      <c r="J9" s="410"/>
      <c r="K9" s="410"/>
      <c r="L9" s="410"/>
      <c r="M9" s="410"/>
      <c r="N9" s="410"/>
      <c r="O9" s="411"/>
      <c r="P9" s="411"/>
    </row>
    <row r="10" spans="1:16" x14ac:dyDescent="0.25">
      <c r="A10" s="170"/>
      <c r="B10" s="412"/>
      <c r="C10" s="413" t="s">
        <v>1520</v>
      </c>
      <c r="D10" s="414">
        <v>0.53545098000000002</v>
      </c>
      <c r="E10" s="414">
        <v>0</v>
      </c>
      <c r="F10" s="414">
        <v>0</v>
      </c>
      <c r="G10" s="414">
        <v>0</v>
      </c>
      <c r="H10" s="414">
        <v>0</v>
      </c>
      <c r="I10" s="414">
        <f t="shared" ref="I10:I41" si="0">(SUM(D10:H10))</f>
        <v>0.53545098000000002</v>
      </c>
      <c r="J10" s="414">
        <v>2.9474429999999999E-2</v>
      </c>
      <c r="K10" s="414">
        <v>0</v>
      </c>
      <c r="L10" s="414">
        <v>0</v>
      </c>
      <c r="M10" s="414">
        <v>2.9474429999999999E-2</v>
      </c>
      <c r="N10" s="414">
        <f t="shared" ref="N10:N41" si="1">(M10*1.25)</f>
        <v>3.6843037500000002E-2</v>
      </c>
      <c r="O10" s="415" t="s">
        <v>1312</v>
      </c>
      <c r="P10" s="415" t="s">
        <v>1312</v>
      </c>
    </row>
    <row r="11" spans="1:16" x14ac:dyDescent="0.25">
      <c r="A11" s="170"/>
      <c r="B11" s="412"/>
      <c r="C11" s="413" t="s">
        <v>1482</v>
      </c>
      <c r="D11" s="414">
        <v>2.80956E-3</v>
      </c>
      <c r="E11" s="414">
        <v>0</v>
      </c>
      <c r="F11" s="414">
        <v>0</v>
      </c>
      <c r="G11" s="414">
        <v>0</v>
      </c>
      <c r="H11" s="414">
        <v>0</v>
      </c>
      <c r="I11" s="414">
        <f t="shared" si="0"/>
        <v>2.80956E-3</v>
      </c>
      <c r="J11" s="414">
        <v>2.5313000000000001E-4</v>
      </c>
      <c r="K11" s="414">
        <v>0</v>
      </c>
      <c r="L11" s="414">
        <v>0</v>
      </c>
      <c r="M11" s="414">
        <v>2.5313000000000001E-4</v>
      </c>
      <c r="N11" s="414">
        <f t="shared" si="1"/>
        <v>3.1641250000000003E-4</v>
      </c>
      <c r="O11" s="415" t="s">
        <v>1312</v>
      </c>
      <c r="P11" s="415">
        <v>5.0000000000000001E-3</v>
      </c>
    </row>
    <row r="12" spans="1:16" x14ac:dyDescent="0.25">
      <c r="A12" s="170"/>
      <c r="B12" s="412"/>
      <c r="C12" s="413" t="s">
        <v>1483</v>
      </c>
      <c r="D12" s="414">
        <v>7.0142999999999996E-4</v>
      </c>
      <c r="E12" s="414">
        <v>0</v>
      </c>
      <c r="F12" s="414">
        <v>0</v>
      </c>
      <c r="G12" s="414">
        <v>0</v>
      </c>
      <c r="H12" s="414">
        <v>0</v>
      </c>
      <c r="I12" s="414">
        <f t="shared" si="0"/>
        <v>7.0142999999999996E-4</v>
      </c>
      <c r="J12" s="414">
        <v>6.321E-5</v>
      </c>
      <c r="K12" s="414">
        <v>0</v>
      </c>
      <c r="L12" s="414">
        <v>0</v>
      </c>
      <c r="M12" s="414">
        <v>6.321E-5</v>
      </c>
      <c r="N12" s="414">
        <f t="shared" si="1"/>
        <v>7.9012500000000003E-5</v>
      </c>
      <c r="O12" s="415" t="s">
        <v>1312</v>
      </c>
      <c r="P12" s="415">
        <v>1.7500000000000002E-2</v>
      </c>
    </row>
    <row r="13" spans="1:16" x14ac:dyDescent="0.25">
      <c r="A13" s="170"/>
      <c r="B13" s="412"/>
      <c r="C13" s="413" t="s">
        <v>1521</v>
      </c>
      <c r="D13" s="414">
        <v>1.7728399999999999E-3</v>
      </c>
      <c r="E13" s="414">
        <v>0</v>
      </c>
      <c r="F13" s="414">
        <v>0</v>
      </c>
      <c r="G13" s="414">
        <v>0</v>
      </c>
      <c r="H13" s="414">
        <v>0</v>
      </c>
      <c r="I13" s="414">
        <f t="shared" si="0"/>
        <v>1.7728399999999999E-3</v>
      </c>
      <c r="J13" s="414">
        <v>1.5971E-4</v>
      </c>
      <c r="K13" s="414">
        <v>0</v>
      </c>
      <c r="L13" s="414">
        <v>0</v>
      </c>
      <c r="M13" s="414">
        <v>1.5971E-4</v>
      </c>
      <c r="N13" s="414">
        <f t="shared" si="1"/>
        <v>1.9963749999999999E-4</v>
      </c>
      <c r="O13" s="415" t="s">
        <v>1312</v>
      </c>
      <c r="P13" s="415" t="s">
        <v>1312</v>
      </c>
    </row>
    <row r="14" spans="1:16" x14ac:dyDescent="0.25">
      <c r="A14" s="170"/>
      <c r="B14" s="412"/>
      <c r="C14" s="413" t="s">
        <v>1522</v>
      </c>
      <c r="D14" s="414">
        <v>5.7050690000000001E-2</v>
      </c>
      <c r="E14" s="414">
        <v>0</v>
      </c>
      <c r="F14" s="414">
        <v>0</v>
      </c>
      <c r="G14" s="414">
        <v>0</v>
      </c>
      <c r="H14" s="414">
        <v>0</v>
      </c>
      <c r="I14" s="414">
        <f t="shared" si="0"/>
        <v>5.7050690000000001E-2</v>
      </c>
      <c r="J14" s="414">
        <v>5.1347500000000004E-3</v>
      </c>
      <c r="K14" s="414">
        <v>0</v>
      </c>
      <c r="L14" s="414">
        <v>0</v>
      </c>
      <c r="M14" s="414">
        <v>5.1347500000000004E-3</v>
      </c>
      <c r="N14" s="414">
        <f t="shared" si="1"/>
        <v>6.4184375000000005E-3</v>
      </c>
      <c r="O14" s="415" t="s">
        <v>1312</v>
      </c>
      <c r="P14" s="415" t="s">
        <v>1312</v>
      </c>
    </row>
    <row r="15" spans="1:16" x14ac:dyDescent="0.25">
      <c r="A15" s="170"/>
      <c r="B15" s="412"/>
      <c r="C15" s="413" t="s">
        <v>1208</v>
      </c>
      <c r="D15" s="414">
        <v>1128.3519653399999</v>
      </c>
      <c r="E15" s="414">
        <v>3445.3165363400003</v>
      </c>
      <c r="F15" s="414">
        <v>0</v>
      </c>
      <c r="G15" s="414">
        <v>0</v>
      </c>
      <c r="H15" s="414">
        <v>0</v>
      </c>
      <c r="I15" s="414">
        <f t="shared" si="0"/>
        <v>4573.6685016800002</v>
      </c>
      <c r="J15" s="414">
        <v>154.36593839</v>
      </c>
      <c r="K15" s="414">
        <v>0</v>
      </c>
      <c r="L15" s="414">
        <v>0</v>
      </c>
      <c r="M15" s="414">
        <v>154.36593839</v>
      </c>
      <c r="N15" s="414">
        <f t="shared" si="1"/>
        <v>192.9574229875</v>
      </c>
      <c r="O15" s="415">
        <v>1.305E-3</v>
      </c>
      <c r="P15" s="415" t="s">
        <v>1312</v>
      </c>
    </row>
    <row r="16" spans="1:16" x14ac:dyDescent="0.25">
      <c r="A16" s="170"/>
      <c r="B16" s="412"/>
      <c r="C16" s="413" t="s">
        <v>1484</v>
      </c>
      <c r="D16" s="414">
        <v>3.3079881800000002</v>
      </c>
      <c r="E16" s="414">
        <v>0</v>
      </c>
      <c r="F16" s="414">
        <v>0</v>
      </c>
      <c r="G16" s="414">
        <v>0</v>
      </c>
      <c r="H16" s="414">
        <v>0</v>
      </c>
      <c r="I16" s="414">
        <f t="shared" si="0"/>
        <v>3.3079881800000002</v>
      </c>
      <c r="J16" s="414">
        <v>8.137417999999999E-2</v>
      </c>
      <c r="K16" s="414">
        <v>0</v>
      </c>
      <c r="L16" s="414">
        <v>0</v>
      </c>
      <c r="M16" s="414">
        <v>8.137417999999999E-2</v>
      </c>
      <c r="N16" s="414">
        <f t="shared" si="1"/>
        <v>0.10171772499999998</v>
      </c>
      <c r="O16" s="415">
        <v>9.9999999999999995E-7</v>
      </c>
      <c r="P16" s="415">
        <v>0.01</v>
      </c>
    </row>
    <row r="17" spans="1:16" x14ac:dyDescent="0.25">
      <c r="A17" s="170"/>
      <c r="B17" s="412"/>
      <c r="C17" s="413" t="s">
        <v>1485</v>
      </c>
      <c r="D17" s="414">
        <v>0</v>
      </c>
      <c r="E17" s="414">
        <v>0</v>
      </c>
      <c r="F17" s="414">
        <v>0</v>
      </c>
      <c r="G17" s="414">
        <v>0</v>
      </c>
      <c r="H17" s="414">
        <v>0</v>
      </c>
      <c r="I17" s="414">
        <f t="shared" si="0"/>
        <v>0</v>
      </c>
      <c r="J17" s="414">
        <v>0</v>
      </c>
      <c r="K17" s="414">
        <v>0</v>
      </c>
      <c r="L17" s="414">
        <v>0</v>
      </c>
      <c r="M17" s="414">
        <v>0</v>
      </c>
      <c r="N17" s="414">
        <f t="shared" si="1"/>
        <v>0</v>
      </c>
      <c r="O17" s="415" t="s">
        <v>1312</v>
      </c>
      <c r="P17" s="415" t="s">
        <v>1312</v>
      </c>
    </row>
    <row r="18" spans="1:16" ht="22.8" x14ac:dyDescent="0.25">
      <c r="A18" s="170"/>
      <c r="B18" s="412"/>
      <c r="C18" s="413" t="s">
        <v>1486</v>
      </c>
      <c r="D18" s="416">
        <v>60</v>
      </c>
      <c r="E18" s="414">
        <v>0</v>
      </c>
      <c r="F18" s="414">
        <v>0</v>
      </c>
      <c r="G18" s="414">
        <v>0</v>
      </c>
      <c r="H18" s="414">
        <v>0</v>
      </c>
      <c r="I18" s="414">
        <f t="shared" si="0"/>
        <v>60</v>
      </c>
      <c r="J18" s="416">
        <v>2</v>
      </c>
      <c r="K18" s="414">
        <v>0</v>
      </c>
      <c r="L18" s="414">
        <v>0</v>
      </c>
      <c r="M18" s="416">
        <v>2</v>
      </c>
      <c r="N18" s="414">
        <f t="shared" si="1"/>
        <v>2.5</v>
      </c>
      <c r="O18" s="415">
        <v>1.4E-5</v>
      </c>
      <c r="P18" s="415" t="s">
        <v>1312</v>
      </c>
    </row>
    <row r="19" spans="1:16" x14ac:dyDescent="0.25">
      <c r="A19" s="170"/>
      <c r="B19" s="412"/>
      <c r="C19" s="413" t="s">
        <v>1523</v>
      </c>
      <c r="D19" s="414">
        <v>7.8158999999999989E-3</v>
      </c>
      <c r="E19" s="414">
        <v>0</v>
      </c>
      <c r="F19" s="414">
        <v>0</v>
      </c>
      <c r="G19" s="414">
        <v>0</v>
      </c>
      <c r="H19" s="414">
        <v>0</v>
      </c>
      <c r="I19" s="414">
        <f t="shared" si="0"/>
        <v>7.8158999999999989E-3</v>
      </c>
      <c r="J19" s="414">
        <v>7.0359000000000003E-4</v>
      </c>
      <c r="K19" s="414">
        <v>0</v>
      </c>
      <c r="L19" s="414">
        <v>0</v>
      </c>
      <c r="M19" s="414">
        <v>7.0359000000000003E-4</v>
      </c>
      <c r="N19" s="414">
        <f t="shared" si="1"/>
        <v>8.7948750000000004E-4</v>
      </c>
      <c r="O19" s="415" t="s">
        <v>1312</v>
      </c>
      <c r="P19" s="415" t="s">
        <v>1312</v>
      </c>
    </row>
    <row r="20" spans="1:16" x14ac:dyDescent="0.25">
      <c r="A20" s="170"/>
      <c r="B20" s="412"/>
      <c r="C20" s="413" t="s">
        <v>1524</v>
      </c>
      <c r="D20" s="414">
        <v>4.7704749999999997E-2</v>
      </c>
      <c r="E20" s="414">
        <v>0</v>
      </c>
      <c r="F20" s="414">
        <v>0</v>
      </c>
      <c r="G20" s="414">
        <v>0</v>
      </c>
      <c r="H20" s="414">
        <v>0</v>
      </c>
      <c r="I20" s="414">
        <f t="shared" si="0"/>
        <v>4.7704749999999997E-2</v>
      </c>
      <c r="J20" s="414">
        <v>4.2933500000000005E-3</v>
      </c>
      <c r="K20" s="414">
        <v>0</v>
      </c>
      <c r="L20" s="414">
        <v>0</v>
      </c>
      <c r="M20" s="414">
        <v>4.2933500000000005E-3</v>
      </c>
      <c r="N20" s="414">
        <f t="shared" si="1"/>
        <v>5.3666875000000008E-3</v>
      </c>
      <c r="O20" s="415" t="s">
        <v>1312</v>
      </c>
      <c r="P20" s="415" t="s">
        <v>1312</v>
      </c>
    </row>
    <row r="21" spans="1:16" x14ac:dyDescent="0.25">
      <c r="A21" s="170"/>
      <c r="B21" s="412"/>
      <c r="C21" s="413" t="s">
        <v>1063</v>
      </c>
      <c r="D21" s="414">
        <v>8.4441039999999995E-2</v>
      </c>
      <c r="E21" s="414">
        <v>0</v>
      </c>
      <c r="F21" s="414">
        <v>0</v>
      </c>
      <c r="G21" s="414">
        <v>0</v>
      </c>
      <c r="H21" s="414">
        <v>0</v>
      </c>
      <c r="I21" s="414">
        <f t="shared" si="0"/>
        <v>8.4441039999999995E-2</v>
      </c>
      <c r="J21" s="414">
        <v>7.4795299999999999E-3</v>
      </c>
      <c r="K21" s="414">
        <v>0</v>
      </c>
      <c r="L21" s="414">
        <v>0</v>
      </c>
      <c r="M21" s="414">
        <v>7.4795299999999999E-3</v>
      </c>
      <c r="N21" s="414">
        <f t="shared" si="1"/>
        <v>9.3494124999999994E-3</v>
      </c>
      <c r="O21" s="415" t="s">
        <v>1312</v>
      </c>
      <c r="P21" s="415">
        <v>0.01</v>
      </c>
    </row>
    <row r="22" spans="1:16" x14ac:dyDescent="0.25">
      <c r="A22" s="170"/>
      <c r="B22" s="412"/>
      <c r="C22" s="413" t="s">
        <v>1487</v>
      </c>
      <c r="D22" s="414">
        <v>0.15224436999999999</v>
      </c>
      <c r="E22" s="414">
        <v>43.163313049999999</v>
      </c>
      <c r="F22" s="414">
        <v>0</v>
      </c>
      <c r="G22" s="414">
        <v>0</v>
      </c>
      <c r="H22" s="414">
        <v>0</v>
      </c>
      <c r="I22" s="414">
        <f t="shared" si="0"/>
        <v>43.315557419999998</v>
      </c>
      <c r="J22" s="414">
        <v>0.53871731</v>
      </c>
      <c r="K22" s="414">
        <v>0</v>
      </c>
      <c r="L22" s="414">
        <v>0</v>
      </c>
      <c r="M22" s="414">
        <v>0.53871731</v>
      </c>
      <c r="N22" s="414">
        <f t="shared" si="1"/>
        <v>0.67339663750000001</v>
      </c>
      <c r="O22" s="415">
        <v>5.0000000000000004E-6</v>
      </c>
      <c r="P22" s="415">
        <v>0.02</v>
      </c>
    </row>
    <row r="23" spans="1:16" x14ac:dyDescent="0.25">
      <c r="A23" s="170"/>
      <c r="B23" s="412"/>
      <c r="C23" s="413" t="s">
        <v>1525</v>
      </c>
      <c r="D23" s="414">
        <v>0.35884549999999998</v>
      </c>
      <c r="E23" s="414">
        <v>0</v>
      </c>
      <c r="F23" s="414">
        <v>0</v>
      </c>
      <c r="G23" s="414">
        <v>0</v>
      </c>
      <c r="H23" s="414">
        <v>0</v>
      </c>
      <c r="I23" s="414">
        <f t="shared" si="0"/>
        <v>0.35884549999999998</v>
      </c>
      <c r="J23" s="414">
        <v>3.2295560000000001E-2</v>
      </c>
      <c r="K23" s="414">
        <v>0</v>
      </c>
      <c r="L23" s="414">
        <v>0</v>
      </c>
      <c r="M23" s="414">
        <v>3.2295560000000001E-2</v>
      </c>
      <c r="N23" s="414">
        <f t="shared" si="1"/>
        <v>4.0369450000000001E-2</v>
      </c>
      <c r="O23" s="415" t="s">
        <v>1312</v>
      </c>
      <c r="P23" s="415" t="s">
        <v>1312</v>
      </c>
    </row>
    <row r="24" spans="1:16" x14ac:dyDescent="0.25">
      <c r="A24" s="170"/>
      <c r="B24" s="412"/>
      <c r="C24" s="413" t="s">
        <v>1526</v>
      </c>
      <c r="D24" s="414">
        <v>2.4810248500000003</v>
      </c>
      <c r="E24" s="414">
        <v>0</v>
      </c>
      <c r="F24" s="414">
        <v>0</v>
      </c>
      <c r="G24" s="414">
        <v>0</v>
      </c>
      <c r="H24" s="414">
        <v>0</v>
      </c>
      <c r="I24" s="414">
        <f t="shared" si="0"/>
        <v>2.4810248500000003</v>
      </c>
      <c r="J24" s="414">
        <v>7.0159669999999993E-2</v>
      </c>
      <c r="K24" s="414">
        <v>0</v>
      </c>
      <c r="L24" s="414">
        <v>0</v>
      </c>
      <c r="M24" s="414">
        <v>7.0159669999999993E-2</v>
      </c>
      <c r="N24" s="414">
        <f t="shared" si="1"/>
        <v>8.7699587499999995E-2</v>
      </c>
      <c r="O24" s="415">
        <v>9.9999999999999995E-7</v>
      </c>
      <c r="P24" s="415" t="s">
        <v>1312</v>
      </c>
    </row>
    <row r="25" spans="1:16" ht="22.8" x14ac:dyDescent="0.25">
      <c r="A25" s="170"/>
      <c r="B25" s="412"/>
      <c r="C25" s="413" t="s">
        <v>1527</v>
      </c>
      <c r="D25" s="414">
        <v>3.4204209999999999E-2</v>
      </c>
      <c r="E25" s="414">
        <v>0</v>
      </c>
      <c r="F25" s="414">
        <v>0</v>
      </c>
      <c r="G25" s="414">
        <v>0</v>
      </c>
      <c r="H25" s="414">
        <v>0</v>
      </c>
      <c r="I25" s="414">
        <f t="shared" si="0"/>
        <v>3.4204209999999999E-2</v>
      </c>
      <c r="J25" s="414">
        <v>3.0785700000000001E-3</v>
      </c>
      <c r="K25" s="414">
        <v>0</v>
      </c>
      <c r="L25" s="414">
        <v>0</v>
      </c>
      <c r="M25" s="414">
        <v>3.0785700000000001E-3</v>
      </c>
      <c r="N25" s="414">
        <f t="shared" si="1"/>
        <v>3.8482124999999999E-3</v>
      </c>
      <c r="O25" s="415" t="s">
        <v>1312</v>
      </c>
      <c r="P25" s="415" t="s">
        <v>1312</v>
      </c>
    </row>
    <row r="26" spans="1:16" x14ac:dyDescent="0.25">
      <c r="A26" s="170"/>
      <c r="B26" s="412"/>
      <c r="C26" s="413" t="s">
        <v>1211</v>
      </c>
      <c r="D26" s="414">
        <v>241.76736359999998</v>
      </c>
      <c r="E26" s="414">
        <v>3918.65814985</v>
      </c>
      <c r="F26" s="414">
        <v>0</v>
      </c>
      <c r="G26" s="414">
        <v>0</v>
      </c>
      <c r="H26" s="414">
        <v>0</v>
      </c>
      <c r="I26" s="414">
        <f t="shared" si="0"/>
        <v>4160.4255134499999</v>
      </c>
      <c r="J26" s="414">
        <v>111.4472227</v>
      </c>
      <c r="K26" s="414">
        <v>0</v>
      </c>
      <c r="L26" s="414">
        <v>0</v>
      </c>
      <c r="M26" s="414">
        <v>111.4472227</v>
      </c>
      <c r="N26" s="414">
        <f t="shared" si="1"/>
        <v>139.309028375</v>
      </c>
      <c r="O26" s="415">
        <v>9.4200000000000002E-4</v>
      </c>
      <c r="P26" s="415" t="s">
        <v>1312</v>
      </c>
    </row>
    <row r="27" spans="1:16" x14ac:dyDescent="0.25">
      <c r="A27" s="170"/>
      <c r="B27" s="412"/>
      <c r="C27" s="413" t="s">
        <v>1528</v>
      </c>
      <c r="D27" s="414">
        <v>6.5560309999999997E-2</v>
      </c>
      <c r="E27" s="414">
        <v>0</v>
      </c>
      <c r="F27" s="414">
        <v>0</v>
      </c>
      <c r="G27" s="414">
        <v>0</v>
      </c>
      <c r="H27" s="414">
        <v>0</v>
      </c>
      <c r="I27" s="414">
        <f t="shared" si="0"/>
        <v>6.5560309999999997E-2</v>
      </c>
      <c r="J27" s="414">
        <v>5.9006199999999996E-3</v>
      </c>
      <c r="K27" s="414">
        <v>0</v>
      </c>
      <c r="L27" s="414">
        <v>0</v>
      </c>
      <c r="M27" s="414">
        <v>5.9006199999999996E-3</v>
      </c>
      <c r="N27" s="414">
        <f t="shared" si="1"/>
        <v>7.3757749999999993E-3</v>
      </c>
      <c r="O27" s="415" t="s">
        <v>1312</v>
      </c>
      <c r="P27" s="415" t="s">
        <v>1312</v>
      </c>
    </row>
    <row r="28" spans="1:16" x14ac:dyDescent="0.25">
      <c r="A28" s="170"/>
      <c r="B28" s="412"/>
      <c r="C28" s="413" t="s">
        <v>1488</v>
      </c>
      <c r="D28" s="414">
        <v>3.430441E-2</v>
      </c>
      <c r="E28" s="414">
        <v>0</v>
      </c>
      <c r="F28" s="414">
        <v>0</v>
      </c>
      <c r="G28" s="414">
        <v>0</v>
      </c>
      <c r="H28" s="414">
        <v>0</v>
      </c>
      <c r="I28" s="414">
        <f t="shared" si="0"/>
        <v>3.430441E-2</v>
      </c>
      <c r="J28" s="414">
        <v>3.0872E-3</v>
      </c>
      <c r="K28" s="414">
        <v>0</v>
      </c>
      <c r="L28" s="414">
        <v>0</v>
      </c>
      <c r="M28" s="414">
        <v>3.0872E-3</v>
      </c>
      <c r="N28" s="414">
        <f t="shared" si="1"/>
        <v>3.859E-3</v>
      </c>
      <c r="O28" s="415" t="s">
        <v>1312</v>
      </c>
      <c r="P28" s="415">
        <v>5.0000000000000001E-3</v>
      </c>
    </row>
    <row r="29" spans="1:16" x14ac:dyDescent="0.25">
      <c r="A29" s="170"/>
      <c r="B29" s="412"/>
      <c r="C29" s="413" t="s">
        <v>1529</v>
      </c>
      <c r="D29" s="414">
        <v>3.7545620000000002E-2</v>
      </c>
      <c r="E29" s="414">
        <v>0</v>
      </c>
      <c r="F29" s="414">
        <v>0</v>
      </c>
      <c r="G29" s="414">
        <v>0</v>
      </c>
      <c r="H29" s="414">
        <v>0</v>
      </c>
      <c r="I29" s="414">
        <f t="shared" si="0"/>
        <v>3.7545620000000002E-2</v>
      </c>
      <c r="J29" s="414">
        <v>3.3794899999999998E-3</v>
      </c>
      <c r="K29" s="414">
        <v>0</v>
      </c>
      <c r="L29" s="414">
        <v>0</v>
      </c>
      <c r="M29" s="414">
        <v>3.3794899999999998E-3</v>
      </c>
      <c r="N29" s="414">
        <f t="shared" si="1"/>
        <v>4.2243624999999995E-3</v>
      </c>
      <c r="O29" s="415" t="s">
        <v>1312</v>
      </c>
      <c r="P29" s="415" t="s">
        <v>1312</v>
      </c>
    </row>
    <row r="30" spans="1:16" x14ac:dyDescent="0.25">
      <c r="A30" s="170"/>
      <c r="B30" s="412"/>
      <c r="C30" s="413" t="s">
        <v>1530</v>
      </c>
      <c r="D30" s="414">
        <v>1.7583776200000001</v>
      </c>
      <c r="E30" s="414">
        <v>0</v>
      </c>
      <c r="F30" s="414">
        <v>0</v>
      </c>
      <c r="G30" s="414">
        <v>0</v>
      </c>
      <c r="H30" s="414">
        <v>0</v>
      </c>
      <c r="I30" s="414">
        <f t="shared" si="0"/>
        <v>1.7583776200000001</v>
      </c>
      <c r="J30" s="414">
        <v>0.1582694</v>
      </c>
      <c r="K30" s="414">
        <v>0</v>
      </c>
      <c r="L30" s="414">
        <v>0</v>
      </c>
      <c r="M30" s="414">
        <v>0.1582694</v>
      </c>
      <c r="N30" s="414">
        <f t="shared" si="1"/>
        <v>0.19783675000000001</v>
      </c>
      <c r="O30" s="415">
        <v>9.9999999999999995E-7</v>
      </c>
      <c r="P30" s="415" t="s">
        <v>1312</v>
      </c>
    </row>
    <row r="31" spans="1:16" x14ac:dyDescent="0.25">
      <c r="A31" s="170"/>
      <c r="B31" s="412"/>
      <c r="C31" s="413" t="s">
        <v>1531</v>
      </c>
      <c r="D31" s="414">
        <v>7.5576850000000001E-2</v>
      </c>
      <c r="E31" s="414">
        <v>0</v>
      </c>
      <c r="F31" s="414">
        <v>0</v>
      </c>
      <c r="G31" s="414">
        <v>0</v>
      </c>
      <c r="H31" s="414">
        <v>0</v>
      </c>
      <c r="I31" s="414">
        <f t="shared" si="0"/>
        <v>7.5576850000000001E-2</v>
      </c>
      <c r="J31" s="414">
        <v>6.8015300000000001E-3</v>
      </c>
      <c r="K31" s="414">
        <v>0</v>
      </c>
      <c r="L31" s="414">
        <v>0</v>
      </c>
      <c r="M31" s="414">
        <v>6.8015300000000001E-3</v>
      </c>
      <c r="N31" s="414">
        <f t="shared" si="1"/>
        <v>8.5019125000000001E-3</v>
      </c>
      <c r="O31" s="415" t="s">
        <v>1312</v>
      </c>
      <c r="P31" s="415" t="s">
        <v>1312</v>
      </c>
    </row>
    <row r="32" spans="1:16" x14ac:dyDescent="0.25">
      <c r="A32" s="170"/>
      <c r="B32" s="412"/>
      <c r="C32" s="413" t="s">
        <v>1532</v>
      </c>
      <c r="D32" s="414">
        <v>3.5457000000000002E-4</v>
      </c>
      <c r="E32" s="414">
        <v>0</v>
      </c>
      <c r="F32" s="414">
        <v>0</v>
      </c>
      <c r="G32" s="414">
        <v>0</v>
      </c>
      <c r="H32" s="414">
        <v>0</v>
      </c>
      <c r="I32" s="414">
        <f t="shared" si="0"/>
        <v>3.5457000000000002E-4</v>
      </c>
      <c r="J32" s="414">
        <v>3.2070000000000003E-5</v>
      </c>
      <c r="K32" s="414">
        <v>0</v>
      </c>
      <c r="L32" s="414">
        <v>0</v>
      </c>
      <c r="M32" s="414">
        <v>3.2070000000000003E-5</v>
      </c>
      <c r="N32" s="414">
        <f t="shared" si="1"/>
        <v>4.0087500000000005E-5</v>
      </c>
      <c r="O32" s="415" t="s">
        <v>1312</v>
      </c>
      <c r="P32" s="415" t="s">
        <v>1312</v>
      </c>
    </row>
    <row r="33" spans="1:16" x14ac:dyDescent="0.25">
      <c r="A33" s="170"/>
      <c r="B33" s="412"/>
      <c r="C33" s="413" t="s">
        <v>1533</v>
      </c>
      <c r="D33" s="414">
        <v>6.9757E-4</v>
      </c>
      <c r="E33" s="414">
        <v>0</v>
      </c>
      <c r="F33" s="414">
        <v>0</v>
      </c>
      <c r="G33" s="414">
        <v>0</v>
      </c>
      <c r="H33" s="414">
        <v>0</v>
      </c>
      <c r="I33" s="414">
        <f t="shared" si="0"/>
        <v>6.9757E-4</v>
      </c>
      <c r="J33" s="414">
        <v>6.2899999999999997E-5</v>
      </c>
      <c r="K33" s="414">
        <v>0</v>
      </c>
      <c r="L33" s="414">
        <v>0</v>
      </c>
      <c r="M33" s="414">
        <v>6.2899999999999997E-5</v>
      </c>
      <c r="N33" s="414">
        <f t="shared" si="1"/>
        <v>7.8625E-5</v>
      </c>
      <c r="O33" s="415" t="s">
        <v>1312</v>
      </c>
      <c r="P33" s="415" t="s">
        <v>1312</v>
      </c>
    </row>
    <row r="34" spans="1:16" x14ac:dyDescent="0.25">
      <c r="A34" s="170"/>
      <c r="B34" s="412"/>
      <c r="C34" s="413" t="s">
        <v>1489</v>
      </c>
      <c r="D34" s="414">
        <v>0.16599543</v>
      </c>
      <c r="E34" s="414">
        <v>0</v>
      </c>
      <c r="F34" s="414">
        <v>0</v>
      </c>
      <c r="G34" s="414">
        <v>0</v>
      </c>
      <c r="H34" s="414">
        <v>0</v>
      </c>
      <c r="I34" s="414">
        <f t="shared" si="0"/>
        <v>0.16599543</v>
      </c>
      <c r="J34" s="414">
        <v>1.3279629999999999E-2</v>
      </c>
      <c r="K34" s="414">
        <v>0</v>
      </c>
      <c r="L34" s="414">
        <v>0</v>
      </c>
      <c r="M34" s="414">
        <v>1.3279629999999999E-2</v>
      </c>
      <c r="N34" s="414">
        <f t="shared" si="1"/>
        <v>1.6599537499999997E-2</v>
      </c>
      <c r="O34" s="415" t="s">
        <v>1312</v>
      </c>
      <c r="P34" s="415">
        <v>0.01</v>
      </c>
    </row>
    <row r="35" spans="1:16" x14ac:dyDescent="0.25">
      <c r="A35" s="170"/>
      <c r="B35" s="412"/>
      <c r="C35" s="413" t="s">
        <v>1490</v>
      </c>
      <c r="D35" s="414">
        <v>18.722943989999997</v>
      </c>
      <c r="E35" s="414">
        <v>0</v>
      </c>
      <c r="F35" s="414">
        <v>0</v>
      </c>
      <c r="G35" s="414">
        <v>0</v>
      </c>
      <c r="H35" s="414">
        <v>0</v>
      </c>
      <c r="I35" s="414">
        <f t="shared" si="0"/>
        <v>18.722943989999997</v>
      </c>
      <c r="J35" s="414">
        <v>0.38755745000000003</v>
      </c>
      <c r="K35" s="414">
        <v>0</v>
      </c>
      <c r="L35" s="414">
        <v>0</v>
      </c>
      <c r="M35" s="414">
        <v>0.38755745000000003</v>
      </c>
      <c r="N35" s="414">
        <f t="shared" si="1"/>
        <v>0.48444681250000005</v>
      </c>
      <c r="O35" s="415">
        <v>3.0000000000000001E-6</v>
      </c>
      <c r="P35" s="415">
        <v>1.2500000000000001E-2</v>
      </c>
    </row>
    <row r="36" spans="1:16" x14ac:dyDescent="0.25">
      <c r="A36" s="170"/>
      <c r="B36" s="412"/>
      <c r="C36" s="413" t="s">
        <v>1030</v>
      </c>
      <c r="D36" s="414">
        <v>991.21636251999996</v>
      </c>
      <c r="E36" s="414">
        <v>3712.3969576599998</v>
      </c>
      <c r="F36" s="414">
        <v>0</v>
      </c>
      <c r="G36" s="414">
        <v>0</v>
      </c>
      <c r="H36" s="414">
        <v>0</v>
      </c>
      <c r="I36" s="414">
        <f t="shared" si="0"/>
        <v>4703.6133201799994</v>
      </c>
      <c r="J36" s="414">
        <v>97.951373989999993</v>
      </c>
      <c r="K36" s="414">
        <v>0</v>
      </c>
      <c r="L36" s="414">
        <v>0</v>
      </c>
      <c r="M36" s="414">
        <v>97.951373989999993</v>
      </c>
      <c r="N36" s="414">
        <f t="shared" si="1"/>
        <v>122.43921748749999</v>
      </c>
      <c r="O36" s="415">
        <v>8.2799999999999996E-4</v>
      </c>
      <c r="P36" s="415">
        <v>7.4999999999999997E-3</v>
      </c>
    </row>
    <row r="37" spans="1:16" x14ac:dyDescent="0.25">
      <c r="A37" s="170"/>
      <c r="B37" s="412"/>
      <c r="C37" s="413" t="s">
        <v>1491</v>
      </c>
      <c r="D37" s="414">
        <v>3.3487360000000001E-2</v>
      </c>
      <c r="E37" s="414">
        <v>0</v>
      </c>
      <c r="F37" s="414">
        <v>0</v>
      </c>
      <c r="G37" s="414">
        <v>0</v>
      </c>
      <c r="H37" s="414">
        <v>0</v>
      </c>
      <c r="I37" s="414">
        <f t="shared" si="0"/>
        <v>3.3487360000000001E-2</v>
      </c>
      <c r="J37" s="414">
        <v>2.9931699999999999E-3</v>
      </c>
      <c r="K37" s="414">
        <v>0</v>
      </c>
      <c r="L37" s="414">
        <v>0</v>
      </c>
      <c r="M37" s="414">
        <v>2.9931699999999999E-3</v>
      </c>
      <c r="N37" s="414">
        <f t="shared" si="1"/>
        <v>3.7414624999999998E-3</v>
      </c>
      <c r="O37" s="415" t="s">
        <v>1312</v>
      </c>
      <c r="P37" s="415">
        <v>2.5000000000000001E-2</v>
      </c>
    </row>
    <row r="38" spans="1:16" x14ac:dyDescent="0.25">
      <c r="A38" s="170"/>
      <c r="B38" s="412"/>
      <c r="C38" s="413" t="s">
        <v>1534</v>
      </c>
      <c r="D38" s="414">
        <v>6.6184660000000006E-2</v>
      </c>
      <c r="E38" s="414">
        <v>0</v>
      </c>
      <c r="F38" s="414">
        <v>0</v>
      </c>
      <c r="G38" s="414">
        <v>0</v>
      </c>
      <c r="H38" s="414">
        <v>0</v>
      </c>
      <c r="I38" s="414">
        <f t="shared" si="0"/>
        <v>6.6184660000000006E-2</v>
      </c>
      <c r="J38" s="414">
        <v>5.9567399999999994E-3</v>
      </c>
      <c r="K38" s="414">
        <v>0</v>
      </c>
      <c r="L38" s="414">
        <v>0</v>
      </c>
      <c r="M38" s="414">
        <v>5.9567399999999994E-3</v>
      </c>
      <c r="N38" s="414">
        <f t="shared" si="1"/>
        <v>7.4459249999999991E-3</v>
      </c>
      <c r="O38" s="415" t="s">
        <v>1312</v>
      </c>
      <c r="P38" s="415" t="s">
        <v>1312</v>
      </c>
    </row>
    <row r="39" spans="1:16" x14ac:dyDescent="0.25">
      <c r="A39" s="170"/>
      <c r="B39" s="412"/>
      <c r="C39" s="413" t="s">
        <v>1535</v>
      </c>
      <c r="D39" s="414">
        <v>4.3241800000000004E-3</v>
      </c>
      <c r="E39" s="414">
        <v>0</v>
      </c>
      <c r="F39" s="414">
        <v>0</v>
      </c>
      <c r="G39" s="414">
        <v>0</v>
      </c>
      <c r="H39" s="414">
        <v>0</v>
      </c>
      <c r="I39" s="414">
        <f t="shared" si="0"/>
        <v>4.3241800000000004E-3</v>
      </c>
      <c r="J39" s="414">
        <v>3.4777999999999995E-4</v>
      </c>
      <c r="K39" s="414">
        <v>0</v>
      </c>
      <c r="L39" s="414">
        <v>0</v>
      </c>
      <c r="M39" s="414">
        <v>3.4777999999999995E-4</v>
      </c>
      <c r="N39" s="414">
        <f t="shared" si="1"/>
        <v>4.3472499999999996E-4</v>
      </c>
      <c r="O39" s="415" t="s">
        <v>1312</v>
      </c>
      <c r="P39" s="415" t="s">
        <v>1312</v>
      </c>
    </row>
    <row r="40" spans="1:16" x14ac:dyDescent="0.25">
      <c r="A40" s="170"/>
      <c r="B40" s="412"/>
      <c r="C40" s="413" t="s">
        <v>1492</v>
      </c>
      <c r="D40" s="414">
        <v>1.7701400000000003E-2</v>
      </c>
      <c r="E40" s="414">
        <v>0</v>
      </c>
      <c r="F40" s="414">
        <v>0</v>
      </c>
      <c r="G40" s="414">
        <v>0</v>
      </c>
      <c r="H40" s="414">
        <v>0</v>
      </c>
      <c r="I40" s="414">
        <f t="shared" si="0"/>
        <v>1.7701400000000003E-2</v>
      </c>
      <c r="J40" s="414">
        <v>1.5930899999999999E-3</v>
      </c>
      <c r="K40" s="414">
        <v>0</v>
      </c>
      <c r="L40" s="414">
        <v>0</v>
      </c>
      <c r="M40" s="414">
        <v>1.5930899999999999E-3</v>
      </c>
      <c r="N40" s="414">
        <f t="shared" si="1"/>
        <v>1.9913624999999997E-3</v>
      </c>
      <c r="O40" s="415" t="s">
        <v>1312</v>
      </c>
      <c r="P40" s="415">
        <v>1.4999999999999999E-2</v>
      </c>
    </row>
    <row r="41" spans="1:16" x14ac:dyDescent="0.25">
      <c r="A41" s="170"/>
      <c r="B41" s="412"/>
      <c r="C41" s="413" t="s">
        <v>1536</v>
      </c>
      <c r="D41" s="414">
        <v>7.5519039999999996E-2</v>
      </c>
      <c r="E41" s="414">
        <v>0</v>
      </c>
      <c r="F41" s="414">
        <v>0</v>
      </c>
      <c r="G41" s="414">
        <v>0</v>
      </c>
      <c r="H41" s="414">
        <v>0</v>
      </c>
      <c r="I41" s="414">
        <f t="shared" si="0"/>
        <v>7.5519039999999996E-2</v>
      </c>
      <c r="J41" s="414">
        <v>6.7966000000000007E-3</v>
      </c>
      <c r="K41" s="414">
        <v>0</v>
      </c>
      <c r="L41" s="414">
        <v>0</v>
      </c>
      <c r="M41" s="414">
        <v>6.7966000000000007E-3</v>
      </c>
      <c r="N41" s="414">
        <f t="shared" si="1"/>
        <v>8.4957500000000016E-3</v>
      </c>
      <c r="O41" s="415" t="s">
        <v>1312</v>
      </c>
      <c r="P41" s="415" t="s">
        <v>1312</v>
      </c>
    </row>
    <row r="42" spans="1:16" x14ac:dyDescent="0.25">
      <c r="A42" s="170"/>
      <c r="B42" s="412"/>
      <c r="C42" s="413" t="s">
        <v>1493</v>
      </c>
      <c r="D42" s="414">
        <v>0.13240401000000002</v>
      </c>
      <c r="E42" s="414">
        <v>0</v>
      </c>
      <c r="F42" s="414">
        <v>0</v>
      </c>
      <c r="G42" s="414">
        <v>0</v>
      </c>
      <c r="H42" s="414">
        <v>0</v>
      </c>
      <c r="I42" s="414">
        <f t="shared" ref="I42:I73" si="2">(SUM(D42:H42))</f>
        <v>0.13240401000000002</v>
      </c>
      <c r="J42" s="414">
        <v>1.1534239999999999E-2</v>
      </c>
      <c r="K42" s="414">
        <v>0</v>
      </c>
      <c r="L42" s="414">
        <v>0</v>
      </c>
      <c r="M42" s="414">
        <v>1.1534239999999999E-2</v>
      </c>
      <c r="N42" s="414">
        <f t="shared" ref="N42:N73" si="3">(M42*1.25)</f>
        <v>1.44178E-2</v>
      </c>
      <c r="O42" s="415" t="s">
        <v>1312</v>
      </c>
      <c r="P42" s="415">
        <v>5.0000000000000001E-3</v>
      </c>
    </row>
    <row r="43" spans="1:16" x14ac:dyDescent="0.25">
      <c r="A43" s="170"/>
      <c r="B43" s="412"/>
      <c r="C43" s="413" t="s">
        <v>1537</v>
      </c>
      <c r="D43" s="414">
        <v>2.0884799999999999E-2</v>
      </c>
      <c r="E43" s="414">
        <v>0</v>
      </c>
      <c r="F43" s="414">
        <v>0</v>
      </c>
      <c r="G43" s="414">
        <v>0</v>
      </c>
      <c r="H43" s="414">
        <v>0</v>
      </c>
      <c r="I43" s="414">
        <f t="shared" si="2"/>
        <v>2.0884799999999999E-2</v>
      </c>
      <c r="J43" s="414">
        <v>1.87952E-3</v>
      </c>
      <c r="K43" s="414">
        <v>0</v>
      </c>
      <c r="L43" s="414">
        <v>0</v>
      </c>
      <c r="M43" s="414">
        <v>1.87952E-3</v>
      </c>
      <c r="N43" s="414">
        <f t="shared" si="3"/>
        <v>2.3493999999999998E-3</v>
      </c>
      <c r="O43" s="415" t="s">
        <v>1312</v>
      </c>
      <c r="P43" s="415" t="s">
        <v>1312</v>
      </c>
    </row>
    <row r="44" spans="1:16" x14ac:dyDescent="0.25">
      <c r="A44" s="170"/>
      <c r="B44" s="412"/>
      <c r="C44" s="413" t="s">
        <v>1494</v>
      </c>
      <c r="D44" s="414">
        <v>7.1611090000000002E-2</v>
      </c>
      <c r="E44" s="414">
        <v>336.56586285000003</v>
      </c>
      <c r="F44" s="414">
        <v>0</v>
      </c>
      <c r="G44" s="414">
        <v>0</v>
      </c>
      <c r="H44" s="414">
        <v>0</v>
      </c>
      <c r="I44" s="414">
        <f t="shared" si="2"/>
        <v>336.63747394000001</v>
      </c>
      <c r="J44" s="414">
        <v>6.1864300000000006E-3</v>
      </c>
      <c r="K44" s="414">
        <v>0</v>
      </c>
      <c r="L44" s="414">
        <v>0</v>
      </c>
      <c r="M44" s="414">
        <v>6.1864300000000006E-3</v>
      </c>
      <c r="N44" s="414">
        <f t="shared" si="3"/>
        <v>7.7330375000000005E-3</v>
      </c>
      <c r="O44" s="415" t="s">
        <v>1312</v>
      </c>
      <c r="P44" s="415" t="s">
        <v>1312</v>
      </c>
    </row>
    <row r="45" spans="1:16" x14ac:dyDescent="0.25">
      <c r="A45" s="170"/>
      <c r="B45" s="412"/>
      <c r="C45" s="413" t="s">
        <v>1213</v>
      </c>
      <c r="D45" s="414">
        <v>2.01999453</v>
      </c>
      <c r="E45" s="414">
        <v>2.04304913</v>
      </c>
      <c r="F45" s="414">
        <v>0</v>
      </c>
      <c r="G45" s="414">
        <v>0</v>
      </c>
      <c r="H45" s="414">
        <v>0</v>
      </c>
      <c r="I45" s="414">
        <f t="shared" si="2"/>
        <v>4.0630436599999999</v>
      </c>
      <c r="J45" s="414">
        <v>0.15453072000000001</v>
      </c>
      <c r="K45" s="414">
        <v>0</v>
      </c>
      <c r="L45" s="414">
        <v>0</v>
      </c>
      <c r="M45" s="414">
        <v>0.15453072000000001</v>
      </c>
      <c r="N45" s="414">
        <f t="shared" si="3"/>
        <v>0.19316340000000001</v>
      </c>
      <c r="O45" s="415">
        <v>9.9999999999999995E-7</v>
      </c>
      <c r="P45" s="415">
        <v>0.01</v>
      </c>
    </row>
    <row r="46" spans="1:16" x14ac:dyDescent="0.25">
      <c r="A46" s="170"/>
      <c r="B46" s="412"/>
      <c r="C46" s="413" t="s">
        <v>1495</v>
      </c>
      <c r="D46" s="414">
        <v>205.54944097999999</v>
      </c>
      <c r="E46" s="414">
        <v>18779.757969869999</v>
      </c>
      <c r="F46" s="414">
        <v>0</v>
      </c>
      <c r="G46" s="414">
        <v>0</v>
      </c>
      <c r="H46" s="414">
        <v>0</v>
      </c>
      <c r="I46" s="414">
        <f t="shared" si="2"/>
        <v>18985.30741085</v>
      </c>
      <c r="J46" s="414">
        <v>177.76183788999998</v>
      </c>
      <c r="K46" s="414">
        <v>0</v>
      </c>
      <c r="L46" s="414">
        <v>0</v>
      </c>
      <c r="M46" s="414">
        <v>177.76183788999998</v>
      </c>
      <c r="N46" s="414">
        <f t="shared" si="3"/>
        <v>222.20229736249996</v>
      </c>
      <c r="O46" s="415">
        <v>1.503E-3</v>
      </c>
      <c r="P46" s="415">
        <v>0.02</v>
      </c>
    </row>
    <row r="47" spans="1:16" x14ac:dyDescent="0.25">
      <c r="A47" s="170"/>
      <c r="B47" s="412"/>
      <c r="C47" s="413" t="s">
        <v>1496</v>
      </c>
      <c r="D47" s="414">
        <v>0</v>
      </c>
      <c r="E47" s="414">
        <v>0</v>
      </c>
      <c r="F47" s="414">
        <v>0</v>
      </c>
      <c r="G47" s="414">
        <v>0</v>
      </c>
      <c r="H47" s="414">
        <v>0</v>
      </c>
      <c r="I47" s="414">
        <f t="shared" si="2"/>
        <v>0</v>
      </c>
      <c r="J47" s="414">
        <v>0</v>
      </c>
      <c r="K47" s="414">
        <v>0</v>
      </c>
      <c r="L47" s="414">
        <v>0</v>
      </c>
      <c r="M47" s="414">
        <v>0</v>
      </c>
      <c r="N47" s="414">
        <f t="shared" si="3"/>
        <v>0</v>
      </c>
      <c r="O47" s="415" t="s">
        <v>1312</v>
      </c>
      <c r="P47" s="415">
        <v>0.01</v>
      </c>
    </row>
    <row r="48" spans="1:16" x14ac:dyDescent="0.25">
      <c r="A48" s="170"/>
      <c r="B48" s="412"/>
      <c r="C48" s="413" t="s">
        <v>1538</v>
      </c>
      <c r="D48" s="414">
        <v>1.0791199999999998E-3</v>
      </c>
      <c r="E48" s="414">
        <v>0</v>
      </c>
      <c r="F48" s="414">
        <v>0</v>
      </c>
      <c r="G48" s="414">
        <v>0</v>
      </c>
      <c r="H48" s="414">
        <v>0</v>
      </c>
      <c r="I48" s="414">
        <f t="shared" si="2"/>
        <v>1.0791199999999998E-3</v>
      </c>
      <c r="J48" s="414">
        <v>9.7120000000000005E-5</v>
      </c>
      <c r="K48" s="414">
        <v>0</v>
      </c>
      <c r="L48" s="414">
        <v>0</v>
      </c>
      <c r="M48" s="414">
        <v>9.7120000000000005E-5</v>
      </c>
      <c r="N48" s="414">
        <f t="shared" si="3"/>
        <v>1.2140000000000001E-4</v>
      </c>
      <c r="O48" s="415" t="s">
        <v>1312</v>
      </c>
      <c r="P48" s="415" t="s">
        <v>1312</v>
      </c>
    </row>
    <row r="49" spans="1:16" x14ac:dyDescent="0.25">
      <c r="A49" s="170"/>
      <c r="B49" s="412"/>
      <c r="C49" s="413" t="s">
        <v>1539</v>
      </c>
      <c r="D49" s="414">
        <v>0.11044394</v>
      </c>
      <c r="E49" s="414">
        <v>0</v>
      </c>
      <c r="F49" s="414">
        <v>0</v>
      </c>
      <c r="G49" s="414">
        <v>0</v>
      </c>
      <c r="H49" s="414">
        <v>0</v>
      </c>
      <c r="I49" s="414">
        <f t="shared" si="2"/>
        <v>0.11044394</v>
      </c>
      <c r="J49" s="414">
        <v>9.9405300000000012E-3</v>
      </c>
      <c r="K49" s="414">
        <v>0</v>
      </c>
      <c r="L49" s="414">
        <v>0</v>
      </c>
      <c r="M49" s="414">
        <v>9.9405300000000012E-3</v>
      </c>
      <c r="N49" s="414">
        <f t="shared" si="3"/>
        <v>1.2425662500000002E-2</v>
      </c>
      <c r="O49" s="415" t="s">
        <v>1312</v>
      </c>
      <c r="P49" s="415" t="s">
        <v>1312</v>
      </c>
    </row>
    <row r="50" spans="1:16" x14ac:dyDescent="0.25">
      <c r="A50" s="170"/>
      <c r="B50" s="412"/>
      <c r="C50" s="413" t="s">
        <v>1497</v>
      </c>
      <c r="D50" s="414">
        <v>2.2121900000000002E-3</v>
      </c>
      <c r="E50" s="414">
        <v>0</v>
      </c>
      <c r="F50" s="414">
        <v>0</v>
      </c>
      <c r="G50" s="414">
        <v>0</v>
      </c>
      <c r="H50" s="414">
        <v>0</v>
      </c>
      <c r="I50" s="414">
        <f t="shared" si="2"/>
        <v>2.2121900000000002E-3</v>
      </c>
      <c r="J50" s="414">
        <v>1.9916999999999998E-4</v>
      </c>
      <c r="K50" s="414">
        <v>0</v>
      </c>
      <c r="L50" s="414">
        <v>0</v>
      </c>
      <c r="M50" s="414">
        <v>1.9916999999999998E-4</v>
      </c>
      <c r="N50" s="414">
        <f t="shared" si="3"/>
        <v>2.4896249999999999E-4</v>
      </c>
      <c r="O50" s="415" t="s">
        <v>1312</v>
      </c>
      <c r="P50" s="415" t="s">
        <v>1312</v>
      </c>
    </row>
    <row r="51" spans="1:16" x14ac:dyDescent="0.25">
      <c r="A51" s="170"/>
      <c r="B51" s="412"/>
      <c r="C51" s="413" t="s">
        <v>1540</v>
      </c>
      <c r="D51" s="414">
        <v>4.3858500000000002E-3</v>
      </c>
      <c r="E51" s="414">
        <v>0</v>
      </c>
      <c r="F51" s="414">
        <v>0</v>
      </c>
      <c r="G51" s="414">
        <v>0</v>
      </c>
      <c r="H51" s="414">
        <v>0</v>
      </c>
      <c r="I51" s="414">
        <f t="shared" si="2"/>
        <v>4.3858500000000002E-3</v>
      </c>
      <c r="J51" s="414">
        <v>3.9495999999999997E-4</v>
      </c>
      <c r="K51" s="414">
        <v>0</v>
      </c>
      <c r="L51" s="414">
        <v>0</v>
      </c>
      <c r="M51" s="414">
        <v>3.9495999999999997E-4</v>
      </c>
      <c r="N51" s="414">
        <f t="shared" si="3"/>
        <v>4.9369999999999991E-4</v>
      </c>
      <c r="O51" s="415" t="s">
        <v>1312</v>
      </c>
      <c r="P51" s="415" t="s">
        <v>1312</v>
      </c>
    </row>
    <row r="52" spans="1:16" x14ac:dyDescent="0.25">
      <c r="A52" s="170"/>
      <c r="B52" s="412"/>
      <c r="C52" s="413" t="s">
        <v>1541</v>
      </c>
      <c r="D52" s="414">
        <v>1.7605050000000001E-2</v>
      </c>
      <c r="E52" s="414">
        <v>0</v>
      </c>
      <c r="F52" s="414">
        <v>0</v>
      </c>
      <c r="G52" s="414">
        <v>0</v>
      </c>
      <c r="H52" s="414">
        <v>0</v>
      </c>
      <c r="I52" s="414">
        <f t="shared" si="2"/>
        <v>1.7605050000000001E-2</v>
      </c>
      <c r="J52" s="414">
        <v>1.5844500000000001E-3</v>
      </c>
      <c r="K52" s="414">
        <v>0</v>
      </c>
      <c r="L52" s="414">
        <v>0</v>
      </c>
      <c r="M52" s="414">
        <v>1.5844500000000001E-3</v>
      </c>
      <c r="N52" s="414">
        <f t="shared" si="3"/>
        <v>1.9805625000000001E-3</v>
      </c>
      <c r="O52" s="415" t="s">
        <v>1312</v>
      </c>
      <c r="P52" s="415" t="s">
        <v>1312</v>
      </c>
    </row>
    <row r="53" spans="1:16" x14ac:dyDescent="0.25">
      <c r="A53" s="170"/>
      <c r="B53" s="412"/>
      <c r="C53" s="413" t="s">
        <v>1498</v>
      </c>
      <c r="D53" s="414">
        <v>6.4026420000000001E-2</v>
      </c>
      <c r="E53" s="414">
        <v>0</v>
      </c>
      <c r="F53" s="414">
        <v>0</v>
      </c>
      <c r="G53" s="414">
        <v>0</v>
      </c>
      <c r="H53" s="414">
        <v>0</v>
      </c>
      <c r="I53" s="414">
        <f t="shared" si="2"/>
        <v>6.4026420000000001E-2</v>
      </c>
      <c r="J53" s="414">
        <v>5.0857299999999992E-3</v>
      </c>
      <c r="K53" s="414">
        <v>0</v>
      </c>
      <c r="L53" s="414">
        <v>0</v>
      </c>
      <c r="M53" s="414">
        <v>5.0857299999999992E-3</v>
      </c>
      <c r="N53" s="414">
        <f t="shared" si="3"/>
        <v>6.3571624999999993E-3</v>
      </c>
      <c r="O53" s="415" t="s">
        <v>1312</v>
      </c>
      <c r="P53" s="415">
        <v>2.5000000000000001E-3</v>
      </c>
    </row>
    <row r="54" spans="1:16" x14ac:dyDescent="0.25">
      <c r="A54" s="170"/>
      <c r="B54" s="412"/>
      <c r="C54" s="413" t="s">
        <v>1542</v>
      </c>
      <c r="D54" s="414">
        <v>5.0099999999999998E-5</v>
      </c>
      <c r="E54" s="414">
        <v>0</v>
      </c>
      <c r="F54" s="414">
        <v>0</v>
      </c>
      <c r="G54" s="414">
        <v>0</v>
      </c>
      <c r="H54" s="414">
        <v>0</v>
      </c>
      <c r="I54" s="414">
        <f t="shared" si="2"/>
        <v>5.0099999999999998E-5</v>
      </c>
      <c r="J54" s="414">
        <v>4.6199999999999998E-6</v>
      </c>
      <c r="K54" s="414">
        <v>0</v>
      </c>
      <c r="L54" s="414">
        <v>0</v>
      </c>
      <c r="M54" s="414">
        <v>4.6199999999999998E-6</v>
      </c>
      <c r="N54" s="414">
        <f t="shared" si="3"/>
        <v>5.7749999999999998E-6</v>
      </c>
      <c r="O54" s="415" t="s">
        <v>1312</v>
      </c>
      <c r="P54" s="415" t="s">
        <v>1312</v>
      </c>
    </row>
    <row r="55" spans="1:16" x14ac:dyDescent="0.25">
      <c r="A55" s="170"/>
      <c r="B55" s="412"/>
      <c r="C55" s="413" t="s">
        <v>1212</v>
      </c>
      <c r="D55" s="414">
        <v>38.19681198</v>
      </c>
      <c r="E55" s="414">
        <v>121.28988595999999</v>
      </c>
      <c r="F55" s="414">
        <v>0</v>
      </c>
      <c r="G55" s="414">
        <v>0</v>
      </c>
      <c r="H55" s="414">
        <v>0</v>
      </c>
      <c r="I55" s="414">
        <f t="shared" si="2"/>
        <v>159.48669794</v>
      </c>
      <c r="J55" s="414">
        <v>7.0037530199999996</v>
      </c>
      <c r="K55" s="414">
        <v>0</v>
      </c>
      <c r="L55" s="414">
        <v>0</v>
      </c>
      <c r="M55" s="414">
        <v>7.0037530199999996</v>
      </c>
      <c r="N55" s="414">
        <f t="shared" si="3"/>
        <v>8.754691274999999</v>
      </c>
      <c r="O55" s="415">
        <v>5.8999999999999998E-5</v>
      </c>
      <c r="P55" s="415">
        <v>1.4999999999999999E-2</v>
      </c>
    </row>
    <row r="56" spans="1:16" x14ac:dyDescent="0.25">
      <c r="A56" s="170"/>
      <c r="B56" s="412"/>
      <c r="C56" s="413" t="s">
        <v>1029</v>
      </c>
      <c r="D56" s="414">
        <v>1648164.0436114199</v>
      </c>
      <c r="E56" s="414">
        <v>1152767.9784496201</v>
      </c>
      <c r="F56" s="414">
        <v>0</v>
      </c>
      <c r="G56" s="414">
        <v>0</v>
      </c>
      <c r="H56" s="414">
        <v>0</v>
      </c>
      <c r="I56" s="414">
        <f t="shared" si="2"/>
        <v>2800932.0220610397</v>
      </c>
      <c r="J56" s="414">
        <v>116691.13927213001</v>
      </c>
      <c r="K56" s="414">
        <v>0</v>
      </c>
      <c r="L56" s="414">
        <v>0</v>
      </c>
      <c r="M56" s="414">
        <v>116691.13927213001</v>
      </c>
      <c r="N56" s="414">
        <f t="shared" si="3"/>
        <v>145863.9240901625</v>
      </c>
      <c r="O56" s="415">
        <v>0.98671900000000001</v>
      </c>
      <c r="P56" s="415">
        <v>0.01</v>
      </c>
    </row>
    <row r="57" spans="1:16" x14ac:dyDescent="0.25">
      <c r="A57" s="170"/>
      <c r="B57" s="412"/>
      <c r="C57" s="413" t="s">
        <v>1543</v>
      </c>
      <c r="D57" s="414">
        <v>0.72500973000000002</v>
      </c>
      <c r="E57" s="414">
        <v>0</v>
      </c>
      <c r="F57" s="414">
        <v>0</v>
      </c>
      <c r="G57" s="414">
        <v>0</v>
      </c>
      <c r="H57" s="414">
        <v>0</v>
      </c>
      <c r="I57" s="414">
        <f t="shared" si="2"/>
        <v>0.72500973000000002</v>
      </c>
      <c r="J57" s="414">
        <v>6.5253069999999996E-2</v>
      </c>
      <c r="K57" s="414">
        <v>0</v>
      </c>
      <c r="L57" s="414">
        <v>0</v>
      </c>
      <c r="M57" s="414">
        <v>6.5253069999999996E-2</v>
      </c>
      <c r="N57" s="414">
        <f t="shared" si="3"/>
        <v>8.1566337500000002E-2</v>
      </c>
      <c r="O57" s="415">
        <v>9.9999999999999995E-7</v>
      </c>
      <c r="P57" s="415" t="s">
        <v>1312</v>
      </c>
    </row>
    <row r="58" spans="1:16" x14ac:dyDescent="0.25">
      <c r="A58" s="170"/>
      <c r="B58" s="412"/>
      <c r="C58" s="413" t="s">
        <v>1499</v>
      </c>
      <c r="D58" s="414">
        <v>20.944872449999998</v>
      </c>
      <c r="E58" s="414">
        <v>58.565573799999996</v>
      </c>
      <c r="F58" s="414">
        <v>0</v>
      </c>
      <c r="G58" s="414">
        <v>0</v>
      </c>
      <c r="H58" s="414">
        <v>0</v>
      </c>
      <c r="I58" s="414">
        <f t="shared" si="2"/>
        <v>79.510446250000001</v>
      </c>
      <c r="J58" s="414">
        <v>1.0979708700000002</v>
      </c>
      <c r="K58" s="414">
        <v>0</v>
      </c>
      <c r="L58" s="414">
        <v>0</v>
      </c>
      <c r="M58" s="414">
        <v>1.0979708700000002</v>
      </c>
      <c r="N58" s="414">
        <f t="shared" si="3"/>
        <v>1.3724635875000002</v>
      </c>
      <c r="O58" s="415">
        <v>9.0000000000000002E-6</v>
      </c>
      <c r="P58" s="415">
        <v>1.4999999999999999E-2</v>
      </c>
    </row>
    <row r="59" spans="1:16" x14ac:dyDescent="0.25">
      <c r="A59" s="170"/>
      <c r="B59" s="412"/>
      <c r="C59" s="413" t="s">
        <v>1544</v>
      </c>
      <c r="D59" s="414">
        <v>8.6753429999999992E-2</v>
      </c>
      <c r="E59" s="414">
        <v>0</v>
      </c>
      <c r="F59" s="414">
        <v>0</v>
      </c>
      <c r="G59" s="414">
        <v>0</v>
      </c>
      <c r="H59" s="414">
        <v>0</v>
      </c>
      <c r="I59" s="414">
        <f t="shared" si="2"/>
        <v>8.6753429999999992E-2</v>
      </c>
      <c r="J59" s="414">
        <v>7.8088100000000002E-3</v>
      </c>
      <c r="K59" s="414">
        <v>0</v>
      </c>
      <c r="L59" s="414">
        <v>0</v>
      </c>
      <c r="M59" s="414">
        <v>7.8088100000000002E-3</v>
      </c>
      <c r="N59" s="414">
        <f t="shared" si="3"/>
        <v>9.7610125000000009E-3</v>
      </c>
      <c r="O59" s="415" t="s">
        <v>1312</v>
      </c>
      <c r="P59" s="415" t="s">
        <v>1312</v>
      </c>
    </row>
    <row r="60" spans="1:16" x14ac:dyDescent="0.25">
      <c r="A60" s="170"/>
      <c r="B60" s="412"/>
      <c r="C60" s="413" t="s">
        <v>1545</v>
      </c>
      <c r="D60" s="414">
        <v>1.7096284399999999</v>
      </c>
      <c r="E60" s="414">
        <v>0</v>
      </c>
      <c r="F60" s="414">
        <v>0</v>
      </c>
      <c r="G60" s="414">
        <v>0</v>
      </c>
      <c r="H60" s="414">
        <v>0</v>
      </c>
      <c r="I60" s="414">
        <f t="shared" si="2"/>
        <v>1.7096284399999999</v>
      </c>
      <c r="J60" s="414">
        <v>0.15387184000000001</v>
      </c>
      <c r="K60" s="414">
        <v>0</v>
      </c>
      <c r="L60" s="414">
        <v>0</v>
      </c>
      <c r="M60" s="414">
        <v>0.15387184000000001</v>
      </c>
      <c r="N60" s="414">
        <f t="shared" si="3"/>
        <v>0.19233980000000001</v>
      </c>
      <c r="O60" s="415">
        <v>9.9999999999999995E-7</v>
      </c>
      <c r="P60" s="415" t="s">
        <v>1312</v>
      </c>
    </row>
    <row r="61" spans="1:16" x14ac:dyDescent="0.25">
      <c r="A61" s="170"/>
      <c r="B61" s="412"/>
      <c r="C61" s="413" t="s">
        <v>1500</v>
      </c>
      <c r="D61" s="414">
        <v>0</v>
      </c>
      <c r="E61" s="414">
        <v>0</v>
      </c>
      <c r="F61" s="414">
        <v>0</v>
      </c>
      <c r="G61" s="414">
        <v>0</v>
      </c>
      <c r="H61" s="414">
        <v>0</v>
      </c>
      <c r="I61" s="414">
        <f t="shared" si="2"/>
        <v>0</v>
      </c>
      <c r="J61" s="414">
        <v>0</v>
      </c>
      <c r="K61" s="414">
        <v>0</v>
      </c>
      <c r="L61" s="414">
        <v>0</v>
      </c>
      <c r="M61" s="414">
        <v>0</v>
      </c>
      <c r="N61" s="414">
        <f t="shared" si="3"/>
        <v>0</v>
      </c>
      <c r="O61" s="415" t="s">
        <v>1312</v>
      </c>
      <c r="P61" s="415">
        <v>2.5000000000000001E-2</v>
      </c>
    </row>
    <row r="62" spans="1:16" x14ac:dyDescent="0.25">
      <c r="A62" s="170"/>
      <c r="B62" s="412"/>
      <c r="C62" s="413" t="s">
        <v>1204</v>
      </c>
      <c r="D62" s="414">
        <v>338.08594409</v>
      </c>
      <c r="E62" s="414">
        <v>924.46305753000001</v>
      </c>
      <c r="F62" s="414">
        <v>0</v>
      </c>
      <c r="G62" s="414">
        <v>0</v>
      </c>
      <c r="H62" s="414">
        <v>0</v>
      </c>
      <c r="I62" s="414">
        <f t="shared" si="2"/>
        <v>1262.5490016200001</v>
      </c>
      <c r="J62" s="414">
        <v>64.860252130000006</v>
      </c>
      <c r="K62" s="414">
        <v>0</v>
      </c>
      <c r="L62" s="414">
        <v>0</v>
      </c>
      <c r="M62" s="414">
        <v>64.860252130000006</v>
      </c>
      <c r="N62" s="414">
        <f t="shared" si="3"/>
        <v>81.075315162500004</v>
      </c>
      <c r="O62" s="415">
        <v>5.4799999999999998E-4</v>
      </c>
      <c r="P62" s="415" t="s">
        <v>1312</v>
      </c>
    </row>
    <row r="63" spans="1:16" x14ac:dyDescent="0.25">
      <c r="A63" s="170"/>
      <c r="B63" s="412"/>
      <c r="C63" s="413" t="s">
        <v>1546</v>
      </c>
      <c r="D63" s="414">
        <v>1.7551090000000002E-2</v>
      </c>
      <c r="E63" s="414">
        <v>0</v>
      </c>
      <c r="F63" s="414">
        <v>0</v>
      </c>
      <c r="G63" s="414">
        <v>0</v>
      </c>
      <c r="H63" s="414">
        <v>0</v>
      </c>
      <c r="I63" s="414">
        <f t="shared" si="2"/>
        <v>1.7551090000000002E-2</v>
      </c>
      <c r="J63" s="414">
        <v>1.5795200000000001E-3</v>
      </c>
      <c r="K63" s="414">
        <v>0</v>
      </c>
      <c r="L63" s="414">
        <v>0</v>
      </c>
      <c r="M63" s="414">
        <v>1.5795200000000001E-3</v>
      </c>
      <c r="N63" s="414">
        <f t="shared" si="3"/>
        <v>1.9744000000000003E-3</v>
      </c>
      <c r="O63" s="415" t="s">
        <v>1312</v>
      </c>
      <c r="P63" s="415" t="s">
        <v>1312</v>
      </c>
    </row>
    <row r="64" spans="1:16" x14ac:dyDescent="0.25">
      <c r="A64" s="170"/>
      <c r="B64" s="412"/>
      <c r="C64" s="413" t="s">
        <v>1547</v>
      </c>
      <c r="D64" s="414">
        <v>0.34011508000000001</v>
      </c>
      <c r="E64" s="414">
        <v>0</v>
      </c>
      <c r="F64" s="414">
        <v>0</v>
      </c>
      <c r="G64" s="414">
        <v>0</v>
      </c>
      <c r="H64" s="414">
        <v>0</v>
      </c>
      <c r="I64" s="414">
        <f t="shared" si="2"/>
        <v>0.34011508000000001</v>
      </c>
      <c r="J64" s="414">
        <v>2.2552659999999999E-2</v>
      </c>
      <c r="K64" s="414">
        <v>0</v>
      </c>
      <c r="L64" s="414">
        <v>0</v>
      </c>
      <c r="M64" s="414">
        <v>2.2552659999999999E-2</v>
      </c>
      <c r="N64" s="414">
        <f t="shared" si="3"/>
        <v>2.8190824999999999E-2</v>
      </c>
      <c r="O64" s="415" t="s">
        <v>1312</v>
      </c>
      <c r="P64" s="415" t="s">
        <v>1312</v>
      </c>
    </row>
    <row r="65" spans="1:16" x14ac:dyDescent="0.25">
      <c r="A65" s="170"/>
      <c r="B65" s="412"/>
      <c r="C65" s="413" t="s">
        <v>1548</v>
      </c>
      <c r="D65" s="414">
        <v>6.8967239999999999E-2</v>
      </c>
      <c r="E65" s="414">
        <v>0</v>
      </c>
      <c r="F65" s="414">
        <v>0</v>
      </c>
      <c r="G65" s="414">
        <v>0</v>
      </c>
      <c r="H65" s="414">
        <v>0</v>
      </c>
      <c r="I65" s="414">
        <f t="shared" si="2"/>
        <v>6.8967239999999999E-2</v>
      </c>
      <c r="J65" s="414">
        <v>6.20771E-3</v>
      </c>
      <c r="K65" s="414">
        <v>0</v>
      </c>
      <c r="L65" s="414">
        <v>0</v>
      </c>
      <c r="M65" s="414">
        <v>6.20771E-3</v>
      </c>
      <c r="N65" s="414">
        <f t="shared" si="3"/>
        <v>7.7596374999999995E-3</v>
      </c>
      <c r="O65" s="415" t="s">
        <v>1312</v>
      </c>
      <c r="P65" s="415" t="s">
        <v>1312</v>
      </c>
    </row>
    <row r="66" spans="1:16" x14ac:dyDescent="0.25">
      <c r="A66" s="170"/>
      <c r="B66" s="412"/>
      <c r="C66" s="413" t="s">
        <v>1549</v>
      </c>
      <c r="D66" s="416">
        <v>1</v>
      </c>
      <c r="E66" s="414">
        <v>0</v>
      </c>
      <c r="F66" s="414">
        <v>0</v>
      </c>
      <c r="G66" s="414">
        <v>0</v>
      </c>
      <c r="H66" s="414">
        <v>0</v>
      </c>
      <c r="I66" s="414">
        <f t="shared" si="2"/>
        <v>1</v>
      </c>
      <c r="J66" s="414">
        <v>0</v>
      </c>
      <c r="K66" s="414">
        <v>0</v>
      </c>
      <c r="L66" s="414">
        <v>0</v>
      </c>
      <c r="M66" s="414">
        <v>0</v>
      </c>
      <c r="N66" s="414">
        <f t="shared" si="3"/>
        <v>0</v>
      </c>
      <c r="O66" s="415">
        <v>9.9999999999999995E-7</v>
      </c>
      <c r="P66" s="415" t="s">
        <v>1312</v>
      </c>
    </row>
    <row r="67" spans="1:16" x14ac:dyDescent="0.25">
      <c r="A67" s="170"/>
      <c r="B67" s="412"/>
      <c r="C67" s="413" t="s">
        <v>1501</v>
      </c>
      <c r="D67" s="414">
        <v>9.8395735900000005</v>
      </c>
      <c r="E67" s="414">
        <v>0</v>
      </c>
      <c r="F67" s="414">
        <v>0</v>
      </c>
      <c r="G67" s="414">
        <v>0</v>
      </c>
      <c r="H67" s="414">
        <v>0</v>
      </c>
      <c r="I67" s="414">
        <f t="shared" si="2"/>
        <v>9.8395735900000005</v>
      </c>
      <c r="J67" s="414">
        <v>0.65711358999999991</v>
      </c>
      <c r="K67" s="414">
        <v>0</v>
      </c>
      <c r="L67" s="414">
        <v>0</v>
      </c>
      <c r="M67" s="414">
        <v>0.65711358999999991</v>
      </c>
      <c r="N67" s="414">
        <f t="shared" si="3"/>
        <v>0.82139198749999986</v>
      </c>
      <c r="O67" s="415">
        <v>6.0000000000000002E-6</v>
      </c>
      <c r="P67" s="415">
        <v>0.01</v>
      </c>
    </row>
    <row r="68" spans="1:16" x14ac:dyDescent="0.25">
      <c r="A68" s="170"/>
      <c r="B68" s="412"/>
      <c r="C68" s="413" t="s">
        <v>1502</v>
      </c>
      <c r="D68" s="414">
        <v>0</v>
      </c>
      <c r="E68" s="414">
        <v>0</v>
      </c>
      <c r="F68" s="414">
        <v>0</v>
      </c>
      <c r="G68" s="414">
        <v>0</v>
      </c>
      <c r="H68" s="414">
        <v>0</v>
      </c>
      <c r="I68" s="414">
        <f t="shared" si="2"/>
        <v>0</v>
      </c>
      <c r="J68" s="414">
        <v>0</v>
      </c>
      <c r="K68" s="414">
        <v>0</v>
      </c>
      <c r="L68" s="414">
        <v>0</v>
      </c>
      <c r="M68" s="414">
        <v>0</v>
      </c>
      <c r="N68" s="414">
        <f t="shared" si="3"/>
        <v>0</v>
      </c>
      <c r="O68" s="415" t="s">
        <v>1312</v>
      </c>
      <c r="P68" s="415" t="s">
        <v>1312</v>
      </c>
    </row>
    <row r="69" spans="1:16" x14ac:dyDescent="0.25">
      <c r="A69" s="170"/>
      <c r="B69" s="412"/>
      <c r="C69" s="413" t="s">
        <v>1550</v>
      </c>
      <c r="D69" s="414">
        <v>1.0613899999999999E-2</v>
      </c>
      <c r="E69" s="414">
        <v>0</v>
      </c>
      <c r="F69" s="414">
        <v>0</v>
      </c>
      <c r="G69" s="414">
        <v>0</v>
      </c>
      <c r="H69" s="414">
        <v>0</v>
      </c>
      <c r="I69" s="414">
        <f t="shared" si="2"/>
        <v>1.0613899999999999E-2</v>
      </c>
      <c r="J69" s="414">
        <v>9.5547999999999998E-4</v>
      </c>
      <c r="K69" s="414">
        <v>0</v>
      </c>
      <c r="L69" s="414">
        <v>0</v>
      </c>
      <c r="M69" s="414">
        <v>9.5547999999999998E-4</v>
      </c>
      <c r="N69" s="414">
        <f t="shared" si="3"/>
        <v>1.1943500000000001E-3</v>
      </c>
      <c r="O69" s="415" t="s">
        <v>1312</v>
      </c>
      <c r="P69" s="415" t="s">
        <v>1312</v>
      </c>
    </row>
    <row r="70" spans="1:16" x14ac:dyDescent="0.25">
      <c r="A70" s="170"/>
      <c r="B70" s="412"/>
      <c r="C70" s="413" t="s">
        <v>1551</v>
      </c>
      <c r="D70" s="414">
        <v>1.9269999999999999E-4</v>
      </c>
      <c r="E70" s="414">
        <v>0</v>
      </c>
      <c r="F70" s="414">
        <v>0</v>
      </c>
      <c r="G70" s="414">
        <v>0</v>
      </c>
      <c r="H70" s="414">
        <v>0</v>
      </c>
      <c r="I70" s="414">
        <f t="shared" si="2"/>
        <v>1.9269999999999999E-4</v>
      </c>
      <c r="J70" s="414">
        <v>1.5420000000000001E-5</v>
      </c>
      <c r="K70" s="414">
        <v>0</v>
      </c>
      <c r="L70" s="414">
        <v>0</v>
      </c>
      <c r="M70" s="414">
        <v>1.5420000000000001E-5</v>
      </c>
      <c r="N70" s="414">
        <f t="shared" si="3"/>
        <v>1.9275000000000001E-5</v>
      </c>
      <c r="O70" s="415" t="s">
        <v>1312</v>
      </c>
      <c r="P70" s="415" t="s">
        <v>1312</v>
      </c>
    </row>
    <row r="71" spans="1:16" x14ac:dyDescent="0.25">
      <c r="A71" s="170"/>
      <c r="B71" s="412"/>
      <c r="C71" s="413" t="s">
        <v>1552</v>
      </c>
      <c r="D71" s="414">
        <v>0.10025012</v>
      </c>
      <c r="E71" s="414">
        <v>0</v>
      </c>
      <c r="F71" s="414">
        <v>0</v>
      </c>
      <c r="G71" s="414">
        <v>0</v>
      </c>
      <c r="H71" s="414">
        <v>0</v>
      </c>
      <c r="I71" s="414">
        <f t="shared" si="2"/>
        <v>0.10025012</v>
      </c>
      <c r="J71" s="414">
        <v>9.02267E-3</v>
      </c>
      <c r="K71" s="414">
        <v>0</v>
      </c>
      <c r="L71" s="414">
        <v>0</v>
      </c>
      <c r="M71" s="414">
        <v>9.02267E-3</v>
      </c>
      <c r="N71" s="414">
        <f t="shared" si="3"/>
        <v>1.1278337499999999E-2</v>
      </c>
      <c r="O71" s="415" t="s">
        <v>1312</v>
      </c>
      <c r="P71" s="415" t="s">
        <v>1312</v>
      </c>
    </row>
    <row r="72" spans="1:16" x14ac:dyDescent="0.25">
      <c r="A72" s="170"/>
      <c r="B72" s="412"/>
      <c r="C72" s="413" t="s">
        <v>1503</v>
      </c>
      <c r="D72" s="414">
        <v>1.3912899999999999E-3</v>
      </c>
      <c r="E72" s="414">
        <v>0</v>
      </c>
      <c r="F72" s="414">
        <v>0</v>
      </c>
      <c r="G72" s="414">
        <v>0</v>
      </c>
      <c r="H72" s="414">
        <v>0</v>
      </c>
      <c r="I72" s="414">
        <f t="shared" si="2"/>
        <v>1.3912899999999999E-3</v>
      </c>
      <c r="J72" s="414">
        <v>8.3549999999999998E-5</v>
      </c>
      <c r="K72" s="414">
        <v>0</v>
      </c>
      <c r="L72" s="414">
        <v>0</v>
      </c>
      <c r="M72" s="414">
        <v>8.3549999999999998E-5</v>
      </c>
      <c r="N72" s="414">
        <f t="shared" si="3"/>
        <v>1.044375E-4</v>
      </c>
      <c r="O72" s="415" t="s">
        <v>1312</v>
      </c>
      <c r="P72" s="415">
        <v>0.01</v>
      </c>
    </row>
    <row r="73" spans="1:16" x14ac:dyDescent="0.25">
      <c r="A73" s="170"/>
      <c r="B73" s="412"/>
      <c r="C73" s="413" t="s">
        <v>1504</v>
      </c>
      <c r="D73" s="414">
        <v>104.85717094</v>
      </c>
      <c r="E73" s="414">
        <v>0</v>
      </c>
      <c r="F73" s="414">
        <v>0</v>
      </c>
      <c r="G73" s="414">
        <v>0</v>
      </c>
      <c r="H73" s="414">
        <v>0</v>
      </c>
      <c r="I73" s="414">
        <f t="shared" si="2"/>
        <v>104.85717094</v>
      </c>
      <c r="J73" s="414">
        <v>8.3885638099999991</v>
      </c>
      <c r="K73" s="414">
        <v>0</v>
      </c>
      <c r="L73" s="414">
        <v>0</v>
      </c>
      <c r="M73" s="414">
        <v>8.3885638099999991</v>
      </c>
      <c r="N73" s="414">
        <f t="shared" si="3"/>
        <v>10.485704762499999</v>
      </c>
      <c r="O73" s="415">
        <v>7.1000000000000005E-5</v>
      </c>
      <c r="P73" s="415">
        <v>5.0000000000000001E-3</v>
      </c>
    </row>
    <row r="74" spans="1:16" x14ac:dyDescent="0.25">
      <c r="A74" s="170"/>
      <c r="B74" s="412"/>
      <c r="C74" s="413" t="s">
        <v>1505</v>
      </c>
      <c r="D74" s="414">
        <v>0.10996219</v>
      </c>
      <c r="E74" s="414">
        <v>0</v>
      </c>
      <c r="F74" s="414">
        <v>0</v>
      </c>
      <c r="G74" s="414">
        <v>0</v>
      </c>
      <c r="H74" s="414">
        <v>0</v>
      </c>
      <c r="I74" s="414">
        <f t="shared" ref="I74:I105" si="4">(SUM(D74:H74))</f>
        <v>0.10996219</v>
      </c>
      <c r="J74" s="414">
        <v>9.3803199999999993E-3</v>
      </c>
      <c r="K74" s="414">
        <v>0</v>
      </c>
      <c r="L74" s="414">
        <v>0</v>
      </c>
      <c r="M74" s="414">
        <v>9.3803199999999993E-3</v>
      </c>
      <c r="N74" s="414">
        <f t="shared" ref="N74:N105" si="5">(M74*1.25)</f>
        <v>1.1725399999999999E-2</v>
      </c>
      <c r="O74" s="415" t="s">
        <v>1312</v>
      </c>
      <c r="P74" s="415">
        <v>0.01</v>
      </c>
    </row>
    <row r="75" spans="1:16" x14ac:dyDescent="0.25">
      <c r="A75" s="170"/>
      <c r="B75" s="412"/>
      <c r="C75" s="413" t="s">
        <v>1553</v>
      </c>
      <c r="D75" s="414">
        <v>8.5859309999999994E-2</v>
      </c>
      <c r="E75" s="414">
        <v>0</v>
      </c>
      <c r="F75" s="414">
        <v>0</v>
      </c>
      <c r="G75" s="414">
        <v>0</v>
      </c>
      <c r="H75" s="414">
        <v>0</v>
      </c>
      <c r="I75" s="414">
        <f t="shared" si="4"/>
        <v>8.5859309999999994E-2</v>
      </c>
      <c r="J75" s="414">
        <v>7.7277200000000004E-3</v>
      </c>
      <c r="K75" s="414">
        <v>0</v>
      </c>
      <c r="L75" s="414">
        <v>0</v>
      </c>
      <c r="M75" s="414">
        <v>7.7277200000000004E-3</v>
      </c>
      <c r="N75" s="414">
        <f t="shared" si="5"/>
        <v>9.6596500000000005E-3</v>
      </c>
      <c r="O75" s="415" t="s">
        <v>1312</v>
      </c>
      <c r="P75" s="415" t="s">
        <v>1312</v>
      </c>
    </row>
    <row r="76" spans="1:16" x14ac:dyDescent="0.25">
      <c r="A76" s="170"/>
      <c r="B76" s="412"/>
      <c r="C76" s="413" t="s">
        <v>1506</v>
      </c>
      <c r="D76" s="414">
        <v>0</v>
      </c>
      <c r="E76" s="414">
        <v>0</v>
      </c>
      <c r="F76" s="414">
        <v>0</v>
      </c>
      <c r="G76" s="414">
        <v>0</v>
      </c>
      <c r="H76" s="414">
        <v>0</v>
      </c>
      <c r="I76" s="414">
        <f t="shared" si="4"/>
        <v>0</v>
      </c>
      <c r="J76" s="414">
        <v>0</v>
      </c>
      <c r="K76" s="414">
        <v>0</v>
      </c>
      <c r="L76" s="414">
        <v>0</v>
      </c>
      <c r="M76" s="414">
        <v>0</v>
      </c>
      <c r="N76" s="414">
        <f t="shared" si="5"/>
        <v>0</v>
      </c>
      <c r="O76" s="415" t="s">
        <v>1312</v>
      </c>
      <c r="P76" s="415" t="s">
        <v>1312</v>
      </c>
    </row>
    <row r="77" spans="1:16" x14ac:dyDescent="0.25">
      <c r="A77" s="170"/>
      <c r="B77" s="412"/>
      <c r="C77" s="413" t="s">
        <v>1554</v>
      </c>
      <c r="D77" s="414">
        <v>0</v>
      </c>
      <c r="E77" s="414">
        <v>0</v>
      </c>
      <c r="F77" s="414">
        <v>0</v>
      </c>
      <c r="G77" s="414">
        <v>0</v>
      </c>
      <c r="H77" s="414">
        <v>0</v>
      </c>
      <c r="I77" s="414">
        <f t="shared" si="4"/>
        <v>0</v>
      </c>
      <c r="J77" s="414">
        <v>0</v>
      </c>
      <c r="K77" s="414">
        <v>0</v>
      </c>
      <c r="L77" s="414">
        <v>0</v>
      </c>
      <c r="M77" s="414">
        <v>0</v>
      </c>
      <c r="N77" s="414">
        <f t="shared" si="5"/>
        <v>0</v>
      </c>
      <c r="O77" s="415" t="s">
        <v>1312</v>
      </c>
      <c r="P77" s="415">
        <v>5.0000000000000001E-3</v>
      </c>
    </row>
    <row r="78" spans="1:16" x14ac:dyDescent="0.25">
      <c r="A78" s="170"/>
      <c r="B78" s="412"/>
      <c r="C78" s="413" t="s">
        <v>1555</v>
      </c>
      <c r="D78" s="414">
        <v>1.27567E-3</v>
      </c>
      <c r="E78" s="414">
        <v>0</v>
      </c>
      <c r="F78" s="414">
        <v>0</v>
      </c>
      <c r="G78" s="414">
        <v>0</v>
      </c>
      <c r="H78" s="414">
        <v>0</v>
      </c>
      <c r="I78" s="414">
        <f t="shared" si="4"/>
        <v>1.27567E-3</v>
      </c>
      <c r="J78" s="414">
        <v>1.1469E-4</v>
      </c>
      <c r="K78" s="414">
        <v>0</v>
      </c>
      <c r="L78" s="414">
        <v>0</v>
      </c>
      <c r="M78" s="414">
        <v>1.1469E-4</v>
      </c>
      <c r="N78" s="414">
        <f t="shared" si="5"/>
        <v>1.4336249999999999E-4</v>
      </c>
      <c r="O78" s="415" t="s">
        <v>1312</v>
      </c>
      <c r="P78" s="415" t="s">
        <v>1312</v>
      </c>
    </row>
    <row r="79" spans="1:16" x14ac:dyDescent="0.25">
      <c r="A79" s="170"/>
      <c r="B79" s="412"/>
      <c r="C79" s="413" t="s">
        <v>1556</v>
      </c>
      <c r="D79" s="414">
        <v>0</v>
      </c>
      <c r="E79" s="414">
        <v>0</v>
      </c>
      <c r="F79" s="414">
        <v>0</v>
      </c>
      <c r="G79" s="414">
        <v>0</v>
      </c>
      <c r="H79" s="414">
        <v>0</v>
      </c>
      <c r="I79" s="414">
        <f t="shared" si="4"/>
        <v>0</v>
      </c>
      <c r="J79" s="414">
        <v>0</v>
      </c>
      <c r="K79" s="414">
        <v>0</v>
      </c>
      <c r="L79" s="414">
        <v>0</v>
      </c>
      <c r="M79" s="414">
        <v>0</v>
      </c>
      <c r="N79" s="414">
        <f t="shared" si="5"/>
        <v>0</v>
      </c>
      <c r="O79" s="415" t="s">
        <v>1312</v>
      </c>
      <c r="P79" s="415">
        <v>1.7500000000000002E-2</v>
      </c>
    </row>
    <row r="80" spans="1:16" x14ac:dyDescent="0.25">
      <c r="A80" s="170"/>
      <c r="B80" s="412"/>
      <c r="C80" s="413" t="s">
        <v>1557</v>
      </c>
      <c r="D80" s="414">
        <v>8.6102109999999996E-2</v>
      </c>
      <c r="E80" s="414">
        <v>0</v>
      </c>
      <c r="F80" s="414">
        <v>0</v>
      </c>
      <c r="G80" s="414">
        <v>0</v>
      </c>
      <c r="H80" s="414">
        <v>0</v>
      </c>
      <c r="I80" s="414">
        <f t="shared" si="4"/>
        <v>8.6102109999999996E-2</v>
      </c>
      <c r="J80" s="414">
        <v>7.7493100000000006E-3</v>
      </c>
      <c r="K80" s="414">
        <v>0</v>
      </c>
      <c r="L80" s="414">
        <v>0</v>
      </c>
      <c r="M80" s="414">
        <v>7.7493100000000006E-3</v>
      </c>
      <c r="N80" s="414">
        <f t="shared" si="5"/>
        <v>9.6866375000000011E-3</v>
      </c>
      <c r="O80" s="415" t="s">
        <v>1312</v>
      </c>
      <c r="P80" s="415" t="s">
        <v>1312</v>
      </c>
    </row>
    <row r="81" spans="1:16" x14ac:dyDescent="0.25">
      <c r="A81" s="170"/>
      <c r="B81" s="412"/>
      <c r="C81" s="413" t="s">
        <v>1558</v>
      </c>
      <c r="D81" s="414">
        <v>0.72731442000000002</v>
      </c>
      <c r="E81" s="414">
        <v>0</v>
      </c>
      <c r="F81" s="414">
        <v>0</v>
      </c>
      <c r="G81" s="414">
        <v>0</v>
      </c>
      <c r="H81" s="414">
        <v>0</v>
      </c>
      <c r="I81" s="414">
        <f t="shared" si="4"/>
        <v>0.72731442000000002</v>
      </c>
      <c r="J81" s="414">
        <v>6.5461500000000006E-2</v>
      </c>
      <c r="K81" s="414">
        <v>0</v>
      </c>
      <c r="L81" s="414">
        <v>0</v>
      </c>
      <c r="M81" s="414">
        <v>6.5461500000000006E-2</v>
      </c>
      <c r="N81" s="414">
        <f t="shared" si="5"/>
        <v>8.1826875000000007E-2</v>
      </c>
      <c r="O81" s="415">
        <v>9.9999999999999995E-7</v>
      </c>
      <c r="P81" s="415" t="s">
        <v>1312</v>
      </c>
    </row>
    <row r="82" spans="1:16" x14ac:dyDescent="0.25">
      <c r="A82" s="170"/>
      <c r="B82" s="412"/>
      <c r="C82" s="413" t="s">
        <v>1559</v>
      </c>
      <c r="D82" s="414">
        <v>6.5672100000000004E-3</v>
      </c>
      <c r="E82" s="414">
        <v>0</v>
      </c>
      <c r="F82" s="414">
        <v>0</v>
      </c>
      <c r="G82" s="414">
        <v>0</v>
      </c>
      <c r="H82" s="414">
        <v>0</v>
      </c>
      <c r="I82" s="414">
        <f t="shared" si="4"/>
        <v>6.5672100000000004E-3</v>
      </c>
      <c r="J82" s="414">
        <v>5.9135999999999998E-4</v>
      </c>
      <c r="K82" s="414">
        <v>0</v>
      </c>
      <c r="L82" s="414">
        <v>0</v>
      </c>
      <c r="M82" s="414">
        <v>5.9135999999999998E-4</v>
      </c>
      <c r="N82" s="414">
        <f t="shared" si="5"/>
        <v>7.3919999999999997E-4</v>
      </c>
      <c r="O82" s="415" t="s">
        <v>1312</v>
      </c>
      <c r="P82" s="415" t="s">
        <v>1312</v>
      </c>
    </row>
    <row r="83" spans="1:16" x14ac:dyDescent="0.25">
      <c r="A83" s="170"/>
      <c r="B83" s="412"/>
      <c r="C83" s="413" t="s">
        <v>1507</v>
      </c>
      <c r="D83" s="414">
        <v>0.94196654000000002</v>
      </c>
      <c r="E83" s="414">
        <v>0</v>
      </c>
      <c r="F83" s="414">
        <v>0</v>
      </c>
      <c r="G83" s="414">
        <v>0</v>
      </c>
      <c r="H83" s="414">
        <v>0</v>
      </c>
      <c r="I83" s="414">
        <f t="shared" si="4"/>
        <v>0.94196654000000002</v>
      </c>
      <c r="J83" s="414">
        <v>8.3404160000000005E-2</v>
      </c>
      <c r="K83" s="414">
        <v>0</v>
      </c>
      <c r="L83" s="414">
        <v>0</v>
      </c>
      <c r="M83" s="414">
        <v>8.3404160000000005E-2</v>
      </c>
      <c r="N83" s="414">
        <f t="shared" si="5"/>
        <v>0.10425520000000001</v>
      </c>
      <c r="O83" s="415">
        <v>9.9999999999999995E-7</v>
      </c>
      <c r="P83" s="415" t="s">
        <v>1312</v>
      </c>
    </row>
    <row r="84" spans="1:16" x14ac:dyDescent="0.25">
      <c r="A84" s="170"/>
      <c r="B84" s="412"/>
      <c r="C84" s="413" t="s">
        <v>1560</v>
      </c>
      <c r="D84" s="414">
        <v>6.0777499999999998E-3</v>
      </c>
      <c r="E84" s="414">
        <v>0</v>
      </c>
      <c r="F84" s="414">
        <v>0</v>
      </c>
      <c r="G84" s="414">
        <v>0</v>
      </c>
      <c r="H84" s="414">
        <v>0</v>
      </c>
      <c r="I84" s="414">
        <f t="shared" si="4"/>
        <v>6.0777499999999998E-3</v>
      </c>
      <c r="J84" s="414">
        <v>5.4696000000000009E-4</v>
      </c>
      <c r="K84" s="414">
        <v>0</v>
      </c>
      <c r="L84" s="414">
        <v>0</v>
      </c>
      <c r="M84" s="414">
        <v>5.4696000000000009E-4</v>
      </c>
      <c r="N84" s="414">
        <f t="shared" si="5"/>
        <v>6.8370000000000008E-4</v>
      </c>
      <c r="O84" s="415" t="s">
        <v>1312</v>
      </c>
      <c r="P84" s="415" t="s">
        <v>1312</v>
      </c>
    </row>
    <row r="85" spans="1:16" x14ac:dyDescent="0.25">
      <c r="A85" s="170"/>
      <c r="B85" s="412"/>
      <c r="C85" s="413" t="s">
        <v>1561</v>
      </c>
      <c r="D85" s="414">
        <v>6.9371999999999999E-4</v>
      </c>
      <c r="E85" s="414">
        <v>0</v>
      </c>
      <c r="F85" s="414">
        <v>0</v>
      </c>
      <c r="G85" s="414">
        <v>0</v>
      </c>
      <c r="H85" s="414">
        <v>0</v>
      </c>
      <c r="I85" s="414">
        <f t="shared" si="4"/>
        <v>6.9371999999999999E-4</v>
      </c>
      <c r="J85" s="414">
        <v>6.2590000000000009E-5</v>
      </c>
      <c r="K85" s="414">
        <v>0</v>
      </c>
      <c r="L85" s="414">
        <v>0</v>
      </c>
      <c r="M85" s="414">
        <v>6.2590000000000009E-5</v>
      </c>
      <c r="N85" s="414">
        <f t="shared" si="5"/>
        <v>7.8237500000000011E-5</v>
      </c>
      <c r="O85" s="415" t="s">
        <v>1312</v>
      </c>
      <c r="P85" s="415" t="s">
        <v>1312</v>
      </c>
    </row>
    <row r="86" spans="1:16" x14ac:dyDescent="0.25">
      <c r="A86" s="170"/>
      <c r="B86" s="412"/>
      <c r="C86" s="413" t="s">
        <v>1562</v>
      </c>
      <c r="D86" s="414">
        <v>0.11369286000000001</v>
      </c>
      <c r="E86" s="414">
        <v>0</v>
      </c>
      <c r="F86" s="414">
        <v>0</v>
      </c>
      <c r="G86" s="414">
        <v>0</v>
      </c>
      <c r="H86" s="414">
        <v>0</v>
      </c>
      <c r="I86" s="414">
        <f t="shared" si="4"/>
        <v>0.11369286000000001</v>
      </c>
      <c r="J86" s="414">
        <v>1.023282E-2</v>
      </c>
      <c r="K86" s="414">
        <v>0</v>
      </c>
      <c r="L86" s="414">
        <v>0</v>
      </c>
      <c r="M86" s="414">
        <v>1.023282E-2</v>
      </c>
      <c r="N86" s="414">
        <f t="shared" si="5"/>
        <v>1.2791025000000001E-2</v>
      </c>
      <c r="O86" s="415" t="s">
        <v>1312</v>
      </c>
      <c r="P86" s="415" t="s">
        <v>1312</v>
      </c>
    </row>
    <row r="87" spans="1:16" x14ac:dyDescent="0.25">
      <c r="A87" s="170"/>
      <c r="B87" s="412"/>
      <c r="C87" s="413" t="s">
        <v>1563</v>
      </c>
      <c r="D87" s="414">
        <v>4.8857100000000001E-2</v>
      </c>
      <c r="E87" s="414">
        <v>0</v>
      </c>
      <c r="F87" s="414">
        <v>0</v>
      </c>
      <c r="G87" s="414">
        <v>0</v>
      </c>
      <c r="H87" s="414">
        <v>0</v>
      </c>
      <c r="I87" s="414">
        <f t="shared" si="4"/>
        <v>4.8857100000000001E-2</v>
      </c>
      <c r="J87" s="414">
        <v>4.3972500000000001E-3</v>
      </c>
      <c r="K87" s="414">
        <v>0</v>
      </c>
      <c r="L87" s="414">
        <v>0</v>
      </c>
      <c r="M87" s="414">
        <v>4.3972500000000001E-3</v>
      </c>
      <c r="N87" s="414">
        <f t="shared" si="5"/>
        <v>5.4965624999999997E-3</v>
      </c>
      <c r="O87" s="415" t="s">
        <v>1312</v>
      </c>
      <c r="P87" s="415" t="s">
        <v>1312</v>
      </c>
    </row>
    <row r="88" spans="1:16" x14ac:dyDescent="0.25">
      <c r="A88" s="170"/>
      <c r="B88" s="412"/>
      <c r="C88" s="413" t="s">
        <v>1564</v>
      </c>
      <c r="D88" s="414">
        <v>2.1197E-3</v>
      </c>
      <c r="E88" s="414">
        <v>0</v>
      </c>
      <c r="F88" s="414">
        <v>0</v>
      </c>
      <c r="G88" s="414">
        <v>0</v>
      </c>
      <c r="H88" s="414">
        <v>0</v>
      </c>
      <c r="I88" s="414">
        <f t="shared" si="4"/>
        <v>2.1197E-3</v>
      </c>
      <c r="J88" s="414">
        <v>1.9085E-4</v>
      </c>
      <c r="K88" s="414">
        <v>0</v>
      </c>
      <c r="L88" s="414">
        <v>0</v>
      </c>
      <c r="M88" s="414">
        <v>1.9085E-4</v>
      </c>
      <c r="N88" s="414">
        <f t="shared" si="5"/>
        <v>2.3856250000000001E-4</v>
      </c>
      <c r="O88" s="415" t="s">
        <v>1312</v>
      </c>
      <c r="P88" s="415" t="s">
        <v>1312</v>
      </c>
    </row>
    <row r="89" spans="1:16" x14ac:dyDescent="0.25">
      <c r="A89" s="170"/>
      <c r="B89" s="412"/>
      <c r="C89" s="413" t="s">
        <v>1565</v>
      </c>
      <c r="D89" s="414">
        <v>8.7751619999999989E-2</v>
      </c>
      <c r="E89" s="414">
        <v>0</v>
      </c>
      <c r="F89" s="414">
        <v>0</v>
      </c>
      <c r="G89" s="414">
        <v>0</v>
      </c>
      <c r="H89" s="414">
        <v>0</v>
      </c>
      <c r="I89" s="414">
        <f t="shared" si="4"/>
        <v>8.7751619999999989E-2</v>
      </c>
      <c r="J89" s="414">
        <v>7.8972999999999995E-3</v>
      </c>
      <c r="K89" s="414">
        <v>0</v>
      </c>
      <c r="L89" s="414">
        <v>0</v>
      </c>
      <c r="M89" s="414">
        <v>7.8972999999999995E-3</v>
      </c>
      <c r="N89" s="414">
        <f t="shared" si="5"/>
        <v>9.8716249999999985E-3</v>
      </c>
      <c r="O89" s="415" t="s">
        <v>1312</v>
      </c>
      <c r="P89" s="415" t="s">
        <v>1312</v>
      </c>
    </row>
    <row r="90" spans="1:16" x14ac:dyDescent="0.25">
      <c r="A90" s="170"/>
      <c r="B90" s="412"/>
      <c r="C90" s="413" t="s">
        <v>1210</v>
      </c>
      <c r="D90" s="414">
        <v>2562.0540638499997</v>
      </c>
      <c r="E90" s="414">
        <v>21.66342057</v>
      </c>
      <c r="F90" s="414">
        <v>0</v>
      </c>
      <c r="G90" s="414">
        <v>0</v>
      </c>
      <c r="H90" s="414">
        <v>0</v>
      </c>
      <c r="I90" s="414">
        <f t="shared" si="4"/>
        <v>2583.7174844199999</v>
      </c>
      <c r="J90" s="414">
        <v>204.49170103999998</v>
      </c>
      <c r="K90" s="414">
        <v>0</v>
      </c>
      <c r="L90" s="414">
        <v>0</v>
      </c>
      <c r="M90" s="414">
        <v>204.49170103999998</v>
      </c>
      <c r="N90" s="414">
        <f t="shared" si="5"/>
        <v>255.61462629999997</v>
      </c>
      <c r="O90" s="415">
        <v>1.7290000000000001E-3</v>
      </c>
      <c r="P90" s="415">
        <v>0.02</v>
      </c>
    </row>
    <row r="91" spans="1:16" x14ac:dyDescent="0.25">
      <c r="A91" s="170"/>
      <c r="B91" s="412"/>
      <c r="C91" s="413" t="s">
        <v>1508</v>
      </c>
      <c r="D91" s="414">
        <v>2.4839E-2</v>
      </c>
      <c r="E91" s="414">
        <v>0</v>
      </c>
      <c r="F91" s="414">
        <v>0</v>
      </c>
      <c r="G91" s="414">
        <v>0</v>
      </c>
      <c r="H91" s="414">
        <v>0</v>
      </c>
      <c r="I91" s="414">
        <f t="shared" si="4"/>
        <v>2.4839E-2</v>
      </c>
      <c r="J91" s="414">
        <v>2.2353200000000003E-3</v>
      </c>
      <c r="K91" s="414">
        <v>0</v>
      </c>
      <c r="L91" s="414">
        <v>0</v>
      </c>
      <c r="M91" s="414">
        <v>2.2353200000000003E-3</v>
      </c>
      <c r="N91" s="414">
        <f t="shared" si="5"/>
        <v>2.7941500000000005E-3</v>
      </c>
      <c r="O91" s="415" t="s">
        <v>1312</v>
      </c>
      <c r="P91" s="415">
        <v>2.5000000000000001E-2</v>
      </c>
    </row>
    <row r="92" spans="1:16" x14ac:dyDescent="0.25">
      <c r="A92" s="170"/>
      <c r="B92" s="412"/>
      <c r="C92" s="413" t="s">
        <v>1566</v>
      </c>
      <c r="D92" s="414">
        <v>0.26826118999999998</v>
      </c>
      <c r="E92" s="414">
        <v>0</v>
      </c>
      <c r="F92" s="414">
        <v>0</v>
      </c>
      <c r="G92" s="414">
        <v>0</v>
      </c>
      <c r="H92" s="414">
        <v>0</v>
      </c>
      <c r="I92" s="414">
        <f t="shared" si="4"/>
        <v>0.26826118999999998</v>
      </c>
      <c r="J92" s="414">
        <v>2.4144509999999998E-2</v>
      </c>
      <c r="K92" s="414">
        <v>0</v>
      </c>
      <c r="L92" s="414">
        <v>0</v>
      </c>
      <c r="M92" s="414">
        <v>2.4144509999999998E-2</v>
      </c>
      <c r="N92" s="414">
        <f t="shared" si="5"/>
        <v>3.0180637499999996E-2</v>
      </c>
      <c r="O92" s="415" t="s">
        <v>1312</v>
      </c>
      <c r="P92" s="415" t="s">
        <v>1312</v>
      </c>
    </row>
    <row r="93" spans="1:16" x14ac:dyDescent="0.25">
      <c r="A93" s="170"/>
      <c r="B93" s="412"/>
      <c r="C93" s="413" t="s">
        <v>1567</v>
      </c>
      <c r="D93" s="414">
        <v>1.4413900000000001E-3</v>
      </c>
      <c r="E93" s="414">
        <v>0</v>
      </c>
      <c r="F93" s="414">
        <v>0</v>
      </c>
      <c r="G93" s="414">
        <v>0</v>
      </c>
      <c r="H93" s="414">
        <v>0</v>
      </c>
      <c r="I93" s="414">
        <f t="shared" si="4"/>
        <v>1.4413900000000001E-3</v>
      </c>
      <c r="J93" s="414">
        <v>1.2949000000000001E-4</v>
      </c>
      <c r="K93" s="414">
        <v>0</v>
      </c>
      <c r="L93" s="414">
        <v>0</v>
      </c>
      <c r="M93" s="414">
        <v>1.2949000000000001E-4</v>
      </c>
      <c r="N93" s="414">
        <f t="shared" si="5"/>
        <v>1.6186250000000001E-4</v>
      </c>
      <c r="O93" s="415" t="s">
        <v>1312</v>
      </c>
      <c r="P93" s="415" t="s">
        <v>1312</v>
      </c>
    </row>
    <row r="94" spans="1:16" x14ac:dyDescent="0.25">
      <c r="A94" s="170"/>
      <c r="B94" s="412"/>
      <c r="C94" s="413" t="s">
        <v>1568</v>
      </c>
      <c r="D94" s="414">
        <v>2.94214E-2</v>
      </c>
      <c r="E94" s="414">
        <v>0</v>
      </c>
      <c r="F94" s="414">
        <v>0</v>
      </c>
      <c r="G94" s="414">
        <v>0</v>
      </c>
      <c r="H94" s="414">
        <v>0</v>
      </c>
      <c r="I94" s="414">
        <f t="shared" si="4"/>
        <v>2.94214E-2</v>
      </c>
      <c r="J94" s="414">
        <v>2.6481599999999997E-3</v>
      </c>
      <c r="K94" s="414">
        <v>0</v>
      </c>
      <c r="L94" s="414">
        <v>0</v>
      </c>
      <c r="M94" s="414">
        <v>2.6481599999999997E-3</v>
      </c>
      <c r="N94" s="414">
        <f t="shared" si="5"/>
        <v>3.3101999999999997E-3</v>
      </c>
      <c r="O94" s="415" t="s">
        <v>1312</v>
      </c>
      <c r="P94" s="415" t="s">
        <v>1312</v>
      </c>
    </row>
    <row r="95" spans="1:16" x14ac:dyDescent="0.25">
      <c r="A95" s="170"/>
      <c r="B95" s="412"/>
      <c r="C95" s="413" t="s">
        <v>1569</v>
      </c>
      <c r="D95" s="414">
        <v>4.8823529400000005</v>
      </c>
      <c r="E95" s="414">
        <v>0</v>
      </c>
      <c r="F95" s="414">
        <v>0</v>
      </c>
      <c r="G95" s="414">
        <v>0</v>
      </c>
      <c r="H95" s="414">
        <v>0</v>
      </c>
      <c r="I95" s="414">
        <f t="shared" si="4"/>
        <v>4.8823529400000005</v>
      </c>
      <c r="J95" s="414">
        <v>0.43942081999999999</v>
      </c>
      <c r="K95" s="414">
        <v>0</v>
      </c>
      <c r="L95" s="414">
        <v>0</v>
      </c>
      <c r="M95" s="414">
        <v>0.43942081999999999</v>
      </c>
      <c r="N95" s="414">
        <f t="shared" si="5"/>
        <v>0.54927602499999995</v>
      </c>
      <c r="O95" s="415">
        <v>3.9999999999999998E-6</v>
      </c>
      <c r="P95" s="415" t="s">
        <v>1312</v>
      </c>
    </row>
    <row r="96" spans="1:16" x14ac:dyDescent="0.25">
      <c r="A96" s="170"/>
      <c r="B96" s="412"/>
      <c r="C96" s="413" t="s">
        <v>1570</v>
      </c>
      <c r="D96" s="414">
        <v>7.0979029999999999E-2</v>
      </c>
      <c r="E96" s="414">
        <v>0</v>
      </c>
      <c r="F96" s="414">
        <v>0</v>
      </c>
      <c r="G96" s="414">
        <v>0</v>
      </c>
      <c r="H96" s="414">
        <v>0</v>
      </c>
      <c r="I96" s="414">
        <f t="shared" si="4"/>
        <v>7.0979029999999999E-2</v>
      </c>
      <c r="J96" s="414">
        <v>6.3883799999999999E-3</v>
      </c>
      <c r="K96" s="414">
        <v>0</v>
      </c>
      <c r="L96" s="414">
        <v>0</v>
      </c>
      <c r="M96" s="414">
        <v>6.3883799999999999E-3</v>
      </c>
      <c r="N96" s="414">
        <f t="shared" si="5"/>
        <v>7.9854750000000006E-3</v>
      </c>
      <c r="O96" s="415" t="s">
        <v>1312</v>
      </c>
      <c r="P96" s="415" t="s">
        <v>1312</v>
      </c>
    </row>
    <row r="97" spans="1:16" x14ac:dyDescent="0.25">
      <c r="A97" s="170"/>
      <c r="B97" s="412"/>
      <c r="C97" s="413" t="s">
        <v>1509</v>
      </c>
      <c r="D97" s="414">
        <v>13.51432337</v>
      </c>
      <c r="E97" s="414">
        <v>20.809523989999999</v>
      </c>
      <c r="F97" s="414">
        <v>0</v>
      </c>
      <c r="G97" s="414">
        <v>0</v>
      </c>
      <c r="H97" s="414">
        <v>0</v>
      </c>
      <c r="I97" s="414">
        <f t="shared" si="4"/>
        <v>34.323847360000002</v>
      </c>
      <c r="J97" s="414">
        <v>0.76926115000000006</v>
      </c>
      <c r="K97" s="414">
        <v>0</v>
      </c>
      <c r="L97" s="414">
        <v>0</v>
      </c>
      <c r="M97" s="414">
        <v>0.76926115000000006</v>
      </c>
      <c r="N97" s="414">
        <f t="shared" si="5"/>
        <v>0.9615764375000001</v>
      </c>
      <c r="O97" s="415">
        <v>6.9999999999999999E-6</v>
      </c>
      <c r="P97" s="415">
        <v>0.01</v>
      </c>
    </row>
    <row r="98" spans="1:16" x14ac:dyDescent="0.25">
      <c r="A98" s="170"/>
      <c r="B98" s="412"/>
      <c r="C98" s="413" t="s">
        <v>1510</v>
      </c>
      <c r="D98" s="414">
        <v>0.15064882000000002</v>
      </c>
      <c r="E98" s="414">
        <v>0</v>
      </c>
      <c r="F98" s="414">
        <v>0</v>
      </c>
      <c r="G98" s="414">
        <v>0</v>
      </c>
      <c r="H98" s="414">
        <v>0</v>
      </c>
      <c r="I98" s="414">
        <f t="shared" si="4"/>
        <v>0.15064882000000002</v>
      </c>
      <c r="J98" s="414">
        <v>1.2850149999999999E-2</v>
      </c>
      <c r="K98" s="414">
        <v>0</v>
      </c>
      <c r="L98" s="414">
        <v>0</v>
      </c>
      <c r="M98" s="414">
        <v>1.2850149999999999E-2</v>
      </c>
      <c r="N98" s="414">
        <f t="shared" si="5"/>
        <v>1.6062687499999999E-2</v>
      </c>
      <c r="O98" s="415" t="s">
        <v>1312</v>
      </c>
      <c r="P98" s="415" t="s">
        <v>1312</v>
      </c>
    </row>
    <row r="99" spans="1:16" x14ac:dyDescent="0.25">
      <c r="A99" s="170"/>
      <c r="B99" s="412"/>
      <c r="C99" s="413" t="s">
        <v>1511</v>
      </c>
      <c r="D99" s="416">
        <v>21</v>
      </c>
      <c r="E99" s="414">
        <v>0</v>
      </c>
      <c r="F99" s="414">
        <v>0</v>
      </c>
      <c r="G99" s="414">
        <v>0</v>
      </c>
      <c r="H99" s="414">
        <v>0</v>
      </c>
      <c r="I99" s="414">
        <f t="shared" si="4"/>
        <v>21</v>
      </c>
      <c r="J99" s="416">
        <v>1</v>
      </c>
      <c r="K99" s="414">
        <v>0</v>
      </c>
      <c r="L99" s="414">
        <v>0</v>
      </c>
      <c r="M99" s="416">
        <v>1</v>
      </c>
      <c r="N99" s="414">
        <f t="shared" si="5"/>
        <v>1.25</v>
      </c>
      <c r="O99" s="415">
        <v>3.9999999999999998E-6</v>
      </c>
      <c r="P99" s="415" t="s">
        <v>1312</v>
      </c>
    </row>
    <row r="100" spans="1:16" x14ac:dyDescent="0.25">
      <c r="A100" s="170"/>
      <c r="B100" s="412"/>
      <c r="C100" s="413" t="s">
        <v>1209</v>
      </c>
      <c r="D100" s="414">
        <v>358.62920788999998</v>
      </c>
      <c r="E100" s="414">
        <v>2014.1126098900002</v>
      </c>
      <c r="F100" s="414">
        <v>0</v>
      </c>
      <c r="G100" s="414">
        <v>0</v>
      </c>
      <c r="H100" s="414">
        <v>0</v>
      </c>
      <c r="I100" s="414">
        <f t="shared" si="4"/>
        <v>2372.74181778</v>
      </c>
      <c r="J100" s="414">
        <v>63.044874840000006</v>
      </c>
      <c r="K100" s="414">
        <v>0</v>
      </c>
      <c r="L100" s="414">
        <v>0</v>
      </c>
      <c r="M100" s="414">
        <v>63.044874840000006</v>
      </c>
      <c r="N100" s="414">
        <f t="shared" si="5"/>
        <v>78.806093550000014</v>
      </c>
      <c r="O100" s="415">
        <v>5.3300000000000005E-4</v>
      </c>
      <c r="P100" s="415">
        <v>0.01</v>
      </c>
    </row>
    <row r="101" spans="1:16" x14ac:dyDescent="0.25">
      <c r="A101" s="170"/>
      <c r="B101" s="412"/>
      <c r="C101" s="413" t="s">
        <v>1205</v>
      </c>
      <c r="D101" s="414">
        <v>7719.0025937399996</v>
      </c>
      <c r="E101" s="414">
        <v>14.23366388</v>
      </c>
      <c r="F101" s="414">
        <v>0</v>
      </c>
      <c r="G101" s="414">
        <v>0</v>
      </c>
      <c r="H101" s="414">
        <v>0</v>
      </c>
      <c r="I101" s="414">
        <f t="shared" si="4"/>
        <v>7733.2362576199994</v>
      </c>
      <c r="J101" s="414">
        <v>617.94030315999998</v>
      </c>
      <c r="K101" s="414">
        <v>0</v>
      </c>
      <c r="L101" s="414">
        <v>0</v>
      </c>
      <c r="M101" s="414">
        <v>617.94030315999998</v>
      </c>
      <c r="N101" s="414">
        <f t="shared" si="5"/>
        <v>772.42537894999998</v>
      </c>
      <c r="O101" s="415">
        <v>5.2249999999999996E-3</v>
      </c>
      <c r="P101" s="415" t="s">
        <v>1312</v>
      </c>
    </row>
    <row r="102" spans="1:16" x14ac:dyDescent="0.25">
      <c r="A102" s="170"/>
      <c r="B102" s="412"/>
      <c r="C102" s="413" t="s">
        <v>1512</v>
      </c>
      <c r="D102" s="414">
        <v>0</v>
      </c>
      <c r="E102" s="414">
        <v>0</v>
      </c>
      <c r="F102" s="414">
        <v>0</v>
      </c>
      <c r="G102" s="414">
        <v>0</v>
      </c>
      <c r="H102" s="414">
        <v>0</v>
      </c>
      <c r="I102" s="414">
        <f t="shared" si="4"/>
        <v>0</v>
      </c>
      <c r="J102" s="414">
        <v>0</v>
      </c>
      <c r="K102" s="414">
        <v>0</v>
      </c>
      <c r="L102" s="414">
        <v>0</v>
      </c>
      <c r="M102" s="414">
        <v>0</v>
      </c>
      <c r="N102" s="414">
        <f t="shared" si="5"/>
        <v>0</v>
      </c>
      <c r="O102" s="415">
        <v>3.9999999999999998E-6</v>
      </c>
      <c r="P102" s="415">
        <v>5.0000000000000001E-3</v>
      </c>
    </row>
    <row r="103" spans="1:16" x14ac:dyDescent="0.25">
      <c r="A103" s="170"/>
      <c r="B103" s="412"/>
      <c r="C103" s="413" t="s">
        <v>1571</v>
      </c>
      <c r="D103" s="414">
        <v>2.7293990000000001E-2</v>
      </c>
      <c r="E103" s="414">
        <v>0</v>
      </c>
      <c r="F103" s="414">
        <v>0</v>
      </c>
      <c r="G103" s="414">
        <v>0</v>
      </c>
      <c r="H103" s="414">
        <v>0</v>
      </c>
      <c r="I103" s="414">
        <f t="shared" si="4"/>
        <v>2.7293990000000001E-2</v>
      </c>
      <c r="J103" s="414">
        <v>2.4566900000000001E-3</v>
      </c>
      <c r="K103" s="414">
        <v>0</v>
      </c>
      <c r="L103" s="414">
        <v>0</v>
      </c>
      <c r="M103" s="414">
        <v>2.4566900000000001E-3</v>
      </c>
      <c r="N103" s="414">
        <f t="shared" si="5"/>
        <v>3.0708625000000003E-3</v>
      </c>
      <c r="O103" s="415" t="s">
        <v>1312</v>
      </c>
      <c r="P103" s="415" t="s">
        <v>1312</v>
      </c>
    </row>
    <row r="104" spans="1:16" x14ac:dyDescent="0.25">
      <c r="A104" s="170"/>
      <c r="B104" s="412"/>
      <c r="C104" s="413" t="s">
        <v>1513</v>
      </c>
      <c r="D104" s="414">
        <v>20.008521179999999</v>
      </c>
      <c r="E104" s="414">
        <v>0</v>
      </c>
      <c r="F104" s="414">
        <v>0</v>
      </c>
      <c r="G104" s="414">
        <v>0</v>
      </c>
      <c r="H104" s="414">
        <v>0</v>
      </c>
      <c r="I104" s="414">
        <f t="shared" si="4"/>
        <v>20.008521179999999</v>
      </c>
      <c r="J104" s="414">
        <v>0.50459219</v>
      </c>
      <c r="K104" s="414">
        <v>0</v>
      </c>
      <c r="L104" s="414">
        <v>0</v>
      </c>
      <c r="M104" s="414">
        <v>0.50459219</v>
      </c>
      <c r="N104" s="414">
        <f t="shared" si="5"/>
        <v>0.63074023749999997</v>
      </c>
      <c r="O104" s="415">
        <v>3.9999999999999998E-6</v>
      </c>
      <c r="P104" s="415">
        <v>0.02</v>
      </c>
    </row>
    <row r="105" spans="1:16" x14ac:dyDescent="0.25">
      <c r="A105" s="170"/>
      <c r="B105" s="412"/>
      <c r="C105" s="413" t="s">
        <v>1514</v>
      </c>
      <c r="D105" s="414">
        <v>58.27170358</v>
      </c>
      <c r="E105" s="414">
        <v>78.758107840000008</v>
      </c>
      <c r="F105" s="414">
        <v>0</v>
      </c>
      <c r="G105" s="414">
        <v>0</v>
      </c>
      <c r="H105" s="414">
        <v>0</v>
      </c>
      <c r="I105" s="414">
        <f t="shared" si="4"/>
        <v>137.02981142000002</v>
      </c>
      <c r="J105" s="414">
        <v>5.2550233400000002</v>
      </c>
      <c r="K105" s="414">
        <v>0</v>
      </c>
      <c r="L105" s="414">
        <v>0</v>
      </c>
      <c r="M105" s="414">
        <v>5.2550233400000002</v>
      </c>
      <c r="N105" s="414">
        <f t="shared" si="5"/>
        <v>6.5687791750000004</v>
      </c>
      <c r="O105" s="415">
        <v>4.3999999999999999E-5</v>
      </c>
      <c r="P105" s="415">
        <v>0.01</v>
      </c>
    </row>
    <row r="106" spans="1:16" x14ac:dyDescent="0.25">
      <c r="A106" s="170"/>
      <c r="B106" s="412"/>
      <c r="C106" s="413" t="s">
        <v>1207</v>
      </c>
      <c r="D106" s="414">
        <v>24.24564672</v>
      </c>
      <c r="E106" s="414">
        <v>4496.1637639700002</v>
      </c>
      <c r="F106" s="414">
        <v>0</v>
      </c>
      <c r="G106" s="414">
        <v>0</v>
      </c>
      <c r="H106" s="414">
        <v>0</v>
      </c>
      <c r="I106" s="414">
        <f t="shared" ref="I106:I126" si="6">(SUM(D106:H106))</f>
        <v>4520.4094106900002</v>
      </c>
      <c r="J106" s="414">
        <v>23.317663399999997</v>
      </c>
      <c r="K106" s="414">
        <v>0</v>
      </c>
      <c r="L106" s="414">
        <v>0</v>
      </c>
      <c r="M106" s="414">
        <v>23.317663399999997</v>
      </c>
      <c r="N106" s="414">
        <f t="shared" ref="N106:N126" si="7">(M106*1.25)</f>
        <v>29.147079249999997</v>
      </c>
      <c r="O106" s="415">
        <v>1.9699999999999999E-4</v>
      </c>
      <c r="P106" s="415">
        <v>1.4999999999999999E-2</v>
      </c>
    </row>
    <row r="107" spans="1:16" x14ac:dyDescent="0.25">
      <c r="A107" s="170"/>
      <c r="B107" s="412"/>
      <c r="C107" s="413" t="s">
        <v>1572</v>
      </c>
      <c r="D107" s="414">
        <v>6.8601000000000003E-4</v>
      </c>
      <c r="E107" s="414">
        <v>0</v>
      </c>
      <c r="F107" s="414">
        <v>0</v>
      </c>
      <c r="G107" s="414">
        <v>0</v>
      </c>
      <c r="H107" s="414">
        <v>0</v>
      </c>
      <c r="I107" s="414">
        <f t="shared" si="6"/>
        <v>6.8601000000000003E-4</v>
      </c>
      <c r="J107" s="414">
        <v>6.1660000000000003E-5</v>
      </c>
      <c r="K107" s="414">
        <v>0</v>
      </c>
      <c r="L107" s="414">
        <v>0</v>
      </c>
      <c r="M107" s="414">
        <v>6.1660000000000003E-5</v>
      </c>
      <c r="N107" s="414">
        <f t="shared" si="7"/>
        <v>7.7075000000000003E-5</v>
      </c>
      <c r="O107" s="415" t="s">
        <v>1312</v>
      </c>
      <c r="P107" s="415" t="s">
        <v>1312</v>
      </c>
    </row>
    <row r="108" spans="1:16" x14ac:dyDescent="0.25">
      <c r="A108" s="170"/>
      <c r="B108" s="412"/>
      <c r="C108" s="413" t="s">
        <v>1573</v>
      </c>
      <c r="D108" s="414">
        <v>2.1131459999999998E-2</v>
      </c>
      <c r="E108" s="414">
        <v>0</v>
      </c>
      <c r="F108" s="414">
        <v>0</v>
      </c>
      <c r="G108" s="414">
        <v>0</v>
      </c>
      <c r="H108" s="414">
        <v>0</v>
      </c>
      <c r="I108" s="414">
        <f t="shared" si="6"/>
        <v>2.1131459999999998E-2</v>
      </c>
      <c r="J108" s="414">
        <v>1.90172E-3</v>
      </c>
      <c r="K108" s="414">
        <v>0</v>
      </c>
      <c r="L108" s="414">
        <v>0</v>
      </c>
      <c r="M108" s="414">
        <v>1.90172E-3</v>
      </c>
      <c r="N108" s="414">
        <f t="shared" si="7"/>
        <v>2.3771499999999997E-3</v>
      </c>
      <c r="O108" s="415" t="s">
        <v>1312</v>
      </c>
      <c r="P108" s="415" t="s">
        <v>1312</v>
      </c>
    </row>
    <row r="109" spans="1:16" x14ac:dyDescent="0.25">
      <c r="A109" s="170"/>
      <c r="B109" s="412"/>
      <c r="C109" s="413" t="s">
        <v>1574</v>
      </c>
      <c r="D109" s="414">
        <v>7.9203460000000003E-2</v>
      </c>
      <c r="E109" s="414">
        <v>0</v>
      </c>
      <c r="F109" s="414">
        <v>0</v>
      </c>
      <c r="G109" s="414">
        <v>0</v>
      </c>
      <c r="H109" s="414">
        <v>0</v>
      </c>
      <c r="I109" s="414">
        <f t="shared" si="6"/>
        <v>7.9203460000000003E-2</v>
      </c>
      <c r="J109" s="414">
        <v>7.1289700000000001E-3</v>
      </c>
      <c r="K109" s="414">
        <v>0</v>
      </c>
      <c r="L109" s="414">
        <v>0</v>
      </c>
      <c r="M109" s="414">
        <v>7.1289700000000001E-3</v>
      </c>
      <c r="N109" s="414">
        <f t="shared" si="7"/>
        <v>8.9112124999999997E-3</v>
      </c>
      <c r="O109" s="415" t="s">
        <v>1312</v>
      </c>
      <c r="P109" s="415" t="s">
        <v>1312</v>
      </c>
    </row>
    <row r="110" spans="1:16" x14ac:dyDescent="0.25">
      <c r="A110" s="170"/>
      <c r="B110" s="412"/>
      <c r="C110" s="413" t="s">
        <v>1575</v>
      </c>
      <c r="D110" s="414">
        <v>0</v>
      </c>
      <c r="E110" s="414">
        <v>0</v>
      </c>
      <c r="F110" s="414">
        <v>0</v>
      </c>
      <c r="G110" s="414">
        <v>0</v>
      </c>
      <c r="H110" s="414">
        <v>0</v>
      </c>
      <c r="I110" s="414">
        <f t="shared" si="6"/>
        <v>0</v>
      </c>
      <c r="J110" s="414">
        <v>0</v>
      </c>
      <c r="K110" s="414">
        <v>0</v>
      </c>
      <c r="L110" s="414">
        <v>0</v>
      </c>
      <c r="M110" s="414">
        <v>0</v>
      </c>
      <c r="N110" s="414">
        <f t="shared" si="7"/>
        <v>0</v>
      </c>
      <c r="O110" s="415" t="s">
        <v>1312</v>
      </c>
      <c r="P110" s="415" t="s">
        <v>1312</v>
      </c>
    </row>
    <row r="111" spans="1:16" x14ac:dyDescent="0.25">
      <c r="A111" s="170"/>
      <c r="B111" s="412"/>
      <c r="C111" s="413" t="s">
        <v>1576</v>
      </c>
      <c r="D111" s="414">
        <v>6.2931890000000004E-2</v>
      </c>
      <c r="E111" s="414">
        <v>0</v>
      </c>
      <c r="F111" s="414">
        <v>0</v>
      </c>
      <c r="G111" s="414">
        <v>0</v>
      </c>
      <c r="H111" s="414">
        <v>0</v>
      </c>
      <c r="I111" s="414">
        <f t="shared" si="6"/>
        <v>6.2931890000000004E-2</v>
      </c>
      <c r="J111" s="414">
        <v>5.6647600000000005E-3</v>
      </c>
      <c r="K111" s="414">
        <v>0</v>
      </c>
      <c r="L111" s="414">
        <v>0</v>
      </c>
      <c r="M111" s="414">
        <v>5.6647600000000005E-3</v>
      </c>
      <c r="N111" s="414">
        <f t="shared" si="7"/>
        <v>7.0809500000000008E-3</v>
      </c>
      <c r="O111" s="415" t="s">
        <v>1312</v>
      </c>
      <c r="P111" s="415" t="s">
        <v>1312</v>
      </c>
    </row>
    <row r="112" spans="1:16" x14ac:dyDescent="0.25">
      <c r="A112" s="170"/>
      <c r="B112" s="412"/>
      <c r="C112" s="413" t="s">
        <v>1577</v>
      </c>
      <c r="D112" s="414">
        <v>2.7675540000000002E-2</v>
      </c>
      <c r="E112" s="414">
        <v>0</v>
      </c>
      <c r="F112" s="414">
        <v>0</v>
      </c>
      <c r="G112" s="414">
        <v>0</v>
      </c>
      <c r="H112" s="414">
        <v>0</v>
      </c>
      <c r="I112" s="414">
        <f t="shared" si="6"/>
        <v>2.7675540000000002E-2</v>
      </c>
      <c r="J112" s="414">
        <v>2.4909099999999998E-3</v>
      </c>
      <c r="K112" s="414">
        <v>0</v>
      </c>
      <c r="L112" s="414">
        <v>0</v>
      </c>
      <c r="M112" s="414">
        <v>2.4909099999999998E-3</v>
      </c>
      <c r="N112" s="414">
        <f t="shared" si="7"/>
        <v>3.1136374999999996E-3</v>
      </c>
      <c r="O112" s="415" t="s">
        <v>1312</v>
      </c>
      <c r="P112" s="415" t="s">
        <v>1312</v>
      </c>
    </row>
    <row r="113" spans="1:16" x14ac:dyDescent="0.25">
      <c r="A113" s="170"/>
      <c r="B113" s="412"/>
      <c r="C113" s="413" t="s">
        <v>1515</v>
      </c>
      <c r="D113" s="414">
        <v>0.98204038000000005</v>
      </c>
      <c r="E113" s="414">
        <v>0.48303278999999999</v>
      </c>
      <c r="F113" s="414">
        <v>0</v>
      </c>
      <c r="G113" s="414">
        <v>0</v>
      </c>
      <c r="H113" s="414">
        <v>0</v>
      </c>
      <c r="I113" s="414">
        <f t="shared" si="6"/>
        <v>1.4650731700000001</v>
      </c>
      <c r="J113" s="414">
        <v>0.16905966</v>
      </c>
      <c r="K113" s="414">
        <v>0</v>
      </c>
      <c r="L113" s="414">
        <v>0</v>
      </c>
      <c r="M113" s="414">
        <v>0.16905966</v>
      </c>
      <c r="N113" s="414">
        <f t="shared" si="7"/>
        <v>0.21132457500000001</v>
      </c>
      <c r="O113" s="415">
        <v>9.9999999999999995E-7</v>
      </c>
      <c r="P113" s="415" t="s">
        <v>1312</v>
      </c>
    </row>
    <row r="114" spans="1:16" x14ac:dyDescent="0.25">
      <c r="A114" s="170"/>
      <c r="B114" s="412"/>
      <c r="C114" s="413" t="s">
        <v>1516</v>
      </c>
      <c r="D114" s="416">
        <v>12</v>
      </c>
      <c r="E114" s="414">
        <v>0</v>
      </c>
      <c r="F114" s="414">
        <v>0</v>
      </c>
      <c r="G114" s="414">
        <v>0</v>
      </c>
      <c r="H114" s="414">
        <v>0</v>
      </c>
      <c r="I114" s="414">
        <f t="shared" si="6"/>
        <v>12</v>
      </c>
      <c r="J114" s="416">
        <v>1</v>
      </c>
      <c r="K114" s="414">
        <v>0</v>
      </c>
      <c r="L114" s="414">
        <v>0</v>
      </c>
      <c r="M114" s="416">
        <v>1</v>
      </c>
      <c r="N114" s="414">
        <f t="shared" si="7"/>
        <v>1.25</v>
      </c>
      <c r="O114" s="415">
        <v>9.0000000000000002E-6</v>
      </c>
      <c r="P114" s="415" t="s">
        <v>1312</v>
      </c>
    </row>
    <row r="115" spans="1:16" x14ac:dyDescent="0.25">
      <c r="A115" s="170"/>
      <c r="B115" s="412"/>
      <c r="C115" s="413" t="s">
        <v>1578</v>
      </c>
      <c r="D115" s="414">
        <v>2.0803869999999999E-2</v>
      </c>
      <c r="E115" s="414">
        <v>0</v>
      </c>
      <c r="F115" s="414">
        <v>0</v>
      </c>
      <c r="G115" s="414">
        <v>0</v>
      </c>
      <c r="H115" s="414">
        <v>0</v>
      </c>
      <c r="I115" s="414">
        <f t="shared" si="6"/>
        <v>2.0803869999999999E-2</v>
      </c>
      <c r="J115" s="414">
        <v>1.87273E-3</v>
      </c>
      <c r="K115" s="414">
        <v>0</v>
      </c>
      <c r="L115" s="414">
        <v>0</v>
      </c>
      <c r="M115" s="414">
        <v>1.87273E-3</v>
      </c>
      <c r="N115" s="414">
        <f t="shared" si="7"/>
        <v>2.3409124999999999E-3</v>
      </c>
      <c r="O115" s="415" t="s">
        <v>1312</v>
      </c>
      <c r="P115" s="415" t="s">
        <v>1312</v>
      </c>
    </row>
    <row r="116" spans="1:16" x14ac:dyDescent="0.25">
      <c r="A116" s="170"/>
      <c r="B116" s="412"/>
      <c r="C116" s="413" t="s">
        <v>1517</v>
      </c>
      <c r="D116" s="416">
        <v>114</v>
      </c>
      <c r="E116" s="416">
        <v>71</v>
      </c>
      <c r="F116" s="414">
        <v>0</v>
      </c>
      <c r="G116" s="414">
        <v>0</v>
      </c>
      <c r="H116" s="414">
        <v>0</v>
      </c>
      <c r="I116" s="414">
        <f t="shared" si="6"/>
        <v>185</v>
      </c>
      <c r="J116" s="416">
        <v>24</v>
      </c>
      <c r="K116" s="414">
        <v>0</v>
      </c>
      <c r="L116" s="414">
        <v>0</v>
      </c>
      <c r="M116" s="416">
        <v>24</v>
      </c>
      <c r="N116" s="414">
        <f t="shared" si="7"/>
        <v>30</v>
      </c>
      <c r="O116" s="415">
        <v>2.04E-4</v>
      </c>
      <c r="P116" s="415" t="s">
        <v>1312</v>
      </c>
    </row>
    <row r="117" spans="1:16" x14ac:dyDescent="0.25">
      <c r="A117" s="170"/>
      <c r="B117" s="412"/>
      <c r="C117" s="413" t="s">
        <v>1579</v>
      </c>
      <c r="D117" s="414">
        <v>0</v>
      </c>
      <c r="E117" s="414">
        <v>0</v>
      </c>
      <c r="F117" s="414">
        <v>0</v>
      </c>
      <c r="G117" s="414">
        <v>0</v>
      </c>
      <c r="H117" s="414">
        <v>0</v>
      </c>
      <c r="I117" s="414">
        <f t="shared" si="6"/>
        <v>0</v>
      </c>
      <c r="J117" s="414">
        <v>0</v>
      </c>
      <c r="K117" s="414">
        <v>0</v>
      </c>
      <c r="L117" s="414">
        <v>0</v>
      </c>
      <c r="M117" s="414">
        <v>0</v>
      </c>
      <c r="N117" s="414">
        <f t="shared" si="7"/>
        <v>0</v>
      </c>
      <c r="O117" s="415" t="s">
        <v>1312</v>
      </c>
      <c r="P117" s="415" t="s">
        <v>1312</v>
      </c>
    </row>
    <row r="118" spans="1:16" x14ac:dyDescent="0.25">
      <c r="A118" s="170"/>
      <c r="B118" s="412"/>
      <c r="C118" s="413" t="s">
        <v>1580</v>
      </c>
      <c r="D118" s="414">
        <v>0</v>
      </c>
      <c r="E118" s="414">
        <v>0</v>
      </c>
      <c r="F118" s="414">
        <v>0</v>
      </c>
      <c r="G118" s="414">
        <v>0</v>
      </c>
      <c r="H118" s="414">
        <v>0</v>
      </c>
      <c r="I118" s="414">
        <f t="shared" si="6"/>
        <v>0</v>
      </c>
      <c r="J118" s="414">
        <v>0</v>
      </c>
      <c r="K118" s="414">
        <v>0</v>
      </c>
      <c r="L118" s="414">
        <v>0</v>
      </c>
      <c r="M118" s="414">
        <v>0</v>
      </c>
      <c r="N118" s="414">
        <f t="shared" si="7"/>
        <v>0</v>
      </c>
      <c r="O118" s="415" t="s">
        <v>1312</v>
      </c>
      <c r="P118" s="415" t="s">
        <v>1312</v>
      </c>
    </row>
    <row r="119" spans="1:16" x14ac:dyDescent="0.25">
      <c r="A119" s="170"/>
      <c r="B119" s="412"/>
      <c r="C119" s="413" t="s">
        <v>1581</v>
      </c>
      <c r="D119" s="414">
        <v>3.8459019999999997E-2</v>
      </c>
      <c r="E119" s="414">
        <v>0</v>
      </c>
      <c r="F119" s="414">
        <v>0</v>
      </c>
      <c r="G119" s="414">
        <v>0</v>
      </c>
      <c r="H119" s="414">
        <v>0</v>
      </c>
      <c r="I119" s="414">
        <f t="shared" si="6"/>
        <v>3.8459019999999997E-2</v>
      </c>
      <c r="J119" s="414">
        <v>3.4611999999999998E-3</v>
      </c>
      <c r="K119" s="414">
        <v>0</v>
      </c>
      <c r="L119" s="414">
        <v>0</v>
      </c>
      <c r="M119" s="414">
        <v>3.4611999999999998E-3</v>
      </c>
      <c r="N119" s="414">
        <f t="shared" si="7"/>
        <v>4.3264999999999996E-3</v>
      </c>
      <c r="O119" s="415" t="s">
        <v>1312</v>
      </c>
      <c r="P119" s="415" t="s">
        <v>1312</v>
      </c>
    </row>
    <row r="120" spans="1:16" x14ac:dyDescent="0.25">
      <c r="A120" s="170"/>
      <c r="B120" s="412"/>
      <c r="C120" s="413" t="s">
        <v>1582</v>
      </c>
      <c r="D120" s="414">
        <v>1.8491469999999999E-2</v>
      </c>
      <c r="E120" s="414">
        <v>0</v>
      </c>
      <c r="F120" s="414">
        <v>0</v>
      </c>
      <c r="G120" s="414">
        <v>0</v>
      </c>
      <c r="H120" s="414">
        <v>0</v>
      </c>
      <c r="I120" s="414">
        <f t="shared" si="6"/>
        <v>1.8491469999999999E-2</v>
      </c>
      <c r="J120" s="414">
        <v>1.4793199999999999E-3</v>
      </c>
      <c r="K120" s="414">
        <v>0</v>
      </c>
      <c r="L120" s="414">
        <v>0</v>
      </c>
      <c r="M120" s="414">
        <v>1.4793199999999999E-3</v>
      </c>
      <c r="N120" s="414">
        <f t="shared" si="7"/>
        <v>1.8491499999999999E-3</v>
      </c>
      <c r="O120" s="415" t="s">
        <v>1312</v>
      </c>
      <c r="P120" s="415" t="s">
        <v>1312</v>
      </c>
    </row>
    <row r="121" spans="1:16" x14ac:dyDescent="0.25">
      <c r="A121" s="170"/>
      <c r="B121" s="412"/>
      <c r="C121" s="413" t="s">
        <v>1583</v>
      </c>
      <c r="D121" s="414">
        <v>18.412261870000002</v>
      </c>
      <c r="E121" s="414">
        <v>0</v>
      </c>
      <c r="F121" s="414">
        <v>0</v>
      </c>
      <c r="G121" s="414">
        <v>0</v>
      </c>
      <c r="H121" s="414">
        <v>0</v>
      </c>
      <c r="I121" s="414">
        <f t="shared" si="6"/>
        <v>18.412261870000002</v>
      </c>
      <c r="J121" s="414">
        <v>0.48131590999999996</v>
      </c>
      <c r="K121" s="414">
        <v>0</v>
      </c>
      <c r="L121" s="414">
        <v>0</v>
      </c>
      <c r="M121" s="414">
        <v>0.48131590999999996</v>
      </c>
      <c r="N121" s="414">
        <f t="shared" si="7"/>
        <v>0.6016448875</v>
      </c>
      <c r="O121" s="415">
        <v>3.9999999999999998E-6</v>
      </c>
      <c r="P121" s="415" t="s">
        <v>1312</v>
      </c>
    </row>
    <row r="122" spans="1:16" x14ac:dyDescent="0.25">
      <c r="A122" s="170"/>
      <c r="B122" s="412"/>
      <c r="C122" s="413" t="s">
        <v>1584</v>
      </c>
      <c r="D122" s="414">
        <v>1.3758800000000001E-3</v>
      </c>
      <c r="E122" s="414">
        <v>0</v>
      </c>
      <c r="F122" s="414">
        <v>0</v>
      </c>
      <c r="G122" s="414">
        <v>0</v>
      </c>
      <c r="H122" s="414">
        <v>0</v>
      </c>
      <c r="I122" s="414">
        <f t="shared" si="6"/>
        <v>1.3758800000000001E-3</v>
      </c>
      <c r="J122" s="414">
        <v>1.2364E-4</v>
      </c>
      <c r="K122" s="414">
        <v>0</v>
      </c>
      <c r="L122" s="414">
        <v>0</v>
      </c>
      <c r="M122" s="414">
        <v>1.2364E-4</v>
      </c>
      <c r="N122" s="414">
        <f t="shared" si="7"/>
        <v>1.5454999999999999E-4</v>
      </c>
      <c r="O122" s="415" t="s">
        <v>1312</v>
      </c>
      <c r="P122" s="415" t="s">
        <v>1312</v>
      </c>
    </row>
    <row r="123" spans="1:16" x14ac:dyDescent="0.25">
      <c r="A123" s="170"/>
      <c r="B123" s="412"/>
      <c r="C123" s="413" t="s">
        <v>1518</v>
      </c>
      <c r="D123" s="414">
        <v>5.9562725700000003</v>
      </c>
      <c r="E123" s="414">
        <v>0</v>
      </c>
      <c r="F123" s="414">
        <v>0</v>
      </c>
      <c r="G123" s="414">
        <v>0</v>
      </c>
      <c r="H123" s="414">
        <v>0</v>
      </c>
      <c r="I123" s="414">
        <f t="shared" si="6"/>
        <v>5.9562725700000003</v>
      </c>
      <c r="J123" s="414">
        <v>0.53606452999999998</v>
      </c>
      <c r="K123" s="414">
        <v>0</v>
      </c>
      <c r="L123" s="414">
        <v>0</v>
      </c>
      <c r="M123" s="414">
        <v>0.53606452999999998</v>
      </c>
      <c r="N123" s="414">
        <f t="shared" si="7"/>
        <v>0.67008066249999998</v>
      </c>
      <c r="O123" s="415">
        <v>5.0000000000000004E-6</v>
      </c>
      <c r="P123" s="415" t="s">
        <v>1312</v>
      </c>
    </row>
    <row r="124" spans="1:16" x14ac:dyDescent="0.25">
      <c r="A124" s="170"/>
      <c r="B124" s="412"/>
      <c r="C124" s="413" t="s">
        <v>1585</v>
      </c>
      <c r="D124" s="414">
        <v>4.3056830000000004E-2</v>
      </c>
      <c r="E124" s="414">
        <v>0</v>
      </c>
      <c r="F124" s="414">
        <v>0</v>
      </c>
      <c r="G124" s="414">
        <v>0</v>
      </c>
      <c r="H124" s="414">
        <v>0</v>
      </c>
      <c r="I124" s="414">
        <f t="shared" si="6"/>
        <v>4.3056830000000004E-2</v>
      </c>
      <c r="J124" s="414">
        <v>3.8752700000000001E-3</v>
      </c>
      <c r="K124" s="414">
        <v>0</v>
      </c>
      <c r="L124" s="414">
        <v>0</v>
      </c>
      <c r="M124" s="414">
        <v>3.8752700000000001E-3</v>
      </c>
      <c r="N124" s="414">
        <f t="shared" si="7"/>
        <v>4.8440875000000001E-3</v>
      </c>
      <c r="O124" s="415" t="s">
        <v>1312</v>
      </c>
      <c r="P124" s="415" t="s">
        <v>1312</v>
      </c>
    </row>
    <row r="125" spans="1:16" x14ac:dyDescent="0.25">
      <c r="A125" s="377"/>
      <c r="B125" s="412"/>
      <c r="C125" s="413" t="s">
        <v>576</v>
      </c>
      <c r="D125" s="414">
        <v>1.199750927734375E-2</v>
      </c>
      <c r="E125" s="414">
        <v>0</v>
      </c>
      <c r="F125" s="414">
        <v>0</v>
      </c>
      <c r="G125" s="414">
        <v>0</v>
      </c>
      <c r="H125" s="414">
        <v>0</v>
      </c>
      <c r="I125" s="414">
        <f t="shared" si="6"/>
        <v>1.199750927734375E-2</v>
      </c>
      <c r="J125" s="414">
        <v>1.0796999359130859E-3</v>
      </c>
      <c r="K125" s="414">
        <v>0</v>
      </c>
      <c r="L125" s="414">
        <v>0</v>
      </c>
      <c r="M125" s="414">
        <v>1.0796999359130859E-3</v>
      </c>
      <c r="N125" s="414">
        <f t="shared" si="7"/>
        <v>1.3496249198913573E-3</v>
      </c>
      <c r="O125" s="415" t="s">
        <v>1312</v>
      </c>
      <c r="P125" s="415" t="s">
        <v>1312</v>
      </c>
    </row>
    <row r="126" spans="1:16" x14ac:dyDescent="0.25">
      <c r="B126" s="417" t="s">
        <v>270</v>
      </c>
      <c r="C126" s="413" t="s">
        <v>1519</v>
      </c>
      <c r="D126" s="414">
        <v>1662273.8097155401</v>
      </c>
      <c r="E126" s="414">
        <v>1190827.4783135701</v>
      </c>
      <c r="F126" s="414">
        <v>0</v>
      </c>
      <c r="G126" s="414">
        <v>0</v>
      </c>
      <c r="H126" s="414">
        <v>0</v>
      </c>
      <c r="I126" s="414">
        <f t="shared" si="6"/>
        <v>2853101.2880291101</v>
      </c>
      <c r="J126" s="414">
        <v>118261.81874844999</v>
      </c>
      <c r="K126" s="414">
        <v>0</v>
      </c>
      <c r="L126" s="414">
        <v>0</v>
      </c>
      <c r="M126" s="414">
        <v>118261.81874844999</v>
      </c>
      <c r="N126" s="414">
        <f t="shared" si="7"/>
        <v>147827.2734355625</v>
      </c>
      <c r="O126" s="418">
        <v>1</v>
      </c>
      <c r="P126" s="415">
        <v>0</v>
      </c>
    </row>
  </sheetData>
  <mergeCells count="9">
    <mergeCell ref="C2:P2"/>
    <mergeCell ref="O6:O8"/>
    <mergeCell ref="P6:P8"/>
    <mergeCell ref="D6:E7"/>
    <mergeCell ref="F6:G7"/>
    <mergeCell ref="H6:H8"/>
    <mergeCell ref="I6:I8"/>
    <mergeCell ref="J6:M7"/>
    <mergeCell ref="N6:N8"/>
  </mergeCells>
  <conditionalFormatting sqref="A9:A126">
    <cfRule type="duplicateValues" dxfId="7" priority="611"/>
  </conditionalFormatting>
  <conditionalFormatting sqref="A127:A1048576 A1:A8">
    <cfRule type="duplicateValues" dxfId="6" priority="8"/>
  </conditionalFormatting>
  <conditionalFormatting sqref="C9:C126">
    <cfRule type="duplicateValues" dxfId="5" priority="613"/>
  </conditionalFormatting>
  <conditionalFormatting sqref="C127:C1048576 C1:C8">
    <cfRule type="duplicateValues" dxfId="4" priority="7"/>
  </conditionalFormatting>
  <conditionalFormatting sqref="D9:N9 D10:P126">
    <cfRule type="cellIs" dxfId="3" priority="3" stopIfTrue="1" operator="lessThan">
      <formula>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D8"/>
  <sheetViews>
    <sheetView showGridLines="0" zoomScaleNormal="100" workbookViewId="0"/>
  </sheetViews>
  <sheetFormatPr defaultColWidth="9.33203125" defaultRowHeight="13.8" x14ac:dyDescent="0.25"/>
  <cols>
    <col min="1" max="1" width="7.5546875" style="331" customWidth="1"/>
    <col min="2" max="2" width="9.33203125" style="331"/>
    <col min="3" max="3" width="55.33203125" style="331" customWidth="1"/>
    <col min="4" max="4" width="22" style="331" customWidth="1"/>
    <col min="5" max="5" width="5" style="331" customWidth="1"/>
    <col min="6" max="6" width="26.5546875" style="331" customWidth="1"/>
    <col min="7" max="7" width="44" style="331" bestFit="1" customWidth="1"/>
    <col min="8" max="8" width="16.5546875" style="331" customWidth="1"/>
    <col min="9" max="9" width="25.6640625" style="331" bestFit="1" customWidth="1"/>
    <col min="10" max="10" width="14" style="331" customWidth="1"/>
    <col min="11" max="11" width="25.6640625" style="331" bestFit="1" customWidth="1"/>
    <col min="12" max="16384" width="9.33203125" style="331"/>
  </cols>
  <sheetData>
    <row r="1" spans="1:4" ht="14.4" thickBot="1" x14ac:dyDescent="0.3">
      <c r="A1" s="422"/>
      <c r="B1" s="423"/>
      <c r="C1" s="424"/>
      <c r="D1" s="422"/>
    </row>
    <row r="2" spans="1:4" ht="18" thickBot="1" x14ac:dyDescent="0.3">
      <c r="A2" s="378"/>
      <c r="B2" s="1171" t="s">
        <v>8</v>
      </c>
      <c r="C2" s="1172"/>
      <c r="D2" s="1173"/>
    </row>
    <row r="3" spans="1:4" x14ac:dyDescent="0.25">
      <c r="B3" s="425" t="s">
        <v>1607</v>
      </c>
    </row>
    <row r="5" spans="1:4" x14ac:dyDescent="0.25">
      <c r="D5" s="332" t="s">
        <v>118</v>
      </c>
    </row>
    <row r="6" spans="1:4" x14ac:dyDescent="0.25">
      <c r="B6" s="426">
        <v>1</v>
      </c>
      <c r="C6" s="427" t="s">
        <v>100</v>
      </c>
      <c r="D6" s="414">
        <v>1817246.2718448401</v>
      </c>
    </row>
    <row r="7" spans="1:4" x14ac:dyDescent="0.25">
      <c r="B7" s="426">
        <v>2</v>
      </c>
      <c r="C7" s="427" t="s">
        <v>271</v>
      </c>
      <c r="D7" s="428">
        <v>9.9485408563670767E-3</v>
      </c>
    </row>
    <row r="8" spans="1:4" x14ac:dyDescent="0.25">
      <c r="B8" s="426">
        <v>3</v>
      </c>
      <c r="C8" s="427" t="s">
        <v>272</v>
      </c>
      <c r="D8" s="429">
        <v>18078.95873007</v>
      </c>
    </row>
  </sheetData>
  <mergeCells count="1">
    <mergeCell ref="B2:D2"/>
  </mergeCells>
  <conditionalFormatting sqref="D6:D8">
    <cfRule type="cellIs" dxfId="2" priority="1" stopIfTrue="1" operator="lessThan">
      <formula>0</formula>
    </cfRule>
  </conditionalFormatting>
  <pageMargins left="0.7" right="0.7" top="0.75" bottom="0.75" header="0.3" footer="0.3"/>
  <pageSetup paperSize="9" orientation="landscape" verticalDpi="1200" r:id="rId1"/>
  <headerFooter>
    <oddHeader>&amp;CEN
Annex IX</oddHead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1851A-0592-41C0-8AE9-7739F1725204}">
  <sheetPr>
    <tabColor rgb="FF92D050"/>
  </sheetPr>
  <dimension ref="A1:D22"/>
  <sheetViews>
    <sheetView showGridLines="0" workbookViewId="0"/>
  </sheetViews>
  <sheetFormatPr defaultColWidth="9.33203125" defaultRowHeight="13.8" x14ac:dyDescent="0.25"/>
  <cols>
    <col min="1" max="1" width="9.33203125" style="138"/>
    <col min="2" max="2" width="7.5546875" style="138" bestFit="1" customWidth="1"/>
    <col min="3" max="3" width="67.88671875" style="138" customWidth="1"/>
    <col min="4" max="4" width="19.44140625" style="138" bestFit="1" customWidth="1"/>
    <col min="5" max="16384" width="9.33203125" style="138"/>
  </cols>
  <sheetData>
    <row r="1" spans="1:4" ht="14.4" thickBot="1" x14ac:dyDescent="0.3">
      <c r="A1" s="400"/>
    </row>
    <row r="2" spans="1:4" ht="15.6" thickBot="1" x14ac:dyDescent="0.3">
      <c r="B2" s="1154" t="s">
        <v>717</v>
      </c>
      <c r="C2" s="1155"/>
      <c r="D2" s="1156"/>
    </row>
    <row r="3" spans="1:4" ht="15" x14ac:dyDescent="0.25">
      <c r="B3" s="430" t="s">
        <v>1608</v>
      </c>
      <c r="C3" s="431"/>
      <c r="D3" s="432"/>
    </row>
    <row r="6" spans="1:4" ht="15" x14ac:dyDescent="0.25">
      <c r="B6" s="433"/>
      <c r="C6" s="433"/>
      <c r="D6" s="248" t="s">
        <v>118</v>
      </c>
    </row>
    <row r="7" spans="1:4" ht="15" x14ac:dyDescent="0.25">
      <c r="B7" s="433"/>
      <c r="C7" s="433"/>
      <c r="D7" s="248" t="s">
        <v>718</v>
      </c>
    </row>
    <row r="8" spans="1:4" ht="15" x14ac:dyDescent="0.25">
      <c r="B8" s="434">
        <v>1</v>
      </c>
      <c r="C8" s="435" t="s">
        <v>719</v>
      </c>
      <c r="D8" s="436">
        <v>5025674.9228039999</v>
      </c>
    </row>
    <row r="9" spans="1:4" ht="27.6" x14ac:dyDescent="0.25">
      <c r="B9" s="434">
        <v>2</v>
      </c>
      <c r="C9" s="435" t="s">
        <v>720</v>
      </c>
      <c r="D9" s="437">
        <v>9692.3712060004473</v>
      </c>
    </row>
    <row r="10" spans="1:4" ht="27.6" x14ac:dyDescent="0.25">
      <c r="B10" s="434">
        <v>3</v>
      </c>
      <c r="C10" s="435" t="s">
        <v>721</v>
      </c>
      <c r="D10" s="390">
        <v>0</v>
      </c>
    </row>
    <row r="11" spans="1:4" ht="15" x14ac:dyDescent="0.25">
      <c r="B11" s="434">
        <v>4</v>
      </c>
      <c r="C11" s="435" t="s">
        <v>722</v>
      </c>
      <c r="D11" s="390">
        <v>0</v>
      </c>
    </row>
    <row r="12" spans="1:4" ht="41.4" x14ac:dyDescent="0.25">
      <c r="B12" s="434">
        <v>5</v>
      </c>
      <c r="C12" s="435" t="s">
        <v>723</v>
      </c>
      <c r="D12" s="390">
        <v>0</v>
      </c>
    </row>
    <row r="13" spans="1:4" ht="27.6" x14ac:dyDescent="0.25">
      <c r="B13" s="434">
        <v>6</v>
      </c>
      <c r="C13" s="435" t="s">
        <v>724</v>
      </c>
      <c r="D13" s="390">
        <v>0</v>
      </c>
    </row>
    <row r="14" spans="1:4" ht="15" x14ac:dyDescent="0.25">
      <c r="B14" s="434">
        <v>7</v>
      </c>
      <c r="C14" s="435" t="s">
        <v>725</v>
      </c>
      <c r="D14" s="390">
        <v>0</v>
      </c>
    </row>
    <row r="15" spans="1:4" ht="15" x14ac:dyDescent="0.25">
      <c r="B15" s="434">
        <v>8</v>
      </c>
      <c r="C15" s="435" t="s">
        <v>726</v>
      </c>
      <c r="D15" s="437">
        <v>-65471.828719210025</v>
      </c>
    </row>
    <row r="16" spans="1:4" ht="15" x14ac:dyDescent="0.25">
      <c r="B16" s="434">
        <v>9</v>
      </c>
      <c r="C16" s="435" t="s">
        <v>727</v>
      </c>
      <c r="D16" s="438">
        <v>146966.41465905998</v>
      </c>
    </row>
    <row r="17" spans="2:4" ht="27.6" x14ac:dyDescent="0.25">
      <c r="B17" s="434">
        <v>10</v>
      </c>
      <c r="C17" s="435" t="s">
        <v>728</v>
      </c>
      <c r="D17" s="439">
        <v>275160.78190241003</v>
      </c>
    </row>
    <row r="18" spans="2:4" ht="27.6" x14ac:dyDescent="0.25">
      <c r="B18" s="434">
        <v>11</v>
      </c>
      <c r="C18" s="435" t="s">
        <v>729</v>
      </c>
      <c r="D18" s="439"/>
    </row>
    <row r="19" spans="2:4" ht="27.6" x14ac:dyDescent="0.25">
      <c r="B19" s="434" t="s">
        <v>730</v>
      </c>
      <c r="C19" s="435" t="s">
        <v>1041</v>
      </c>
      <c r="D19" s="440">
        <v>0</v>
      </c>
    </row>
    <row r="20" spans="2:4" ht="27.6" x14ac:dyDescent="0.25">
      <c r="B20" s="434" t="s">
        <v>731</v>
      </c>
      <c r="C20" s="435" t="s">
        <v>732</v>
      </c>
      <c r="D20" s="441">
        <v>0</v>
      </c>
    </row>
    <row r="21" spans="2:4" ht="15" x14ac:dyDescent="0.25">
      <c r="B21" s="434">
        <v>12</v>
      </c>
      <c r="C21" s="435" t="s">
        <v>733</v>
      </c>
      <c r="D21" s="442">
        <f>D22-SUM(D8:D20)</f>
        <v>-106376.35141155031</v>
      </c>
    </row>
    <row r="22" spans="2:4" ht="15" x14ac:dyDescent="0.25">
      <c r="B22" s="443">
        <v>13</v>
      </c>
      <c r="C22" s="249" t="s">
        <v>185</v>
      </c>
      <c r="D22" s="444">
        <f>+'EU LR2'!D56</f>
        <v>5285646.3104407098</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DF95-7624-4999-B198-7801A3521854}">
  <sheetPr>
    <tabColor rgb="FF92D050"/>
  </sheetPr>
  <dimension ref="A1:E74"/>
  <sheetViews>
    <sheetView showGridLines="0" zoomScaleNormal="85" workbookViewId="0"/>
  </sheetViews>
  <sheetFormatPr defaultColWidth="9.33203125" defaultRowHeight="13.8" x14ac:dyDescent="0.25"/>
  <cols>
    <col min="1" max="1" width="9.33203125" style="173"/>
    <col min="2" max="2" width="5.33203125" style="138" customWidth="1"/>
    <col min="3" max="3" width="50.88671875" style="354" customWidth="1"/>
    <col min="4" max="5" width="23.5546875" style="138" customWidth="1"/>
    <col min="6" max="16384" width="9.33203125" style="138"/>
  </cols>
  <sheetData>
    <row r="1" spans="1:5" ht="14.4" thickBot="1" x14ac:dyDescent="0.3">
      <c r="A1" s="400"/>
    </row>
    <row r="2" spans="1:5" ht="14.4" thickBot="1" x14ac:dyDescent="0.3">
      <c r="B2" s="1206" t="s">
        <v>734</v>
      </c>
      <c r="C2" s="1207"/>
      <c r="D2" s="1207"/>
      <c r="E2" s="1208"/>
    </row>
    <row r="3" spans="1:5" x14ac:dyDescent="0.25">
      <c r="B3" s="273" t="s">
        <v>1609</v>
      </c>
      <c r="C3" s="328"/>
      <c r="D3" s="139"/>
      <c r="E3" s="139"/>
    </row>
    <row r="4" spans="1:5" x14ac:dyDescent="0.25">
      <c r="B4" s="445"/>
      <c r="C4" s="446"/>
      <c r="D4" s="1209" t="s">
        <v>735</v>
      </c>
      <c r="E4" s="1210"/>
    </row>
    <row r="5" spans="1:5" x14ac:dyDescent="0.25">
      <c r="B5" s="1211"/>
      <c r="C5" s="1212"/>
      <c r="D5" s="447" t="s">
        <v>118</v>
      </c>
      <c r="E5" s="447" t="s">
        <v>119</v>
      </c>
    </row>
    <row r="6" spans="1:5" x14ac:dyDescent="0.25">
      <c r="B6" s="1213"/>
      <c r="C6" s="1214"/>
      <c r="D6" s="448">
        <v>46022</v>
      </c>
      <c r="E6" s="448">
        <v>45930</v>
      </c>
    </row>
    <row r="7" spans="1:5" x14ac:dyDescent="0.25">
      <c r="B7" s="1215" t="s">
        <v>736</v>
      </c>
      <c r="C7" s="1216"/>
      <c r="D7" s="1217"/>
      <c r="E7" s="449"/>
    </row>
    <row r="8" spans="1:5" ht="27.6" x14ac:dyDescent="0.25">
      <c r="B8" s="450">
        <v>1</v>
      </c>
      <c r="C8" s="451" t="s">
        <v>737</v>
      </c>
      <c r="D8" s="452">
        <v>4770085.5423604297</v>
      </c>
      <c r="E8" s="452">
        <v>4746903.8240543399</v>
      </c>
    </row>
    <row r="9" spans="1:5" ht="41.4" x14ac:dyDescent="0.25">
      <c r="B9" s="453">
        <v>2</v>
      </c>
      <c r="C9" s="451" t="s">
        <v>738</v>
      </c>
      <c r="D9" s="452">
        <v>0</v>
      </c>
      <c r="E9" s="452">
        <v>0</v>
      </c>
    </row>
    <row r="10" spans="1:5" ht="27.6" x14ac:dyDescent="0.25">
      <c r="B10" s="453">
        <v>3</v>
      </c>
      <c r="C10" s="451" t="s">
        <v>739</v>
      </c>
      <c r="D10" s="452">
        <v>-36617.363223640001</v>
      </c>
      <c r="E10" s="452">
        <v>-44458.727228639997</v>
      </c>
    </row>
    <row r="11" spans="1:5" ht="27.6" x14ac:dyDescent="0.25">
      <c r="B11" s="453">
        <v>4</v>
      </c>
      <c r="C11" s="451" t="s">
        <v>1200</v>
      </c>
      <c r="D11" s="452">
        <v>0</v>
      </c>
      <c r="E11" s="452">
        <v>0</v>
      </c>
    </row>
    <row r="12" spans="1:5" x14ac:dyDescent="0.25">
      <c r="B12" s="453">
        <v>5</v>
      </c>
      <c r="C12" s="451" t="s">
        <v>740</v>
      </c>
      <c r="D12" s="452">
        <v>0</v>
      </c>
      <c r="E12" s="452">
        <v>0</v>
      </c>
    </row>
    <row r="13" spans="1:5" x14ac:dyDescent="0.25">
      <c r="B13" s="450">
        <v>6</v>
      </c>
      <c r="C13" s="454" t="s">
        <v>741</v>
      </c>
      <c r="D13" s="452">
        <v>-16647.15997873</v>
      </c>
      <c r="E13" s="452">
        <v>-16440.448714400001</v>
      </c>
    </row>
    <row r="14" spans="1:5" ht="27.6" x14ac:dyDescent="0.25">
      <c r="B14" s="455">
        <v>7</v>
      </c>
      <c r="C14" s="456" t="s">
        <v>742</v>
      </c>
      <c r="D14" s="452">
        <f>SUM(D8:D13)</f>
        <v>4716821.0191580597</v>
      </c>
      <c r="E14" s="452">
        <f>SUM(E8:E13)</f>
        <v>4686004.6481113005</v>
      </c>
    </row>
    <row r="15" spans="1:5" x14ac:dyDescent="0.25">
      <c r="B15" s="1215" t="s">
        <v>743</v>
      </c>
      <c r="C15" s="1216"/>
      <c r="D15" s="1217"/>
      <c r="E15" s="449"/>
    </row>
    <row r="16" spans="1:5" ht="27.6" x14ac:dyDescent="0.25">
      <c r="B16" s="450">
        <v>8</v>
      </c>
      <c r="C16" s="451" t="s">
        <v>744</v>
      </c>
      <c r="D16" s="452">
        <v>26689.768655449996</v>
      </c>
      <c r="E16" s="452">
        <v>27494.18763235</v>
      </c>
    </row>
    <row r="17" spans="2:5" ht="27.6" x14ac:dyDescent="0.25">
      <c r="B17" s="450" t="s">
        <v>745</v>
      </c>
      <c r="C17" s="457" t="s">
        <v>746</v>
      </c>
      <c r="D17" s="452">
        <v>0</v>
      </c>
      <c r="E17" s="452">
        <v>0</v>
      </c>
    </row>
    <row r="18" spans="2:5" ht="27.6" x14ac:dyDescent="0.25">
      <c r="B18" s="450">
        <v>9</v>
      </c>
      <c r="C18" s="458" t="s">
        <v>747</v>
      </c>
      <c r="D18" s="452">
        <v>50637.139883069998</v>
      </c>
      <c r="E18" s="452">
        <v>59223.693332760005</v>
      </c>
    </row>
    <row r="19" spans="2:5" ht="27.6" x14ac:dyDescent="0.25">
      <c r="B19" s="453" t="s">
        <v>748</v>
      </c>
      <c r="C19" s="457" t="s">
        <v>749</v>
      </c>
      <c r="D19" s="452">
        <v>0</v>
      </c>
      <c r="E19" s="452">
        <v>0</v>
      </c>
    </row>
    <row r="20" spans="2:5" x14ac:dyDescent="0.25">
      <c r="B20" s="382" t="s">
        <v>750</v>
      </c>
      <c r="C20" s="457" t="s">
        <v>751</v>
      </c>
      <c r="D20" s="452">
        <v>0</v>
      </c>
      <c r="E20" s="452">
        <v>0</v>
      </c>
    </row>
    <row r="21" spans="2:5" x14ac:dyDescent="0.25">
      <c r="B21" s="453">
        <v>10</v>
      </c>
      <c r="C21" s="459" t="s">
        <v>752</v>
      </c>
      <c r="D21" s="452">
        <v>0</v>
      </c>
      <c r="E21" s="452">
        <v>0</v>
      </c>
    </row>
    <row r="22" spans="2:5" ht="27.6" x14ac:dyDescent="0.25">
      <c r="B22" s="453" t="s">
        <v>753</v>
      </c>
      <c r="C22" s="459" t="s">
        <v>754</v>
      </c>
      <c r="D22" s="452">
        <v>0</v>
      </c>
      <c r="E22" s="452">
        <v>0</v>
      </c>
    </row>
    <row r="23" spans="2:5" ht="27.6" x14ac:dyDescent="0.25">
      <c r="B23" s="453" t="s">
        <v>755</v>
      </c>
      <c r="C23" s="459" t="s">
        <v>756</v>
      </c>
      <c r="D23" s="452">
        <v>0</v>
      </c>
      <c r="E23" s="452">
        <v>0</v>
      </c>
    </row>
    <row r="24" spans="2:5" ht="27.6" x14ac:dyDescent="0.25">
      <c r="B24" s="453">
        <v>11</v>
      </c>
      <c r="C24" s="454" t="s">
        <v>757</v>
      </c>
      <c r="D24" s="452">
        <v>0</v>
      </c>
      <c r="E24" s="452">
        <v>0</v>
      </c>
    </row>
    <row r="25" spans="2:5" ht="27.6" x14ac:dyDescent="0.25">
      <c r="B25" s="453">
        <v>12</v>
      </c>
      <c r="C25" s="454" t="s">
        <v>758</v>
      </c>
      <c r="D25" s="452">
        <v>0</v>
      </c>
      <c r="E25" s="452">
        <v>0</v>
      </c>
    </row>
    <row r="26" spans="2:5" x14ac:dyDescent="0.25">
      <c r="B26" s="460">
        <v>13</v>
      </c>
      <c r="C26" s="461" t="s">
        <v>759</v>
      </c>
      <c r="D26" s="462">
        <f>SUM(D16:D25)</f>
        <v>77326.908538519987</v>
      </c>
      <c r="E26" s="462">
        <f>SUM(E16:E25)</f>
        <v>86717.880965110002</v>
      </c>
    </row>
    <row r="27" spans="2:5" x14ac:dyDescent="0.25">
      <c r="B27" s="1215" t="s">
        <v>760</v>
      </c>
      <c r="C27" s="1216"/>
      <c r="D27" s="1217"/>
      <c r="E27" s="449"/>
    </row>
    <row r="28" spans="2:5" ht="27.6" x14ac:dyDescent="0.25">
      <c r="B28" s="450">
        <v>14</v>
      </c>
      <c r="C28" s="451" t="s">
        <v>761</v>
      </c>
      <c r="D28" s="452">
        <v>69371.186182660007</v>
      </c>
      <c r="E28" s="452">
        <v>44115.286675300005</v>
      </c>
    </row>
    <row r="29" spans="2:5" ht="27.6" x14ac:dyDescent="0.25">
      <c r="B29" s="450">
        <v>15</v>
      </c>
      <c r="C29" s="454" t="s">
        <v>762</v>
      </c>
      <c r="D29" s="438">
        <v>61664.251049250001</v>
      </c>
      <c r="E29" s="438">
        <v>-10858.558081690002</v>
      </c>
    </row>
    <row r="30" spans="2:5" x14ac:dyDescent="0.25">
      <c r="B30" s="450">
        <v>16</v>
      </c>
      <c r="C30" s="454" t="s">
        <v>763</v>
      </c>
      <c r="D30" s="452">
        <v>15930.977427149999</v>
      </c>
      <c r="E30" s="452">
        <v>10452.46319466</v>
      </c>
    </row>
    <row r="31" spans="2:5" ht="27.6" x14ac:dyDescent="0.25">
      <c r="B31" s="453" t="s">
        <v>764</v>
      </c>
      <c r="C31" s="451" t="s">
        <v>765</v>
      </c>
      <c r="D31" s="452">
        <v>69371.186182660007</v>
      </c>
      <c r="E31" s="452">
        <v>44115.286675300005</v>
      </c>
    </row>
    <row r="32" spans="2:5" x14ac:dyDescent="0.25">
      <c r="B32" s="453">
        <v>17</v>
      </c>
      <c r="C32" s="454" t="s">
        <v>766</v>
      </c>
      <c r="D32" s="452">
        <v>0</v>
      </c>
      <c r="E32" s="452">
        <v>0</v>
      </c>
    </row>
    <row r="33" spans="2:5" x14ac:dyDescent="0.25">
      <c r="B33" s="453" t="s">
        <v>767</v>
      </c>
      <c r="C33" s="454" t="s">
        <v>768</v>
      </c>
      <c r="D33" s="452">
        <v>0</v>
      </c>
      <c r="E33" s="452">
        <v>0</v>
      </c>
    </row>
    <row r="34" spans="2:5" x14ac:dyDescent="0.25">
      <c r="B34" s="460">
        <v>18</v>
      </c>
      <c r="C34" s="463" t="s">
        <v>769</v>
      </c>
      <c r="D34" s="462">
        <f>SUM(D28:D33)</f>
        <v>216337.60084172001</v>
      </c>
      <c r="E34" s="462">
        <f>SUM(E28:E33)</f>
        <v>87824.478463570005</v>
      </c>
    </row>
    <row r="35" spans="2:5" x14ac:dyDescent="0.25">
      <c r="B35" s="1215" t="s">
        <v>770</v>
      </c>
      <c r="C35" s="1216"/>
      <c r="D35" s="1217"/>
      <c r="E35" s="449"/>
    </row>
    <row r="36" spans="2:5" x14ac:dyDescent="0.25">
      <c r="B36" s="450">
        <v>19</v>
      </c>
      <c r="C36" s="451" t="s">
        <v>771</v>
      </c>
      <c r="D36" s="452">
        <v>1759648.5627257</v>
      </c>
      <c r="E36" s="452">
        <v>1626060.8041989501</v>
      </c>
    </row>
    <row r="37" spans="2:5" x14ac:dyDescent="0.25">
      <c r="B37" s="450">
        <v>20</v>
      </c>
      <c r="C37" s="451" t="s">
        <v>772</v>
      </c>
      <c r="D37" s="452">
        <f>D39-D36-D38</f>
        <v>-1484487.7808232899</v>
      </c>
      <c r="E37" s="452">
        <f>E39-E36-E38</f>
        <v>-1360704.8203110802</v>
      </c>
    </row>
    <row r="38" spans="2:5" ht="41.4" x14ac:dyDescent="0.25">
      <c r="B38" s="450">
        <v>21</v>
      </c>
      <c r="C38" s="451" t="s">
        <v>773</v>
      </c>
      <c r="D38" s="452">
        <v>0</v>
      </c>
      <c r="E38" s="452">
        <v>0</v>
      </c>
    </row>
    <row r="39" spans="2:5" x14ac:dyDescent="0.25">
      <c r="B39" s="460">
        <v>22</v>
      </c>
      <c r="C39" s="463" t="s">
        <v>351</v>
      </c>
      <c r="D39" s="452">
        <v>275160.78190241003</v>
      </c>
      <c r="E39" s="452">
        <v>265355.98388786998</v>
      </c>
    </row>
    <row r="40" spans="2:5" ht="14.4" x14ac:dyDescent="0.25">
      <c r="B40" s="1221" t="s">
        <v>774</v>
      </c>
      <c r="C40" s="1222"/>
      <c r="D40" s="1223"/>
      <c r="E40" s="449"/>
    </row>
    <row r="41" spans="2:5" ht="27.6" x14ac:dyDescent="0.25">
      <c r="B41" s="450" t="s">
        <v>775</v>
      </c>
      <c r="C41" s="435" t="s">
        <v>1201</v>
      </c>
      <c r="D41" s="440">
        <v>0</v>
      </c>
      <c r="E41" s="440">
        <v>0</v>
      </c>
    </row>
    <row r="42" spans="2:5" ht="27.6" x14ac:dyDescent="0.25">
      <c r="B42" s="450" t="s">
        <v>776</v>
      </c>
      <c r="C42" s="435" t="s">
        <v>777</v>
      </c>
      <c r="D42" s="452">
        <v>0</v>
      </c>
      <c r="E42" s="452">
        <v>0</v>
      </c>
    </row>
    <row r="43" spans="2:5" ht="27.6" x14ac:dyDescent="0.25">
      <c r="B43" s="464" t="s">
        <v>778</v>
      </c>
      <c r="C43" s="457" t="s">
        <v>779</v>
      </c>
      <c r="D43" s="452">
        <v>0</v>
      </c>
      <c r="E43" s="452">
        <v>0</v>
      </c>
    </row>
    <row r="44" spans="2:5" ht="27.6" x14ac:dyDescent="0.25">
      <c r="B44" s="464" t="s">
        <v>780</v>
      </c>
      <c r="C44" s="465" t="s">
        <v>1202</v>
      </c>
      <c r="D44" s="466">
        <v>0</v>
      </c>
      <c r="E44" s="466">
        <v>0</v>
      </c>
    </row>
    <row r="45" spans="2:5" ht="27.6" x14ac:dyDescent="0.25">
      <c r="B45" s="464" t="s">
        <v>781</v>
      </c>
      <c r="C45" s="457" t="s">
        <v>782</v>
      </c>
      <c r="D45" s="466">
        <v>0</v>
      </c>
      <c r="E45" s="466">
        <v>0</v>
      </c>
    </row>
    <row r="46" spans="2:5" ht="27.6" x14ac:dyDescent="0.25">
      <c r="B46" s="464" t="s">
        <v>783</v>
      </c>
      <c r="C46" s="457" t="s">
        <v>784</v>
      </c>
      <c r="D46" s="452">
        <v>0</v>
      </c>
      <c r="E46" s="452">
        <v>0</v>
      </c>
    </row>
    <row r="47" spans="2:5" ht="27.6" x14ac:dyDescent="0.25">
      <c r="B47" s="464" t="s">
        <v>785</v>
      </c>
      <c r="C47" s="457" t="s">
        <v>786</v>
      </c>
      <c r="D47" s="452">
        <v>0</v>
      </c>
      <c r="E47" s="452">
        <v>0</v>
      </c>
    </row>
    <row r="48" spans="2:5" ht="27.6" x14ac:dyDescent="0.25">
      <c r="B48" s="464" t="s">
        <v>787</v>
      </c>
      <c r="C48" s="465" t="s">
        <v>788</v>
      </c>
      <c r="D48" s="452">
        <v>0</v>
      </c>
      <c r="E48" s="452">
        <v>0</v>
      </c>
    </row>
    <row r="49" spans="2:5" ht="27.6" x14ac:dyDescent="0.25">
      <c r="B49" s="464" t="s">
        <v>789</v>
      </c>
      <c r="C49" s="465" t="s">
        <v>790</v>
      </c>
      <c r="D49" s="452">
        <v>0</v>
      </c>
      <c r="E49" s="452">
        <v>0</v>
      </c>
    </row>
    <row r="50" spans="2:5" ht="27.6" x14ac:dyDescent="0.25">
      <c r="B50" s="464" t="s">
        <v>791</v>
      </c>
      <c r="C50" s="457" t="s">
        <v>792</v>
      </c>
      <c r="D50" s="452">
        <v>0</v>
      </c>
      <c r="E50" s="452">
        <v>0</v>
      </c>
    </row>
    <row r="51" spans="2:5" ht="27.6" x14ac:dyDescent="0.25">
      <c r="B51" s="467" t="s">
        <v>793</v>
      </c>
      <c r="C51" s="468" t="s">
        <v>794</v>
      </c>
      <c r="D51" s="469">
        <v>0</v>
      </c>
      <c r="E51" s="469">
        <v>0</v>
      </c>
    </row>
    <row r="52" spans="2:5" ht="27.6" x14ac:dyDescent="0.25">
      <c r="B52" s="467" t="s">
        <v>795</v>
      </c>
      <c r="C52" s="468" t="s">
        <v>796</v>
      </c>
      <c r="D52" s="469">
        <v>0</v>
      </c>
      <c r="E52" s="469">
        <v>0</v>
      </c>
    </row>
    <row r="53" spans="2:5" ht="27.6" x14ac:dyDescent="0.25">
      <c r="B53" s="470" t="s">
        <v>797</v>
      </c>
      <c r="C53" s="471" t="s">
        <v>798</v>
      </c>
      <c r="D53" s="472">
        <f>SUM(D41:D52)</f>
        <v>0</v>
      </c>
      <c r="E53" s="472">
        <f>SUM(E41:E52)</f>
        <v>0</v>
      </c>
    </row>
    <row r="54" spans="2:5" x14ac:dyDescent="0.25">
      <c r="B54" s="1218" t="s">
        <v>799</v>
      </c>
      <c r="C54" s="1219"/>
      <c r="D54" s="1220"/>
      <c r="E54" s="449"/>
    </row>
    <row r="55" spans="2:5" x14ac:dyDescent="0.25">
      <c r="B55" s="450">
        <v>23</v>
      </c>
      <c r="C55" s="473" t="s">
        <v>800</v>
      </c>
      <c r="D55" s="452">
        <v>426977.87017802004</v>
      </c>
      <c r="E55" s="452">
        <v>407386.23114385997</v>
      </c>
    </row>
    <row r="56" spans="2:5" x14ac:dyDescent="0.25">
      <c r="B56" s="460">
        <v>24</v>
      </c>
      <c r="C56" s="474" t="s">
        <v>185</v>
      </c>
      <c r="D56" s="475">
        <f>D14+D26+D34+D39+D53</f>
        <v>5285646.3104407098</v>
      </c>
      <c r="E56" s="475">
        <f>E14+E26+E34+E39+E53</f>
        <v>5125902.99142785</v>
      </c>
    </row>
    <row r="57" spans="2:5" x14ac:dyDescent="0.25">
      <c r="B57" s="1215" t="s">
        <v>184</v>
      </c>
      <c r="C57" s="1216"/>
      <c r="D57" s="1217"/>
      <c r="E57" s="449"/>
    </row>
    <row r="58" spans="2:5" x14ac:dyDescent="0.25">
      <c r="B58" s="450">
        <v>25</v>
      </c>
      <c r="C58" s="476" t="s">
        <v>184</v>
      </c>
      <c r="D58" s="477">
        <f>D55/D56</f>
        <v>8.078063591478167E-2</v>
      </c>
      <c r="E58" s="477">
        <f>E55/E56</f>
        <v>7.9475993171376852E-2</v>
      </c>
    </row>
    <row r="59" spans="2:5" ht="27.6" x14ac:dyDescent="0.25">
      <c r="B59" s="382" t="s">
        <v>801</v>
      </c>
      <c r="C59" s="435" t="s">
        <v>802</v>
      </c>
      <c r="D59" s="477">
        <f>D55/(D56-D43-D44)</f>
        <v>8.078063591478167E-2</v>
      </c>
      <c r="E59" s="477">
        <f>E55/(E56-E43-E44)</f>
        <v>7.9475993171376852E-2</v>
      </c>
    </row>
    <row r="60" spans="2:5" ht="41.4" x14ac:dyDescent="0.25">
      <c r="B60" s="450" t="s">
        <v>803</v>
      </c>
      <c r="C60" s="451" t="s">
        <v>804</v>
      </c>
      <c r="D60" s="477">
        <v>8.078063591478167E-2</v>
      </c>
      <c r="E60" s="477">
        <v>7.9475993171376852E-2</v>
      </c>
    </row>
    <row r="61" spans="2:5" x14ac:dyDescent="0.25">
      <c r="B61" s="450">
        <v>26</v>
      </c>
      <c r="C61" s="435" t="s">
        <v>805</v>
      </c>
      <c r="D61" s="478">
        <v>0.03</v>
      </c>
      <c r="E61" s="478">
        <v>0.03</v>
      </c>
    </row>
    <row r="62" spans="2:5" ht="27.6" x14ac:dyDescent="0.25">
      <c r="B62" s="450" t="s">
        <v>806</v>
      </c>
      <c r="C62" s="435" t="s">
        <v>188</v>
      </c>
      <c r="D62" s="452">
        <v>0</v>
      </c>
      <c r="E62" s="452">
        <v>0</v>
      </c>
    </row>
    <row r="63" spans="2:5" x14ac:dyDescent="0.25">
      <c r="B63" s="450" t="s">
        <v>807</v>
      </c>
      <c r="C63" s="435" t="s">
        <v>177</v>
      </c>
      <c r="D63" s="452">
        <v>0</v>
      </c>
      <c r="E63" s="452">
        <v>0</v>
      </c>
    </row>
    <row r="64" spans="2:5" x14ac:dyDescent="0.25">
      <c r="B64" s="382">
        <v>27</v>
      </c>
      <c r="C64" s="435" t="s">
        <v>192</v>
      </c>
      <c r="D64" s="479">
        <v>0</v>
      </c>
      <c r="E64" s="479">
        <v>0</v>
      </c>
    </row>
    <row r="65" spans="2:5" x14ac:dyDescent="0.25">
      <c r="B65" s="450" t="s">
        <v>808</v>
      </c>
      <c r="C65" s="435" t="s">
        <v>194</v>
      </c>
      <c r="D65" s="479">
        <f>D61+D62+D64</f>
        <v>0.03</v>
      </c>
      <c r="E65" s="479">
        <f>E61+E62+E64</f>
        <v>0.03</v>
      </c>
    </row>
    <row r="66" spans="2:5" x14ac:dyDescent="0.25">
      <c r="B66" s="1221" t="s">
        <v>809</v>
      </c>
      <c r="C66" s="1222"/>
      <c r="D66" s="1223"/>
      <c r="E66" s="449"/>
    </row>
    <row r="67" spans="2:5" ht="27.6" x14ac:dyDescent="0.25">
      <c r="B67" s="453" t="s">
        <v>810</v>
      </c>
      <c r="C67" s="454" t="s">
        <v>811</v>
      </c>
      <c r="D67" s="466"/>
      <c r="E67" s="449"/>
    </row>
    <row r="68" spans="2:5" x14ac:dyDescent="0.25">
      <c r="B68" s="480" t="s">
        <v>812</v>
      </c>
      <c r="C68" s="481"/>
      <c r="D68" s="481"/>
      <c r="E68" s="482"/>
    </row>
    <row r="69" spans="2:5" ht="41.4" x14ac:dyDescent="0.25">
      <c r="B69" s="382">
        <v>28</v>
      </c>
      <c r="C69" s="435" t="s">
        <v>813</v>
      </c>
      <c r="D69" s="466">
        <v>0</v>
      </c>
      <c r="E69" s="466">
        <v>0</v>
      </c>
    </row>
    <row r="70" spans="2:5" ht="41.4" x14ac:dyDescent="0.25">
      <c r="B70" s="382">
        <v>29</v>
      </c>
      <c r="C70" s="435" t="s">
        <v>814</v>
      </c>
      <c r="D70" s="475">
        <f>D28+D29</f>
        <v>131035.43723191001</v>
      </c>
      <c r="E70" s="475">
        <f>E28+E29</f>
        <v>33256.728593610002</v>
      </c>
    </row>
    <row r="71" spans="2:5" ht="69" x14ac:dyDescent="0.25">
      <c r="B71" s="382">
        <v>30</v>
      </c>
      <c r="C71" s="435" t="s">
        <v>815</v>
      </c>
      <c r="D71" s="439">
        <f>D56-D70+D69</f>
        <v>5154610.8732087994</v>
      </c>
      <c r="E71" s="439">
        <f>E56-E70+E69</f>
        <v>5092646.2628342398</v>
      </c>
    </row>
    <row r="72" spans="2:5" ht="69" x14ac:dyDescent="0.25">
      <c r="B72" s="382" t="s">
        <v>816</v>
      </c>
      <c r="C72" s="435" t="s">
        <v>817</v>
      </c>
      <c r="D72" s="483">
        <v>5154610.8732087994</v>
      </c>
      <c r="E72" s="483">
        <v>5092646.2628342398</v>
      </c>
    </row>
    <row r="73" spans="2:5" ht="69" x14ac:dyDescent="0.25">
      <c r="B73" s="382">
        <v>31</v>
      </c>
      <c r="C73" s="435" t="s">
        <v>818</v>
      </c>
      <c r="D73" s="479">
        <f>D55/D71</f>
        <v>8.2834161623576028E-2</v>
      </c>
      <c r="E73" s="479">
        <f>E55/E71</f>
        <v>7.9994998693888264E-2</v>
      </c>
    </row>
    <row r="74" spans="2:5" ht="69" x14ac:dyDescent="0.25">
      <c r="B74" s="382" t="s">
        <v>819</v>
      </c>
      <c r="C74" s="435" t="s">
        <v>820</v>
      </c>
      <c r="D74" s="479">
        <f>D55/D71</f>
        <v>8.2834161623576028E-2</v>
      </c>
      <c r="E74" s="479">
        <f>E55/E71</f>
        <v>7.9994998693888264E-2</v>
      </c>
    </row>
  </sheetData>
  <mergeCells count="11">
    <mergeCell ref="B54:D54"/>
    <mergeCell ref="B57:D57"/>
    <mergeCell ref="B66:D66"/>
    <mergeCell ref="B27:D27"/>
    <mergeCell ref="B35:D35"/>
    <mergeCell ref="B40:D40"/>
    <mergeCell ref="B2:E2"/>
    <mergeCell ref="D4:E4"/>
    <mergeCell ref="B5:C6"/>
    <mergeCell ref="B7:D7"/>
    <mergeCell ref="B15:D15"/>
  </mergeCells>
  <pageMargins left="0.7" right="0.7" top="0.75" bottom="0.75" header="0.3" footer="0.3"/>
  <pageSetup paperSize="9" orientation="portrait" horizontalDpi="4294967295" verticalDpi="4294967295"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1FCEA-C4F5-4B19-9458-1DC4E2D8B955}">
  <sheetPr>
    <tabColor rgb="FF92D050"/>
  </sheetPr>
  <dimension ref="A1:D19"/>
  <sheetViews>
    <sheetView showGridLines="0" zoomScale="115" zoomScaleNormal="115" workbookViewId="0"/>
  </sheetViews>
  <sheetFormatPr defaultColWidth="9.33203125" defaultRowHeight="13.8" x14ac:dyDescent="0.25"/>
  <cols>
    <col min="1" max="1" width="9.33203125" style="173"/>
    <col min="2" max="2" width="11.6640625" style="138" customWidth="1"/>
    <col min="3" max="3" width="76.6640625" style="354" customWidth="1"/>
    <col min="4" max="4" width="16.5546875" style="138" bestFit="1" customWidth="1"/>
    <col min="5" max="16384" width="9.33203125" style="138"/>
  </cols>
  <sheetData>
    <row r="1" spans="1:4" ht="14.4" thickBot="1" x14ac:dyDescent="0.3">
      <c r="A1" s="400"/>
    </row>
    <row r="2" spans="1:4" ht="14.4" thickBot="1" x14ac:dyDescent="0.3">
      <c r="B2" s="1206" t="s">
        <v>821</v>
      </c>
      <c r="C2" s="1207"/>
      <c r="D2" s="1208"/>
    </row>
    <row r="3" spans="1:4" x14ac:dyDescent="0.25">
      <c r="B3" s="273" t="s">
        <v>1608</v>
      </c>
    </row>
    <row r="6" spans="1:4" x14ac:dyDescent="0.25">
      <c r="B6" s="484"/>
      <c r="C6" s="485"/>
      <c r="D6" s="486" t="s">
        <v>118</v>
      </c>
    </row>
    <row r="7" spans="1:4" ht="27.6" x14ac:dyDescent="0.25">
      <c r="B7" s="487"/>
      <c r="C7" s="488"/>
      <c r="D7" s="489" t="s">
        <v>735</v>
      </c>
    </row>
    <row r="8" spans="1:4" ht="27.6" x14ac:dyDescent="0.25">
      <c r="B8" s="490" t="s">
        <v>822</v>
      </c>
      <c r="C8" s="491" t="s">
        <v>823</v>
      </c>
      <c r="D8" s="492">
        <f>D9+D10</f>
        <v>3532905.6115211295</v>
      </c>
    </row>
    <row r="9" spans="1:4" x14ac:dyDescent="0.25">
      <c r="B9" s="493" t="s">
        <v>824</v>
      </c>
      <c r="C9" s="494" t="s">
        <v>825</v>
      </c>
      <c r="D9" s="492">
        <v>0</v>
      </c>
    </row>
    <row r="10" spans="1:4" x14ac:dyDescent="0.25">
      <c r="B10" s="493" t="s">
        <v>826</v>
      </c>
      <c r="C10" s="494" t="s">
        <v>827</v>
      </c>
      <c r="D10" s="492">
        <f>SUM(D11:D19)</f>
        <v>3532905.6115211295</v>
      </c>
    </row>
    <row r="11" spans="1:4" x14ac:dyDescent="0.25">
      <c r="B11" s="493" t="s">
        <v>828</v>
      </c>
      <c r="C11" s="494" t="s">
        <v>399</v>
      </c>
      <c r="D11" s="492">
        <v>0</v>
      </c>
    </row>
    <row r="12" spans="1:4" x14ac:dyDescent="0.25">
      <c r="B12" s="493" t="s">
        <v>383</v>
      </c>
      <c r="C12" s="494" t="s">
        <v>829</v>
      </c>
      <c r="D12" s="492">
        <v>1818104.2531689499</v>
      </c>
    </row>
    <row r="13" spans="1:4" ht="27.6" x14ac:dyDescent="0.25">
      <c r="B13" s="493" t="s">
        <v>830</v>
      </c>
      <c r="C13" s="494" t="s">
        <v>1203</v>
      </c>
      <c r="D13" s="492">
        <v>14067.52709166</v>
      </c>
    </row>
    <row r="14" spans="1:4" x14ac:dyDescent="0.25">
      <c r="B14" s="493" t="s">
        <v>831</v>
      </c>
      <c r="C14" s="494" t="s">
        <v>222</v>
      </c>
      <c r="D14" s="492">
        <v>56884.779613140003</v>
      </c>
    </row>
    <row r="15" spans="1:4" x14ac:dyDescent="0.25">
      <c r="B15" s="493" t="s">
        <v>832</v>
      </c>
      <c r="C15" s="494" t="s">
        <v>833</v>
      </c>
      <c r="D15" s="492">
        <v>911281.73220899003</v>
      </c>
    </row>
    <row r="16" spans="1:4" x14ac:dyDescent="0.25">
      <c r="B16" s="493" t="s">
        <v>834</v>
      </c>
      <c r="C16" s="494" t="s">
        <v>437</v>
      </c>
      <c r="D16" s="492">
        <v>299218.91207495</v>
      </c>
    </row>
    <row r="17" spans="2:4" x14ac:dyDescent="0.25">
      <c r="B17" s="493" t="s">
        <v>835</v>
      </c>
      <c r="C17" s="495" t="s">
        <v>225</v>
      </c>
      <c r="D17" s="492">
        <v>417617.2753564</v>
      </c>
    </row>
    <row r="18" spans="2:4" x14ac:dyDescent="0.25">
      <c r="B18" s="493" t="s">
        <v>836</v>
      </c>
      <c r="C18" s="494" t="s">
        <v>413</v>
      </c>
      <c r="D18" s="492">
        <v>6907.5968875100007</v>
      </c>
    </row>
    <row r="19" spans="2:4" x14ac:dyDescent="0.25">
      <c r="B19" s="493" t="s">
        <v>837</v>
      </c>
      <c r="C19" s="494" t="s">
        <v>838</v>
      </c>
      <c r="D19" s="492">
        <v>8823.5351195300009</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CFD1-BB1B-4CDC-B7C2-5BD733266D43}">
  <sheetPr>
    <tabColor rgb="FF92D050"/>
  </sheetPr>
  <dimension ref="A1:K46"/>
  <sheetViews>
    <sheetView showGridLines="0" zoomScaleNormal="100" workbookViewId="0"/>
  </sheetViews>
  <sheetFormatPr defaultColWidth="9.33203125" defaultRowHeight="13.8" x14ac:dyDescent="0.25"/>
  <cols>
    <col min="1" max="1" width="9.33203125" style="138"/>
    <col min="2" max="2" width="6.21875" style="138" customWidth="1"/>
    <col min="3" max="3" width="35.21875" style="138" customWidth="1"/>
    <col min="4" max="11" width="11.33203125" style="138" customWidth="1"/>
    <col min="12" max="16384" width="9.33203125" style="138"/>
  </cols>
  <sheetData>
    <row r="1" spans="1:11" ht="14.4" thickBot="1" x14ac:dyDescent="0.3">
      <c r="A1" s="400"/>
    </row>
    <row r="2" spans="1:11" ht="18" thickBot="1" x14ac:dyDescent="0.3">
      <c r="B2" s="1131" t="s">
        <v>840</v>
      </c>
      <c r="C2" s="1132"/>
      <c r="D2" s="1132"/>
      <c r="E2" s="1132"/>
      <c r="F2" s="1132"/>
      <c r="G2" s="1132"/>
      <c r="H2" s="1133"/>
      <c r="I2" s="139"/>
      <c r="J2" s="139"/>
      <c r="K2" s="139"/>
    </row>
    <row r="3" spans="1:11" x14ac:dyDescent="0.25">
      <c r="B3" s="140" t="s">
        <v>1610</v>
      </c>
      <c r="C3" s="139"/>
      <c r="D3" s="139"/>
      <c r="E3" s="139"/>
      <c r="F3" s="139"/>
      <c r="G3" s="141"/>
      <c r="H3" s="142" t="str">
        <f>MID(H11,21,4)</f>
        <v/>
      </c>
      <c r="I3" s="142" t="str">
        <f>MID(I11,21,4)</f>
        <v/>
      </c>
      <c r="J3" s="142" t="str">
        <f>MID(J11,21,4)</f>
        <v/>
      </c>
      <c r="K3" s="142" t="str">
        <f>MID(K11,21,4)</f>
        <v/>
      </c>
    </row>
    <row r="4" spans="1:11" x14ac:dyDescent="0.25">
      <c r="B4" s="496" t="s">
        <v>1042</v>
      </c>
      <c r="C4" s="499"/>
      <c r="G4" s="141"/>
      <c r="H4" s="142"/>
      <c r="I4" s="142" t="str">
        <f>MID(I13,21,4)</f>
        <v/>
      </c>
      <c r="J4" s="142" t="str">
        <f>MID(J13,21,4)</f>
        <v/>
      </c>
      <c r="K4" s="142" t="str">
        <f>MID(K13,21,4)</f>
        <v/>
      </c>
    </row>
    <row r="5" spans="1:11" ht="14.4" thickBot="1" x14ac:dyDescent="0.3">
      <c r="C5" s="143"/>
    </row>
    <row r="6" spans="1:11" ht="14.4" thickBot="1" x14ac:dyDescent="0.3">
      <c r="B6" s="140"/>
      <c r="D6" s="175" t="s">
        <v>118</v>
      </c>
      <c r="E6" s="175" t="s">
        <v>119</v>
      </c>
      <c r="F6" s="175" t="s">
        <v>120</v>
      </c>
      <c r="G6" s="175" t="s">
        <v>161</v>
      </c>
      <c r="H6" s="175" t="s">
        <v>162</v>
      </c>
      <c r="I6" s="175" t="s">
        <v>252</v>
      </c>
      <c r="J6" s="175" t="s">
        <v>253</v>
      </c>
      <c r="K6" s="175" t="s">
        <v>254</v>
      </c>
    </row>
    <row r="7" spans="1:11" ht="14.4" thickBot="1" x14ac:dyDescent="0.3">
      <c r="D7" s="1226" t="s">
        <v>1043</v>
      </c>
      <c r="E7" s="1226"/>
      <c r="F7" s="1226"/>
      <c r="G7" s="1226"/>
      <c r="H7" s="1226" t="s">
        <v>1044</v>
      </c>
      <c r="I7" s="1226"/>
      <c r="J7" s="1226"/>
      <c r="K7" s="1226"/>
    </row>
    <row r="8" spans="1:11" ht="14.4" thickBot="1" x14ac:dyDescent="0.3">
      <c r="B8" s="144" t="s">
        <v>216</v>
      </c>
      <c r="C8" s="145" t="s">
        <v>841</v>
      </c>
      <c r="D8" s="497">
        <v>46022</v>
      </c>
      <c r="E8" s="498">
        <v>45930</v>
      </c>
      <c r="F8" s="498">
        <v>45838</v>
      </c>
      <c r="G8" s="498">
        <v>45747</v>
      </c>
      <c r="H8" s="497">
        <v>46022</v>
      </c>
      <c r="I8" s="498">
        <v>45930</v>
      </c>
      <c r="J8" s="498">
        <v>45838</v>
      </c>
      <c r="K8" s="498">
        <v>45747</v>
      </c>
    </row>
    <row r="9" spans="1:11" ht="28.2" thickBot="1" x14ac:dyDescent="0.3">
      <c r="B9" s="144" t="s">
        <v>218</v>
      </c>
      <c r="C9" s="145" t="s">
        <v>842</v>
      </c>
      <c r="D9" s="176"/>
      <c r="E9" s="177"/>
      <c r="F9" s="177"/>
      <c r="G9" s="177"/>
      <c r="H9" s="177"/>
      <c r="I9" s="177"/>
      <c r="J9" s="177"/>
      <c r="K9" s="177"/>
    </row>
    <row r="10" spans="1:11" ht="14.4" thickBot="1" x14ac:dyDescent="0.3">
      <c r="B10" s="1227" t="s">
        <v>843</v>
      </c>
      <c r="C10" s="1228"/>
      <c r="D10" s="1225"/>
      <c r="E10" s="1225"/>
      <c r="F10" s="1225"/>
      <c r="G10" s="1225"/>
      <c r="H10" s="1225"/>
      <c r="I10" s="1225"/>
      <c r="J10" s="1225"/>
      <c r="K10" s="1229"/>
    </row>
    <row r="11" spans="1:11" ht="42" thickBot="1" x14ac:dyDescent="0.3">
      <c r="A11" s="500"/>
      <c r="B11" s="147">
        <v>1</v>
      </c>
      <c r="C11" s="148" t="s">
        <v>844</v>
      </c>
      <c r="D11" s="178"/>
      <c r="E11" s="179"/>
      <c r="F11" s="179"/>
      <c r="G11" s="180"/>
      <c r="H11" s="1">
        <v>1867081.1037885065</v>
      </c>
      <c r="I11" s="1">
        <v>1727003.1062093035</v>
      </c>
      <c r="J11" s="1">
        <v>1797260.4694039065</v>
      </c>
      <c r="K11" s="1">
        <v>1845513.7034485165</v>
      </c>
    </row>
    <row r="12" spans="1:11" ht="14.4" thickBot="1" x14ac:dyDescent="0.3">
      <c r="A12" s="139"/>
      <c r="B12" s="1224" t="s">
        <v>845</v>
      </c>
      <c r="C12" s="1225"/>
      <c r="D12" s="146"/>
      <c r="E12" s="146"/>
      <c r="F12" s="146"/>
      <c r="G12" s="146"/>
      <c r="H12" s="146"/>
      <c r="I12" s="146"/>
      <c r="J12" s="146"/>
      <c r="K12" s="146"/>
    </row>
    <row r="13" spans="1:11" ht="28.2" thickBot="1" x14ac:dyDescent="0.3">
      <c r="A13" s="500"/>
      <c r="B13" s="147">
        <v>2</v>
      </c>
      <c r="C13" s="148" t="s">
        <v>846</v>
      </c>
      <c r="D13" s="181">
        <v>1089733.6813641132</v>
      </c>
      <c r="E13" s="181">
        <v>1079509.4904242801</v>
      </c>
      <c r="F13" s="181">
        <v>1078202.92371933</v>
      </c>
      <c r="G13" s="181">
        <v>1057535.5200127333</v>
      </c>
      <c r="H13" s="182">
        <v>78639.066684576683</v>
      </c>
      <c r="I13" s="181">
        <v>78005.116479183329</v>
      </c>
      <c r="J13" s="181">
        <v>78676.40234850999</v>
      </c>
      <c r="K13" s="181">
        <v>77281.125178136674</v>
      </c>
    </row>
    <row r="14" spans="1:11" ht="14.4" thickBot="1" x14ac:dyDescent="0.3">
      <c r="A14" s="500"/>
      <c r="B14" s="147">
        <v>3</v>
      </c>
      <c r="C14" s="150" t="s">
        <v>847</v>
      </c>
      <c r="D14" s="181">
        <v>698111.08294784336</v>
      </c>
      <c r="E14" s="181">
        <v>687473.78645542671</v>
      </c>
      <c r="F14" s="181">
        <v>681345.07423950324</v>
      </c>
      <c r="G14" s="181">
        <v>659670.63561352994</v>
      </c>
      <c r="H14" s="182">
        <v>34905.554147393334</v>
      </c>
      <c r="I14" s="181">
        <v>34373.689322773338</v>
      </c>
      <c r="J14" s="181">
        <v>34067.253711976664</v>
      </c>
      <c r="K14" s="181">
        <v>32983.531780676669</v>
      </c>
    </row>
    <row r="15" spans="1:11" ht="14.4" thickBot="1" x14ac:dyDescent="0.3">
      <c r="A15" s="500"/>
      <c r="B15" s="147">
        <v>4</v>
      </c>
      <c r="C15" s="150" t="s">
        <v>848</v>
      </c>
      <c r="D15" s="181">
        <v>364092.47997995</v>
      </c>
      <c r="E15" s="181">
        <v>364995.40812613664</v>
      </c>
      <c r="F15" s="181">
        <v>369779.90284675336</v>
      </c>
      <c r="G15" s="181">
        <v>368779.1339518833</v>
      </c>
      <c r="H15" s="182">
        <v>43733.512537183327</v>
      </c>
      <c r="I15" s="181">
        <v>43631.427156409998</v>
      </c>
      <c r="J15" s="181">
        <v>44609.148636533333</v>
      </c>
      <c r="K15" s="181">
        <v>44297.593397460005</v>
      </c>
    </row>
    <row r="16" spans="1:11" ht="14.4" thickBot="1" x14ac:dyDescent="0.3">
      <c r="A16" s="500"/>
      <c r="B16" s="147">
        <v>5</v>
      </c>
      <c r="C16" s="148" t="s">
        <v>849</v>
      </c>
      <c r="D16" s="181">
        <v>2238589.4428295502</v>
      </c>
      <c r="E16" s="181">
        <v>2083606.5403653665</v>
      </c>
      <c r="F16" s="181">
        <v>2065004.6098467901</v>
      </c>
      <c r="G16" s="181">
        <v>2046490.7520863665</v>
      </c>
      <c r="H16" s="182">
        <v>1114665.4531225602</v>
      </c>
      <c r="I16" s="181">
        <v>1019501.4750557799</v>
      </c>
      <c r="J16" s="181">
        <v>1027325.8707734967</v>
      </c>
      <c r="K16" s="181">
        <v>1021946.70455912</v>
      </c>
    </row>
    <row r="17" spans="1:11" ht="42" thickBot="1" x14ac:dyDescent="0.3">
      <c r="A17" s="500"/>
      <c r="B17" s="147">
        <v>6</v>
      </c>
      <c r="C17" s="151" t="s">
        <v>850</v>
      </c>
      <c r="D17" s="181">
        <v>393383.61706803326</v>
      </c>
      <c r="E17" s="181">
        <v>390363.4465843467</v>
      </c>
      <c r="F17" s="181">
        <v>403546.84540247999</v>
      </c>
      <c r="G17" s="181">
        <v>358506.45494887669</v>
      </c>
      <c r="H17" s="182">
        <v>98345.90426701332</v>
      </c>
      <c r="I17" s="181">
        <v>97590.861646086676</v>
      </c>
      <c r="J17" s="181">
        <v>100886.71135062333</v>
      </c>
      <c r="K17" s="181">
        <v>89626.613737223321</v>
      </c>
    </row>
    <row r="18" spans="1:11" ht="28.2" thickBot="1" x14ac:dyDescent="0.3">
      <c r="A18" s="500"/>
      <c r="B18" s="152">
        <v>7</v>
      </c>
      <c r="C18" s="153" t="s">
        <v>851</v>
      </c>
      <c r="D18" s="181">
        <v>1841505.3909594233</v>
      </c>
      <c r="E18" s="181">
        <v>1689510.1230157968</v>
      </c>
      <c r="F18" s="181">
        <v>1649060.2890261267</v>
      </c>
      <c r="G18" s="181">
        <v>1684832.8603583998</v>
      </c>
      <c r="H18" s="182">
        <v>1012619.1140534534</v>
      </c>
      <c r="I18" s="181">
        <v>918177.64264447009</v>
      </c>
      <c r="J18" s="181">
        <v>914041.68400468992</v>
      </c>
      <c r="K18" s="181">
        <v>929168.65404280659</v>
      </c>
    </row>
    <row r="19" spans="1:11" ht="14.4" thickBot="1" x14ac:dyDescent="0.3">
      <c r="A19" s="500"/>
      <c r="B19" s="154">
        <v>8</v>
      </c>
      <c r="C19" s="153" t="s">
        <v>852</v>
      </c>
      <c r="D19" s="181">
        <v>3700.4348020933335</v>
      </c>
      <c r="E19" s="181">
        <v>3732.9707652233328</v>
      </c>
      <c r="F19" s="181">
        <v>12397.475418183334</v>
      </c>
      <c r="G19" s="181">
        <v>3151.4367790900001</v>
      </c>
      <c r="H19" s="182">
        <v>3700.4348020933335</v>
      </c>
      <c r="I19" s="181">
        <v>3732.9707652233328</v>
      </c>
      <c r="J19" s="181">
        <v>12397.475418183334</v>
      </c>
      <c r="K19" s="181">
        <v>3151.4367790900001</v>
      </c>
    </row>
    <row r="20" spans="1:11" ht="14.4" thickBot="1" x14ac:dyDescent="0.3">
      <c r="A20" s="139"/>
      <c r="B20" s="154">
        <v>9</v>
      </c>
      <c r="C20" s="153" t="s">
        <v>853</v>
      </c>
      <c r="D20" s="172"/>
      <c r="E20" s="172"/>
      <c r="F20" s="172"/>
      <c r="G20" s="172"/>
      <c r="H20" s="183">
        <v>31578.788681036665</v>
      </c>
      <c r="I20" s="184">
        <v>0</v>
      </c>
      <c r="J20" s="184">
        <v>0</v>
      </c>
      <c r="K20" s="184">
        <v>0</v>
      </c>
    </row>
    <row r="21" spans="1:11" ht="14.4" thickBot="1" x14ac:dyDescent="0.3">
      <c r="A21" s="139"/>
      <c r="B21" s="147">
        <v>10</v>
      </c>
      <c r="C21" s="148" t="s">
        <v>854</v>
      </c>
      <c r="D21" s="181">
        <v>1190675.2304196467</v>
      </c>
      <c r="E21" s="181">
        <v>1578750.0433144066</v>
      </c>
      <c r="F21" s="181">
        <v>1267638.0625936103</v>
      </c>
      <c r="G21" s="181">
        <v>1178207.3469910666</v>
      </c>
      <c r="H21" s="182">
        <v>533060.4419503666</v>
      </c>
      <c r="I21" s="181">
        <v>960142.08537066344</v>
      </c>
      <c r="J21" s="181">
        <v>680442.65295118</v>
      </c>
      <c r="K21" s="181">
        <v>608266.97831112333</v>
      </c>
    </row>
    <row r="22" spans="1:11" ht="28.2" thickBot="1" x14ac:dyDescent="0.3">
      <c r="A22" s="139"/>
      <c r="B22" s="147">
        <v>11</v>
      </c>
      <c r="C22" s="150" t="s">
        <v>855</v>
      </c>
      <c r="D22" s="181">
        <v>417607.73293515667</v>
      </c>
      <c r="E22" s="181">
        <v>822014.85909933329</v>
      </c>
      <c r="F22" s="181">
        <v>539982.70313067338</v>
      </c>
      <c r="G22" s="181">
        <v>466434.32886059332</v>
      </c>
      <c r="H22" s="182">
        <v>417607.73293515667</v>
      </c>
      <c r="I22" s="181">
        <v>822014.85909933329</v>
      </c>
      <c r="J22" s="181">
        <v>539982.70313067338</v>
      </c>
      <c r="K22" s="181">
        <v>466434.32886059332</v>
      </c>
    </row>
    <row r="23" spans="1:11" ht="28.2" thickBot="1" x14ac:dyDescent="0.3">
      <c r="A23" s="500"/>
      <c r="B23" s="147">
        <v>12</v>
      </c>
      <c r="C23" s="150" t="s">
        <v>856</v>
      </c>
      <c r="D23" s="185">
        <v>0</v>
      </c>
      <c r="E23" s="185">
        <v>0</v>
      </c>
      <c r="F23" s="185">
        <v>0</v>
      </c>
      <c r="G23" s="185">
        <v>0</v>
      </c>
      <c r="H23" s="186">
        <v>0</v>
      </c>
      <c r="I23" s="185">
        <v>0</v>
      </c>
      <c r="J23" s="185">
        <v>0</v>
      </c>
      <c r="K23" s="185">
        <v>0</v>
      </c>
    </row>
    <row r="24" spans="1:11" ht="14.4" thickBot="1" x14ac:dyDescent="0.3">
      <c r="A24" s="500"/>
      <c r="B24" s="147">
        <v>13</v>
      </c>
      <c r="C24" s="150" t="s">
        <v>857</v>
      </c>
      <c r="D24" s="181">
        <v>773067.49748449004</v>
      </c>
      <c r="E24" s="181">
        <v>756735.18421507324</v>
      </c>
      <c r="F24" s="181">
        <v>727655.35946293676</v>
      </c>
      <c r="G24" s="181">
        <v>711773.01813047333</v>
      </c>
      <c r="H24" s="182">
        <v>115452.70901521</v>
      </c>
      <c r="I24" s="181">
        <v>138127.22627133</v>
      </c>
      <c r="J24" s="181">
        <v>140459.94982050668</v>
      </c>
      <c r="K24" s="181">
        <v>141832.64945052998</v>
      </c>
    </row>
    <row r="25" spans="1:11" ht="14.4" thickBot="1" x14ac:dyDescent="0.3">
      <c r="A25" s="139"/>
      <c r="B25" s="147">
        <v>14</v>
      </c>
      <c r="C25" s="148" t="s">
        <v>858</v>
      </c>
      <c r="D25" s="181">
        <v>28094.687461450001</v>
      </c>
      <c r="E25" s="181">
        <v>57125.47255008333</v>
      </c>
      <c r="F25" s="181">
        <v>34803.808756866667</v>
      </c>
      <c r="G25" s="181">
        <v>34596.380496693331</v>
      </c>
      <c r="H25" s="182">
        <v>28094.687461450001</v>
      </c>
      <c r="I25" s="181">
        <v>57125.47255008333</v>
      </c>
      <c r="J25" s="181">
        <v>34803.808756866667</v>
      </c>
      <c r="K25" s="181">
        <v>34596.380496693331</v>
      </c>
    </row>
    <row r="26" spans="1:11" ht="14.4" thickBot="1" x14ac:dyDescent="0.3">
      <c r="A26" s="139"/>
      <c r="B26" s="147">
        <v>15</v>
      </c>
      <c r="C26" s="148" t="s">
        <v>859</v>
      </c>
      <c r="D26" s="181">
        <v>781990.70249501336</v>
      </c>
      <c r="E26" s="181">
        <v>773774.26016322325</v>
      </c>
      <c r="F26" s="181">
        <v>784469.29759195331</v>
      </c>
      <c r="G26" s="181">
        <v>761475.31788783998</v>
      </c>
      <c r="H26" s="182">
        <v>40533.938862790004</v>
      </c>
      <c r="I26" s="181">
        <v>39781.257839356665</v>
      </c>
      <c r="J26" s="181">
        <v>40358.956178169996</v>
      </c>
      <c r="K26" s="181">
        <v>39210.809141326667</v>
      </c>
    </row>
    <row r="27" spans="1:11" ht="14.4" thickBot="1" x14ac:dyDescent="0.3">
      <c r="A27" s="500"/>
      <c r="B27" s="155">
        <v>16</v>
      </c>
      <c r="C27" s="156" t="s">
        <v>860</v>
      </c>
      <c r="D27" s="178"/>
      <c r="E27" s="178"/>
      <c r="F27" s="178"/>
      <c r="G27" s="178"/>
      <c r="H27" s="182">
        <v>1826572.3767627799</v>
      </c>
      <c r="I27" s="181">
        <v>2154555.4072950669</v>
      </c>
      <c r="J27" s="181">
        <v>1861607.6910082232</v>
      </c>
      <c r="K27" s="181">
        <v>1781301.9976863998</v>
      </c>
    </row>
    <row r="28" spans="1:11" ht="42" thickBot="1" x14ac:dyDescent="0.3">
      <c r="A28" s="139"/>
      <c r="B28" s="149" t="s">
        <v>861</v>
      </c>
      <c r="C28" s="146"/>
      <c r="D28" s="146"/>
      <c r="E28" s="146"/>
      <c r="F28" s="146"/>
      <c r="G28" s="146"/>
      <c r="H28" s="146"/>
      <c r="I28" s="146"/>
      <c r="J28" s="146"/>
      <c r="K28" s="146"/>
    </row>
    <row r="29" spans="1:11" ht="14.4" thickBot="1" x14ac:dyDescent="0.3">
      <c r="A29" s="139"/>
      <c r="B29" s="147">
        <v>17</v>
      </c>
      <c r="C29" s="157" t="s">
        <v>862</v>
      </c>
      <c r="D29" s="1">
        <v>23123.728727506666</v>
      </c>
      <c r="E29" s="1">
        <v>21319.981922976669</v>
      </c>
      <c r="F29" s="1">
        <v>19974.078747623334</v>
      </c>
      <c r="G29" s="1">
        <v>82838.978147006666</v>
      </c>
      <c r="H29" s="187">
        <v>0</v>
      </c>
      <c r="I29" s="187">
        <v>0</v>
      </c>
      <c r="J29" s="187">
        <v>0</v>
      </c>
      <c r="K29" s="187">
        <v>0</v>
      </c>
    </row>
    <row r="30" spans="1:11" ht="14.4" thickBot="1" x14ac:dyDescent="0.3">
      <c r="A30" s="139"/>
      <c r="B30" s="147">
        <v>18</v>
      </c>
      <c r="C30" s="157" t="s">
        <v>863</v>
      </c>
      <c r="D30" s="1">
        <v>165682.66647676332</v>
      </c>
      <c r="E30" s="1">
        <v>164045.87959145999</v>
      </c>
      <c r="F30" s="1">
        <v>164488.19387208667</v>
      </c>
      <c r="G30" s="1">
        <v>148013.84270246999</v>
      </c>
      <c r="H30" s="1">
        <v>152283.23184548999</v>
      </c>
      <c r="I30" s="1">
        <v>152022.31423107666</v>
      </c>
      <c r="J30" s="1">
        <v>130217.48083857667</v>
      </c>
      <c r="K30" s="1">
        <v>128977.03031685333</v>
      </c>
    </row>
    <row r="31" spans="1:11" ht="14.4" thickBot="1" x14ac:dyDescent="0.3">
      <c r="A31" s="139"/>
      <c r="B31" s="147">
        <v>19</v>
      </c>
      <c r="C31" s="157" t="s">
        <v>864</v>
      </c>
      <c r="D31" s="1">
        <v>627642.7477711899</v>
      </c>
      <c r="E31" s="1">
        <v>1035210.5868601666</v>
      </c>
      <c r="F31" s="1">
        <v>719669.76234402671</v>
      </c>
      <c r="G31" s="1">
        <v>647790.96758151997</v>
      </c>
      <c r="H31" s="1">
        <v>438945.18373911001</v>
      </c>
      <c r="I31" s="1">
        <v>846360.6398885767</v>
      </c>
      <c r="J31" s="1">
        <v>555817.56221768004</v>
      </c>
      <c r="K31" s="1">
        <v>488112.74530171335</v>
      </c>
    </row>
    <row r="32" spans="1:11" x14ac:dyDescent="0.25">
      <c r="A32" s="139"/>
      <c r="B32" s="1232" t="s">
        <v>865</v>
      </c>
      <c r="C32" s="1234" t="s">
        <v>866</v>
      </c>
      <c r="D32" s="188"/>
      <c r="E32" s="188"/>
      <c r="F32" s="188"/>
      <c r="G32" s="188"/>
      <c r="H32" s="1230">
        <v>0</v>
      </c>
      <c r="I32" s="1230">
        <v>0</v>
      </c>
      <c r="J32" s="1230">
        <v>0</v>
      </c>
      <c r="K32" s="1230">
        <v>0</v>
      </c>
    </row>
    <row r="33" spans="1:11" ht="14.4" thickBot="1" x14ac:dyDescent="0.3">
      <c r="A33" s="139"/>
      <c r="B33" s="1233"/>
      <c r="C33" s="1231"/>
      <c r="D33" s="189"/>
      <c r="E33" s="189"/>
      <c r="F33" s="189"/>
      <c r="G33" s="189"/>
      <c r="H33" s="1231"/>
      <c r="I33" s="1231"/>
      <c r="J33" s="1231"/>
      <c r="K33" s="1231"/>
    </row>
    <row r="34" spans="1:11" x14ac:dyDescent="0.25">
      <c r="A34" s="139"/>
      <c r="B34" s="1232" t="s">
        <v>867</v>
      </c>
      <c r="C34" s="1234" t="s">
        <v>868</v>
      </c>
      <c r="D34" s="188"/>
      <c r="E34" s="188"/>
      <c r="F34" s="188"/>
      <c r="G34" s="188"/>
      <c r="H34" s="1230">
        <v>0</v>
      </c>
      <c r="I34" s="1230">
        <v>0</v>
      </c>
      <c r="J34" s="1230">
        <v>0</v>
      </c>
      <c r="K34" s="1230">
        <v>0</v>
      </c>
    </row>
    <row r="35" spans="1:11" ht="14.4" thickBot="1" x14ac:dyDescent="0.3">
      <c r="A35" s="139"/>
      <c r="B35" s="1233"/>
      <c r="C35" s="1231"/>
      <c r="D35" s="189"/>
      <c r="E35" s="189"/>
      <c r="F35" s="189"/>
      <c r="G35" s="189"/>
      <c r="H35" s="1231"/>
      <c r="I35" s="1231"/>
      <c r="J35" s="1231"/>
      <c r="K35" s="1231"/>
    </row>
    <row r="36" spans="1:11" ht="14.4" thickBot="1" x14ac:dyDescent="0.3">
      <c r="A36" s="139"/>
      <c r="B36" s="158">
        <v>20</v>
      </c>
      <c r="C36" s="148" t="s">
        <v>869</v>
      </c>
      <c r="D36" s="181">
        <v>816449.14297546016</v>
      </c>
      <c r="E36" s="181">
        <v>1220576.4483746034</v>
      </c>
      <c r="F36" s="181">
        <v>904132.03496373666</v>
      </c>
      <c r="G36" s="181">
        <v>878643.7884309967</v>
      </c>
      <c r="H36" s="181">
        <v>591228.41558459995</v>
      </c>
      <c r="I36" s="181">
        <v>998382.95411965332</v>
      </c>
      <c r="J36" s="181">
        <v>686035.04305625672</v>
      </c>
      <c r="K36" s="181">
        <v>617089.77561856678</v>
      </c>
    </row>
    <row r="37" spans="1:11" ht="14.4" thickBot="1" x14ac:dyDescent="0.3">
      <c r="A37" s="500"/>
      <c r="B37" s="1232" t="s">
        <v>72</v>
      </c>
      <c r="C37" s="1235" t="s">
        <v>870</v>
      </c>
      <c r="D37" s="1237">
        <v>0</v>
      </c>
      <c r="E37" s="1237">
        <v>0</v>
      </c>
      <c r="F37" s="1237">
        <v>0</v>
      </c>
      <c r="G37" s="1237">
        <v>0</v>
      </c>
      <c r="H37" s="1237">
        <v>0</v>
      </c>
      <c r="I37" s="1237">
        <v>0</v>
      </c>
      <c r="J37" s="1237">
        <v>0</v>
      </c>
      <c r="K37" s="1237">
        <v>0</v>
      </c>
    </row>
    <row r="38" spans="1:11" ht="14.4" thickBot="1" x14ac:dyDescent="0.3">
      <c r="A38" s="139"/>
      <c r="B38" s="1233"/>
      <c r="C38" s="1236"/>
      <c r="D38" s="1238"/>
      <c r="E38" s="1238"/>
      <c r="F38" s="1238"/>
      <c r="G38" s="1238"/>
      <c r="H38" s="1238"/>
      <c r="I38" s="1238"/>
      <c r="J38" s="1238"/>
      <c r="K38" s="1238"/>
    </row>
    <row r="39" spans="1:11" ht="14.4" thickBot="1" x14ac:dyDescent="0.3">
      <c r="A39" s="500"/>
      <c r="B39" s="1232" t="s">
        <v>73</v>
      </c>
      <c r="C39" s="1235" t="s">
        <v>871</v>
      </c>
      <c r="D39" s="1237">
        <v>0</v>
      </c>
      <c r="E39" s="1237">
        <v>0</v>
      </c>
      <c r="F39" s="1237">
        <v>0</v>
      </c>
      <c r="G39" s="1237">
        <v>0</v>
      </c>
      <c r="H39" s="1237">
        <v>0</v>
      </c>
      <c r="I39" s="1237">
        <v>0</v>
      </c>
      <c r="J39" s="1237">
        <v>0</v>
      </c>
      <c r="K39" s="1237">
        <v>0</v>
      </c>
    </row>
    <row r="40" spans="1:11" ht="14.4" thickBot="1" x14ac:dyDescent="0.3">
      <c r="A40" s="139"/>
      <c r="B40" s="1233"/>
      <c r="C40" s="1236"/>
      <c r="D40" s="1238"/>
      <c r="E40" s="1238"/>
      <c r="F40" s="1238"/>
      <c r="G40" s="1238"/>
      <c r="H40" s="1238"/>
      <c r="I40" s="1238"/>
      <c r="J40" s="1238"/>
      <c r="K40" s="1238"/>
    </row>
    <row r="41" spans="1:11" ht="14.4" thickBot="1" x14ac:dyDescent="0.3">
      <c r="A41" s="500"/>
      <c r="B41" s="1232" t="s">
        <v>74</v>
      </c>
      <c r="C41" s="1235" t="s">
        <v>872</v>
      </c>
      <c r="D41" s="1239">
        <v>816449.14297546016</v>
      </c>
      <c r="E41" s="1239">
        <v>1220576.4483746034</v>
      </c>
      <c r="F41" s="1239">
        <v>904132.03496373666</v>
      </c>
      <c r="G41" s="1239">
        <v>878643.7884309967</v>
      </c>
      <c r="H41" s="1239">
        <v>591228.41558459995</v>
      </c>
      <c r="I41" s="1239">
        <v>998382.95411965332</v>
      </c>
      <c r="J41" s="1239">
        <v>686035.04305625672</v>
      </c>
      <c r="K41" s="1239">
        <v>617089.77561856678</v>
      </c>
    </row>
    <row r="42" spans="1:11" ht="14.4" thickBot="1" x14ac:dyDescent="0.3">
      <c r="A42" s="139"/>
      <c r="B42" s="1240"/>
      <c r="C42" s="1241"/>
      <c r="D42" s="1239"/>
      <c r="E42" s="1239"/>
      <c r="F42" s="1239"/>
      <c r="G42" s="1239"/>
      <c r="H42" s="1239"/>
      <c r="I42" s="1239"/>
      <c r="J42" s="1239"/>
      <c r="K42" s="1239"/>
    </row>
    <row r="43" spans="1:11" ht="14.4" thickBot="1" x14ac:dyDescent="0.3">
      <c r="A43" s="139"/>
      <c r="B43" s="159" t="s">
        <v>873</v>
      </c>
      <c r="C43" s="160"/>
      <c r="D43" s="190"/>
      <c r="E43" s="190"/>
      <c r="F43" s="190"/>
      <c r="G43" s="190"/>
      <c r="H43" s="190"/>
      <c r="I43" s="190"/>
      <c r="J43" s="190"/>
      <c r="K43" s="190"/>
    </row>
    <row r="44" spans="1:11" ht="14.4" thickBot="1" x14ac:dyDescent="0.3">
      <c r="A44" s="500"/>
      <c r="B44" s="161">
        <v>21</v>
      </c>
      <c r="C44" s="162" t="s">
        <v>874</v>
      </c>
      <c r="D44" s="163"/>
      <c r="E44" s="164"/>
      <c r="F44" s="164"/>
      <c r="G44" s="165"/>
      <c r="H44" s="181">
        <v>1867081.1037885065</v>
      </c>
      <c r="I44" s="181">
        <v>1727003.1062093035</v>
      </c>
      <c r="J44" s="181">
        <v>1797260.4694039065</v>
      </c>
      <c r="K44" s="181">
        <v>1845513.7034485165</v>
      </c>
    </row>
    <row r="45" spans="1:11" ht="14.4" thickBot="1" x14ac:dyDescent="0.3">
      <c r="A45" s="500"/>
      <c r="B45" s="166">
        <v>22</v>
      </c>
      <c r="C45" s="167" t="s">
        <v>875</v>
      </c>
      <c r="D45" s="191"/>
      <c r="E45" s="192"/>
      <c r="F45" s="192"/>
      <c r="G45" s="193"/>
      <c r="H45" s="181">
        <v>1235343.9611781801</v>
      </c>
      <c r="I45" s="181">
        <v>1156172.4531754134</v>
      </c>
      <c r="J45" s="181">
        <v>1175572.6479519666</v>
      </c>
      <c r="K45" s="181">
        <v>1164212.2220678332</v>
      </c>
    </row>
    <row r="46" spans="1:11" ht="14.4" thickBot="1" x14ac:dyDescent="0.3">
      <c r="A46" s="500"/>
      <c r="B46" s="168">
        <v>23</v>
      </c>
      <c r="C46" s="169" t="s">
        <v>876</v>
      </c>
      <c r="D46" s="194"/>
      <c r="E46" s="195"/>
      <c r="F46" s="195"/>
      <c r="G46" s="196"/>
      <c r="H46" s="255">
        <v>1.5114213851767682</v>
      </c>
      <c r="I46" s="255">
        <v>1.493710741520851</v>
      </c>
      <c r="J46" s="255">
        <v>1.5288229761455985</v>
      </c>
      <c r="K46" s="255">
        <v>1.5851962174078793</v>
      </c>
    </row>
  </sheetData>
  <mergeCells count="48">
    <mergeCell ref="B41:B42"/>
    <mergeCell ref="C41:C42"/>
    <mergeCell ref="D41:D42"/>
    <mergeCell ref="E41:E42"/>
    <mergeCell ref="F41:F42"/>
    <mergeCell ref="G41:G42"/>
    <mergeCell ref="H37:H38"/>
    <mergeCell ref="I37:I38"/>
    <mergeCell ref="J37:J38"/>
    <mergeCell ref="K37:K38"/>
    <mergeCell ref="G39:G40"/>
    <mergeCell ref="G37:G38"/>
    <mergeCell ref="H41:H42"/>
    <mergeCell ref="I41:I42"/>
    <mergeCell ref="J41:J42"/>
    <mergeCell ref="K41:K42"/>
    <mergeCell ref="H39:H40"/>
    <mergeCell ref="I39:I40"/>
    <mergeCell ref="J39:J40"/>
    <mergeCell ref="K39:K40"/>
    <mergeCell ref="B39:B40"/>
    <mergeCell ref="C39:C40"/>
    <mergeCell ref="D39:D40"/>
    <mergeCell ref="E39:E40"/>
    <mergeCell ref="F39:F40"/>
    <mergeCell ref="B37:B38"/>
    <mergeCell ref="C37:C38"/>
    <mergeCell ref="D37:D38"/>
    <mergeCell ref="E37:E38"/>
    <mergeCell ref="F37:F38"/>
    <mergeCell ref="K34:K35"/>
    <mergeCell ref="B32:B33"/>
    <mergeCell ref="C32:C33"/>
    <mergeCell ref="H32:H33"/>
    <mergeCell ref="I32:I33"/>
    <mergeCell ref="J32:J33"/>
    <mergeCell ref="K32:K33"/>
    <mergeCell ref="B34:B35"/>
    <mergeCell ref="C34:C35"/>
    <mergeCell ref="H34:H35"/>
    <mergeCell ref="I34:I35"/>
    <mergeCell ref="J34:J35"/>
    <mergeCell ref="B12:C12"/>
    <mergeCell ref="B2:H2"/>
    <mergeCell ref="D7:G7"/>
    <mergeCell ref="H7:K7"/>
    <mergeCell ref="B10:C10"/>
    <mergeCell ref="D10:K10"/>
  </mergeCells>
  <pageMargins left="0.7" right="0.7" top="0.75" bottom="0.75" header="0.3" footer="0.3"/>
  <pageSetup paperSize="9" orientation="portrait" horizontalDpi="4294967295" verticalDpi="4294967295"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E66A3-ACB5-4682-BC9D-61894ABEB9D3}">
  <sheetPr>
    <tabColor rgb="FF92D050"/>
  </sheetPr>
  <dimension ref="A1:M54"/>
  <sheetViews>
    <sheetView showGridLines="0" zoomScale="80" zoomScaleNormal="80" workbookViewId="0"/>
  </sheetViews>
  <sheetFormatPr defaultColWidth="9.33203125" defaultRowHeight="13.8" x14ac:dyDescent="0.25"/>
  <cols>
    <col min="1" max="1" width="7.6640625" style="138" customWidth="1"/>
    <col min="2" max="3" width="12.33203125" style="138" customWidth="1"/>
    <col min="4" max="4" width="5.109375" style="138" customWidth="1"/>
    <col min="5" max="5" width="21.33203125" style="138" customWidth="1"/>
    <col min="6" max="13" width="11.88671875" style="138" customWidth="1"/>
    <col min="14" max="16384" width="9.33203125" style="138"/>
  </cols>
  <sheetData>
    <row r="1" spans="1:13" ht="14.4" thickBot="1" x14ac:dyDescent="0.3">
      <c r="A1" s="400"/>
    </row>
    <row r="2" spans="1:13" ht="18" customHeight="1" thickBot="1" x14ac:dyDescent="0.3">
      <c r="B2" s="1131" t="s">
        <v>877</v>
      </c>
      <c r="C2" s="1132"/>
      <c r="D2" s="1132"/>
      <c r="E2" s="1132"/>
      <c r="F2" s="1132"/>
      <c r="G2" s="1132"/>
      <c r="H2" s="1133"/>
      <c r="I2" s="139"/>
      <c r="J2" s="139"/>
      <c r="K2" s="139"/>
      <c r="L2" s="139"/>
      <c r="M2" s="139"/>
    </row>
    <row r="3" spans="1:13" ht="15" x14ac:dyDescent="0.25">
      <c r="B3" s="501" t="s">
        <v>878</v>
      </c>
      <c r="C3" s="139"/>
      <c r="D3" s="139"/>
      <c r="E3" s="139"/>
      <c r="F3" s="139"/>
      <c r="G3" s="139"/>
      <c r="H3" s="139"/>
      <c r="I3" s="139"/>
      <c r="J3" s="139"/>
      <c r="K3" s="139"/>
      <c r="L3" s="139"/>
      <c r="M3" s="139"/>
    </row>
    <row r="4" spans="1:13" x14ac:dyDescent="0.25">
      <c r="B4" s="139"/>
      <c r="C4" s="139"/>
      <c r="D4" s="139"/>
      <c r="E4" s="173" t="s">
        <v>120</v>
      </c>
      <c r="F4" s="197"/>
      <c r="G4" s="173"/>
      <c r="H4" s="197"/>
      <c r="I4" s="173"/>
      <c r="J4" s="197"/>
      <c r="K4" s="173"/>
      <c r="L4" s="197"/>
      <c r="M4" s="197"/>
    </row>
    <row r="5" spans="1:13" ht="14.4" thickBot="1" x14ac:dyDescent="0.3">
      <c r="B5" s="171"/>
      <c r="C5" s="139"/>
      <c r="D5" s="139"/>
      <c r="E5" s="139"/>
      <c r="F5" s="139"/>
      <c r="G5" s="139"/>
      <c r="H5" s="139"/>
      <c r="I5" s="139"/>
      <c r="J5" s="139"/>
      <c r="K5" s="139"/>
      <c r="L5" s="139"/>
      <c r="M5" s="139"/>
    </row>
    <row r="6" spans="1:13" ht="14.4" thickBot="1" x14ac:dyDescent="0.3">
      <c r="A6" s="173" t="s">
        <v>424</v>
      </c>
      <c r="B6" s="198"/>
      <c r="C6" s="199"/>
      <c r="D6" s="1257"/>
      <c r="E6" s="1258"/>
      <c r="F6" s="1259" t="s">
        <v>118</v>
      </c>
      <c r="G6" s="1260"/>
      <c r="H6" s="1261" t="s">
        <v>119</v>
      </c>
      <c r="I6" s="1261"/>
      <c r="J6" s="1259" t="s">
        <v>120</v>
      </c>
      <c r="K6" s="1260"/>
      <c r="L6" s="200" t="s">
        <v>161</v>
      </c>
      <c r="M6" s="201" t="s">
        <v>162</v>
      </c>
    </row>
    <row r="7" spans="1:13" ht="14.4" thickBot="1" x14ac:dyDescent="0.3">
      <c r="A7" s="173"/>
      <c r="B7" s="1262" t="s">
        <v>879</v>
      </c>
      <c r="C7" s="1263"/>
      <c r="D7" s="1264" t="s">
        <v>880</v>
      </c>
      <c r="E7" s="1265"/>
      <c r="F7" s="1259" t="s">
        <v>881</v>
      </c>
      <c r="G7" s="1261"/>
      <c r="H7" s="1261"/>
      <c r="I7" s="1261"/>
      <c r="J7" s="1261"/>
      <c r="K7" s="1261"/>
      <c r="L7" s="1260"/>
      <c r="M7" s="1244" t="s">
        <v>882</v>
      </c>
    </row>
    <row r="8" spans="1:13" x14ac:dyDescent="0.25">
      <c r="A8" s="173"/>
      <c r="B8" s="1247" t="s">
        <v>883</v>
      </c>
      <c r="C8" s="1249" t="s">
        <v>884</v>
      </c>
      <c r="D8" s="1266"/>
      <c r="E8" s="1267"/>
      <c r="F8" s="1251" t="s">
        <v>885</v>
      </c>
      <c r="G8" s="1252"/>
      <c r="H8" s="1251" t="s">
        <v>886</v>
      </c>
      <c r="I8" s="1252"/>
      <c r="J8" s="1251" t="s">
        <v>887</v>
      </c>
      <c r="K8" s="1252"/>
      <c r="L8" s="1255" t="s">
        <v>888</v>
      </c>
      <c r="M8" s="1245"/>
    </row>
    <row r="9" spans="1:13" ht="14.4" thickBot="1" x14ac:dyDescent="0.3">
      <c r="A9" s="173"/>
      <c r="B9" s="1248"/>
      <c r="C9" s="1250"/>
      <c r="D9" s="1268"/>
      <c r="E9" s="1269"/>
      <c r="F9" s="1253"/>
      <c r="G9" s="1254"/>
      <c r="H9" s="1253"/>
      <c r="I9" s="1254"/>
      <c r="J9" s="1253"/>
      <c r="K9" s="1254"/>
      <c r="L9" s="1256"/>
      <c r="M9" s="1246"/>
    </row>
    <row r="10" spans="1:13" ht="14.4" thickBot="1" x14ac:dyDescent="0.3">
      <c r="A10" s="173"/>
      <c r="B10" s="202"/>
      <c r="C10" s="203" t="s">
        <v>889</v>
      </c>
      <c r="D10" s="1242" t="s">
        <v>890</v>
      </c>
      <c r="E10" s="1242"/>
      <c r="F10" s="1242"/>
      <c r="G10" s="1242"/>
      <c r="H10" s="1242"/>
      <c r="I10" s="1242"/>
      <c r="J10" s="1242"/>
      <c r="K10" s="1242"/>
      <c r="L10" s="1242"/>
      <c r="M10" s="1243"/>
    </row>
    <row r="11" spans="1:13" ht="28.2" thickBot="1" x14ac:dyDescent="0.3">
      <c r="A11" s="173" t="s">
        <v>1047</v>
      </c>
      <c r="B11" s="204"/>
      <c r="C11" s="205" t="s">
        <v>891</v>
      </c>
      <c r="D11" s="504">
        <v>1</v>
      </c>
      <c r="E11" s="205" t="s">
        <v>892</v>
      </c>
      <c r="F11" s="1276">
        <v>410387.40640600002</v>
      </c>
      <c r="G11" s="1277"/>
      <c r="H11" s="1276">
        <v>0</v>
      </c>
      <c r="I11" s="1277"/>
      <c r="J11" s="1276">
        <v>0</v>
      </c>
      <c r="K11" s="1277"/>
      <c r="L11" s="206">
        <v>207686.57206899999</v>
      </c>
      <c r="M11" s="207">
        <v>618073.97847600002</v>
      </c>
    </row>
    <row r="12" spans="1:13" ht="14.4" thickBot="1" x14ac:dyDescent="0.3">
      <c r="A12" s="173"/>
      <c r="B12" s="208" t="s">
        <v>893</v>
      </c>
      <c r="C12" s="209"/>
      <c r="D12" s="505">
        <v>2</v>
      </c>
      <c r="E12" s="210" t="s">
        <v>894</v>
      </c>
      <c r="F12" s="1272">
        <v>410387.40640600002</v>
      </c>
      <c r="G12" s="1273"/>
      <c r="H12" s="1272">
        <v>0</v>
      </c>
      <c r="I12" s="1273"/>
      <c r="J12" s="1272">
        <v>0</v>
      </c>
      <c r="K12" s="1273"/>
      <c r="L12" s="211">
        <v>108133.834856</v>
      </c>
      <c r="M12" s="211">
        <v>518521.241262</v>
      </c>
    </row>
    <row r="13" spans="1:13" ht="28.2" thickBot="1" x14ac:dyDescent="0.3">
      <c r="A13" s="173" t="s">
        <v>1048</v>
      </c>
      <c r="B13" s="208" t="s">
        <v>895</v>
      </c>
      <c r="C13" s="209"/>
      <c r="D13" s="505">
        <v>3</v>
      </c>
      <c r="E13" s="210" t="s">
        <v>896</v>
      </c>
      <c r="F13" s="1270"/>
      <c r="G13" s="1271"/>
      <c r="H13" s="1272">
        <v>0</v>
      </c>
      <c r="I13" s="1273"/>
      <c r="J13" s="1274">
        <v>0</v>
      </c>
      <c r="K13" s="1275"/>
      <c r="L13" s="211">
        <v>99552.737213</v>
      </c>
      <c r="M13" s="212">
        <v>99552.737213</v>
      </c>
    </row>
    <row r="14" spans="1:13" ht="14.4" thickBot="1" x14ac:dyDescent="0.3">
      <c r="A14" s="173" t="s">
        <v>1049</v>
      </c>
      <c r="B14" s="204"/>
      <c r="C14" s="205"/>
      <c r="D14" s="506">
        <v>4</v>
      </c>
      <c r="E14" s="205" t="s">
        <v>897</v>
      </c>
      <c r="F14" s="1270"/>
      <c r="G14" s="1271"/>
      <c r="H14" s="1276">
        <v>1120483.6949140001</v>
      </c>
      <c r="I14" s="1277"/>
      <c r="J14" s="1276">
        <v>3287.1392310000001</v>
      </c>
      <c r="K14" s="1277"/>
      <c r="L14" s="206">
        <v>5564.9615599999997</v>
      </c>
      <c r="M14" s="207">
        <v>1053511.0041660001</v>
      </c>
    </row>
    <row r="15" spans="1:13" ht="14.4" thickBot="1" x14ac:dyDescent="0.3">
      <c r="A15" s="173" t="s">
        <v>1050</v>
      </c>
      <c r="B15" s="208" t="s">
        <v>898</v>
      </c>
      <c r="C15" s="209"/>
      <c r="D15" s="505">
        <v>5</v>
      </c>
      <c r="E15" s="210" t="s">
        <v>847</v>
      </c>
      <c r="F15" s="1270"/>
      <c r="G15" s="1271"/>
      <c r="H15" s="1272">
        <v>728949.59600100003</v>
      </c>
      <c r="I15" s="1273"/>
      <c r="J15" s="1272">
        <v>2096.2415070000002</v>
      </c>
      <c r="K15" s="1273"/>
      <c r="L15" s="211">
        <v>120.31473099999999</v>
      </c>
      <c r="M15" s="212">
        <v>694613.86036399996</v>
      </c>
    </row>
    <row r="16" spans="1:13" ht="14.4" thickBot="1" x14ac:dyDescent="0.3">
      <c r="A16" s="173" t="s">
        <v>1051</v>
      </c>
      <c r="B16" s="208" t="s">
        <v>899</v>
      </c>
      <c r="C16" s="209"/>
      <c r="D16" s="505">
        <v>6</v>
      </c>
      <c r="E16" s="210" t="s">
        <v>848</v>
      </c>
      <c r="F16" s="1270"/>
      <c r="G16" s="1271"/>
      <c r="H16" s="1272">
        <v>391534.09891300002</v>
      </c>
      <c r="I16" s="1273"/>
      <c r="J16" s="1272">
        <v>1190.8977239999999</v>
      </c>
      <c r="K16" s="1273"/>
      <c r="L16" s="211">
        <v>5444.6468290000003</v>
      </c>
      <c r="M16" s="212">
        <v>358897.14380199998</v>
      </c>
    </row>
    <row r="17" spans="1:13" ht="14.4" thickBot="1" x14ac:dyDescent="0.3">
      <c r="A17" s="173"/>
      <c r="B17" s="204"/>
      <c r="C17" s="205"/>
      <c r="D17" s="506">
        <v>7</v>
      </c>
      <c r="E17" s="205" t="s">
        <v>900</v>
      </c>
      <c r="F17" s="1270"/>
      <c r="G17" s="1271"/>
      <c r="H17" s="1276">
        <v>2481950.288594</v>
      </c>
      <c r="I17" s="1277"/>
      <c r="J17" s="1276">
        <v>694061.34864600003</v>
      </c>
      <c r="K17" s="1277"/>
      <c r="L17" s="206">
        <v>582663.82260900002</v>
      </c>
      <c r="M17" s="206">
        <v>1568867.297145</v>
      </c>
    </row>
    <row r="18" spans="1:13" ht="14.4" thickBot="1" x14ac:dyDescent="0.3">
      <c r="A18" s="173"/>
      <c r="B18" s="208" t="s">
        <v>901</v>
      </c>
      <c r="C18" s="209"/>
      <c r="D18" s="505">
        <v>8</v>
      </c>
      <c r="E18" s="210" t="s">
        <v>902</v>
      </c>
      <c r="F18" s="1270"/>
      <c r="G18" s="1271"/>
      <c r="H18" s="1278">
        <v>409361.50567599997</v>
      </c>
      <c r="I18" s="1279"/>
      <c r="J18" s="1278">
        <v>0</v>
      </c>
      <c r="K18" s="1279"/>
      <c r="L18" s="211">
        <v>0</v>
      </c>
      <c r="M18" s="212">
        <v>23428.187138000001</v>
      </c>
    </row>
    <row r="19" spans="1:13" ht="28.2" thickBot="1" x14ac:dyDescent="0.3">
      <c r="A19" s="173"/>
      <c r="B19" s="208" t="s">
        <v>903</v>
      </c>
      <c r="C19" s="209"/>
      <c r="D19" s="505">
        <v>9</v>
      </c>
      <c r="E19" s="213" t="s">
        <v>904</v>
      </c>
      <c r="F19" s="1270"/>
      <c r="G19" s="1271"/>
      <c r="H19" s="1278">
        <v>2072588.7829179999</v>
      </c>
      <c r="I19" s="1279"/>
      <c r="J19" s="1278">
        <v>694061.34864600003</v>
      </c>
      <c r="K19" s="1279"/>
      <c r="L19" s="211">
        <v>582663.82260900002</v>
      </c>
      <c r="M19" s="212">
        <v>1545439.1100069999</v>
      </c>
    </row>
    <row r="20" spans="1:13" ht="14.4" thickBot="1" x14ac:dyDescent="0.3">
      <c r="A20" s="173" t="s">
        <v>1052</v>
      </c>
      <c r="B20" s="204">
        <v>45</v>
      </c>
      <c r="C20" s="205"/>
      <c r="D20" s="506">
        <v>10</v>
      </c>
      <c r="E20" s="205" t="s">
        <v>905</v>
      </c>
      <c r="F20" s="1270"/>
      <c r="G20" s="1271"/>
      <c r="H20" s="1280">
        <v>0</v>
      </c>
      <c r="I20" s="1281"/>
      <c r="J20" s="1280">
        <v>0</v>
      </c>
      <c r="K20" s="1281"/>
      <c r="L20" s="206">
        <v>0</v>
      </c>
      <c r="M20" s="206">
        <v>0</v>
      </c>
    </row>
    <row r="21" spans="1:13" ht="14.4" thickBot="1" x14ac:dyDescent="0.3">
      <c r="A21" s="173" t="s">
        <v>1053</v>
      </c>
      <c r="B21" s="204"/>
      <c r="C21" s="205"/>
      <c r="D21" s="506">
        <v>11</v>
      </c>
      <c r="E21" s="205" t="s">
        <v>906</v>
      </c>
      <c r="F21" s="1276">
        <v>17244.317910000002</v>
      </c>
      <c r="G21" s="1277"/>
      <c r="H21" s="1280">
        <v>0</v>
      </c>
      <c r="I21" s="1281"/>
      <c r="J21" s="1280">
        <v>0</v>
      </c>
      <c r="K21" s="1281"/>
      <c r="L21" s="206">
        <v>23387.101699999999</v>
      </c>
      <c r="M21" s="206">
        <v>23387.101699999999</v>
      </c>
    </row>
    <row r="22" spans="1:13" ht="28.2" thickBot="1" x14ac:dyDescent="0.3">
      <c r="A22" s="173"/>
      <c r="B22" s="208" t="s">
        <v>907</v>
      </c>
      <c r="C22" s="209"/>
      <c r="D22" s="505">
        <v>12</v>
      </c>
      <c r="E22" s="210" t="s">
        <v>908</v>
      </c>
      <c r="F22" s="1272">
        <v>17244.317910000002</v>
      </c>
      <c r="G22" s="1273"/>
      <c r="H22" s="1270"/>
      <c r="I22" s="1271"/>
      <c r="J22" s="1270"/>
      <c r="K22" s="1271"/>
      <c r="L22" s="214"/>
      <c r="M22" s="214"/>
    </row>
    <row r="23" spans="1:13" ht="69.599999999999994" thickBot="1" x14ac:dyDescent="0.3">
      <c r="A23" s="173" t="s">
        <v>1053</v>
      </c>
      <c r="B23" s="208" t="s">
        <v>909</v>
      </c>
      <c r="C23" s="209"/>
      <c r="D23" s="505">
        <v>13</v>
      </c>
      <c r="E23" s="210" t="s">
        <v>910</v>
      </c>
      <c r="F23" s="1270"/>
      <c r="G23" s="1271"/>
      <c r="H23" s="1272">
        <v>0</v>
      </c>
      <c r="I23" s="1273"/>
      <c r="J23" s="1272">
        <v>0</v>
      </c>
      <c r="K23" s="1273"/>
      <c r="L23" s="211">
        <v>23387.101699999999</v>
      </c>
      <c r="M23" s="212">
        <v>23387.101699999999</v>
      </c>
    </row>
    <row r="24" spans="1:13" ht="28.2" thickBot="1" x14ac:dyDescent="0.3">
      <c r="A24" s="173" t="s">
        <v>1046</v>
      </c>
      <c r="B24" s="215"/>
      <c r="C24" s="216"/>
      <c r="D24" s="507">
        <v>14</v>
      </c>
      <c r="E24" s="216" t="s">
        <v>911</v>
      </c>
      <c r="F24" s="1297"/>
      <c r="G24" s="1298"/>
      <c r="H24" s="1297"/>
      <c r="I24" s="1298"/>
      <c r="J24" s="1297"/>
      <c r="K24" s="1298"/>
      <c r="L24" s="217"/>
      <c r="M24" s="218">
        <v>3263839.381488</v>
      </c>
    </row>
    <row r="25" spans="1:13" x14ac:dyDescent="0.25">
      <c r="A25" s="173"/>
      <c r="B25" s="139"/>
      <c r="C25" s="139"/>
      <c r="D25" s="139"/>
      <c r="E25" s="139"/>
      <c r="F25" s="139"/>
      <c r="G25" s="139"/>
      <c r="H25" s="139"/>
      <c r="I25" s="139"/>
      <c r="J25" s="139"/>
      <c r="K25" s="139"/>
      <c r="L25" s="139"/>
      <c r="M25" s="139"/>
    </row>
    <row r="26" spans="1:13" ht="14.4" thickBot="1" x14ac:dyDescent="0.3">
      <c r="A26" s="173"/>
      <c r="B26" s="219" t="s">
        <v>912</v>
      </c>
      <c r="C26" s="139"/>
      <c r="D26" s="139"/>
      <c r="E26" s="139"/>
      <c r="F26" s="139"/>
      <c r="G26" s="139"/>
      <c r="H26" s="173" t="s">
        <v>1046</v>
      </c>
      <c r="I26" s="173"/>
      <c r="J26" s="173" t="s">
        <v>1047</v>
      </c>
      <c r="K26" s="173"/>
      <c r="L26" s="173" t="s">
        <v>1045</v>
      </c>
      <c r="M26" s="173" t="s">
        <v>1054</v>
      </c>
    </row>
    <row r="27" spans="1:13" ht="14.4" thickBot="1" x14ac:dyDescent="0.3">
      <c r="A27" s="173"/>
      <c r="B27" s="220"/>
      <c r="C27" s="221"/>
      <c r="D27" s="1282"/>
      <c r="E27" s="1283"/>
      <c r="F27" s="1284" t="s">
        <v>118</v>
      </c>
      <c r="G27" s="1285"/>
      <c r="H27" s="1286" t="s">
        <v>119</v>
      </c>
      <c r="I27" s="1287"/>
      <c r="J27" s="1285" t="s">
        <v>120</v>
      </c>
      <c r="K27" s="1285"/>
      <c r="L27" s="222" t="s">
        <v>161</v>
      </c>
      <c r="M27" s="223" t="s">
        <v>162</v>
      </c>
    </row>
    <row r="28" spans="1:13" ht="14.4" thickBot="1" x14ac:dyDescent="0.3">
      <c r="A28" s="173"/>
      <c r="B28" s="1288" t="s">
        <v>913</v>
      </c>
      <c r="C28" s="1289"/>
      <c r="D28" s="1290" t="s">
        <v>880</v>
      </c>
      <c r="E28" s="1291"/>
      <c r="F28" s="1286" t="s">
        <v>881</v>
      </c>
      <c r="G28" s="1296"/>
      <c r="H28" s="1296"/>
      <c r="I28" s="1296"/>
      <c r="J28" s="1296"/>
      <c r="K28" s="1296"/>
      <c r="L28" s="1287"/>
      <c r="M28" s="1308" t="s">
        <v>882</v>
      </c>
    </row>
    <row r="29" spans="1:13" x14ac:dyDescent="0.25">
      <c r="A29" s="173"/>
      <c r="B29" s="1311" t="s">
        <v>883</v>
      </c>
      <c r="C29" s="1313" t="s">
        <v>884</v>
      </c>
      <c r="D29" s="1292"/>
      <c r="E29" s="1293"/>
      <c r="F29" s="1315" t="s">
        <v>885</v>
      </c>
      <c r="G29" s="1316"/>
      <c r="H29" s="1315" t="s">
        <v>886</v>
      </c>
      <c r="I29" s="1316"/>
      <c r="J29" s="1315" t="s">
        <v>887</v>
      </c>
      <c r="K29" s="1316"/>
      <c r="L29" s="1319" t="s">
        <v>888</v>
      </c>
      <c r="M29" s="1309"/>
    </row>
    <row r="30" spans="1:13" ht="14.4" thickBot="1" x14ac:dyDescent="0.3">
      <c r="A30" s="173"/>
      <c r="B30" s="1312"/>
      <c r="C30" s="1314"/>
      <c r="D30" s="1294"/>
      <c r="E30" s="1295"/>
      <c r="F30" s="1317"/>
      <c r="G30" s="1318"/>
      <c r="H30" s="1317"/>
      <c r="I30" s="1318"/>
      <c r="J30" s="1317"/>
      <c r="K30" s="1318"/>
      <c r="L30" s="1320"/>
      <c r="M30" s="1310"/>
    </row>
    <row r="31" spans="1:13" ht="14.4" thickBot="1" x14ac:dyDescent="0.3">
      <c r="A31" s="173"/>
      <c r="B31" s="224"/>
      <c r="C31" s="225" t="s">
        <v>914</v>
      </c>
      <c r="D31" s="1299" t="s">
        <v>915</v>
      </c>
      <c r="E31" s="1299"/>
      <c r="F31" s="1299"/>
      <c r="G31" s="1299"/>
      <c r="H31" s="1299"/>
      <c r="I31" s="1299"/>
      <c r="J31" s="1299"/>
      <c r="K31" s="1299"/>
      <c r="L31" s="1299"/>
      <c r="M31" s="1300"/>
    </row>
    <row r="32" spans="1:13" ht="21" thickBot="1" x14ac:dyDescent="0.3">
      <c r="A32" s="173"/>
      <c r="B32" s="226" t="s">
        <v>916</v>
      </c>
      <c r="C32" s="227" t="s">
        <v>891</v>
      </c>
      <c r="D32" s="502">
        <v>15</v>
      </c>
      <c r="E32" s="227" t="s">
        <v>917</v>
      </c>
      <c r="F32" s="1301"/>
      <c r="G32" s="1302"/>
      <c r="H32" s="1303"/>
      <c r="I32" s="1304"/>
      <c r="J32" s="1303"/>
      <c r="K32" s="1304"/>
      <c r="L32" s="230"/>
      <c r="M32" s="207">
        <v>77204.773585000003</v>
      </c>
    </row>
    <row r="33" spans="1:13" ht="31.2" thickBot="1" x14ac:dyDescent="0.3">
      <c r="A33" s="173"/>
      <c r="B33" s="226"/>
      <c r="C33" s="227"/>
      <c r="D33" s="502" t="s">
        <v>918</v>
      </c>
      <c r="E33" s="231" t="s">
        <v>919</v>
      </c>
      <c r="F33" s="228"/>
      <c r="G33" s="229"/>
      <c r="H33" s="1305">
        <v>7318.4469840000002</v>
      </c>
      <c r="I33" s="1306"/>
      <c r="J33" s="1307">
        <v>7435.506668</v>
      </c>
      <c r="K33" s="1306"/>
      <c r="L33" s="232">
        <v>235363.37829399999</v>
      </c>
      <c r="M33" s="232">
        <v>212599.732154</v>
      </c>
    </row>
    <row r="34" spans="1:13" ht="21" thickBot="1" x14ac:dyDescent="0.3">
      <c r="A34" s="173" t="s">
        <v>1055</v>
      </c>
      <c r="B34" s="226" t="s">
        <v>920</v>
      </c>
      <c r="C34" s="227"/>
      <c r="D34" s="502">
        <v>16</v>
      </c>
      <c r="E34" s="227" t="s">
        <v>921</v>
      </c>
      <c r="F34" s="1301"/>
      <c r="G34" s="1302"/>
      <c r="H34" s="1305">
        <v>0</v>
      </c>
      <c r="I34" s="1306"/>
      <c r="J34" s="1307">
        <v>0</v>
      </c>
      <c r="K34" s="1306"/>
      <c r="L34" s="232">
        <v>0</v>
      </c>
      <c r="M34" s="232">
        <v>0</v>
      </c>
    </row>
    <row r="35" spans="1:13" ht="14.4" thickBot="1" x14ac:dyDescent="0.3">
      <c r="A35" s="173"/>
      <c r="B35" s="226"/>
      <c r="C35" s="227"/>
      <c r="D35" s="502">
        <v>17</v>
      </c>
      <c r="E35" s="227" t="s">
        <v>922</v>
      </c>
      <c r="F35" s="1301"/>
      <c r="G35" s="1302"/>
      <c r="H35" s="1305">
        <v>725551.38125199999</v>
      </c>
      <c r="I35" s="1306"/>
      <c r="J35" s="1307">
        <v>168641.51190300001</v>
      </c>
      <c r="K35" s="1306"/>
      <c r="L35" s="232">
        <v>1730872.3240489999</v>
      </c>
      <c r="M35" s="232">
        <v>1779768.7951760001</v>
      </c>
    </row>
    <row r="36" spans="1:13" ht="51.6" thickBot="1" x14ac:dyDescent="0.3">
      <c r="A36" s="173" t="s">
        <v>1056</v>
      </c>
      <c r="B36" s="233" t="s">
        <v>923</v>
      </c>
      <c r="C36" s="234"/>
      <c r="D36" s="502">
        <v>18</v>
      </c>
      <c r="E36" s="235" t="s">
        <v>924</v>
      </c>
      <c r="F36" s="1301"/>
      <c r="G36" s="1302"/>
      <c r="H36" s="1321">
        <v>69399.102306999994</v>
      </c>
      <c r="I36" s="1322"/>
      <c r="J36" s="1321">
        <v>0</v>
      </c>
      <c r="K36" s="1322"/>
      <c r="L36" s="236">
        <v>0</v>
      </c>
      <c r="M36" s="236">
        <v>0</v>
      </c>
    </row>
    <row r="37" spans="1:13" ht="61.8" thickBot="1" x14ac:dyDescent="0.3">
      <c r="A37" s="173"/>
      <c r="B37" s="233" t="s">
        <v>925</v>
      </c>
      <c r="C37" s="234"/>
      <c r="D37" s="502">
        <v>19</v>
      </c>
      <c r="E37" s="235" t="s">
        <v>926</v>
      </c>
      <c r="F37" s="1301"/>
      <c r="G37" s="1302"/>
      <c r="H37" s="1321">
        <v>155162.31637799999</v>
      </c>
      <c r="I37" s="1322"/>
      <c r="J37" s="1321">
        <v>19986.269414999999</v>
      </c>
      <c r="K37" s="1322"/>
      <c r="L37" s="236">
        <v>137479.839798</v>
      </c>
      <c r="M37" s="236">
        <v>162989.20614299999</v>
      </c>
    </row>
    <row r="38" spans="1:13" ht="61.8" thickBot="1" x14ac:dyDescent="0.3">
      <c r="A38" s="173"/>
      <c r="B38" s="233" t="s">
        <v>927</v>
      </c>
      <c r="C38" s="234"/>
      <c r="D38" s="502">
        <v>20</v>
      </c>
      <c r="E38" s="235" t="s">
        <v>928</v>
      </c>
      <c r="F38" s="1301"/>
      <c r="G38" s="1302"/>
      <c r="H38" s="1321">
        <v>471923.85299599997</v>
      </c>
      <c r="I38" s="1322"/>
      <c r="J38" s="1321">
        <v>123094.523667</v>
      </c>
      <c r="K38" s="1322"/>
      <c r="L38" s="236">
        <v>1134695.2029790001</v>
      </c>
      <c r="M38" s="236">
        <v>1472083.873047</v>
      </c>
    </row>
    <row r="39" spans="1:13" ht="51.6" thickBot="1" x14ac:dyDescent="0.3">
      <c r="A39" s="173"/>
      <c r="B39" s="233" t="s">
        <v>929</v>
      </c>
      <c r="C39" s="234"/>
      <c r="D39" s="502">
        <v>21</v>
      </c>
      <c r="E39" s="237" t="s">
        <v>930</v>
      </c>
      <c r="F39" s="1301"/>
      <c r="G39" s="1302"/>
      <c r="H39" s="1321">
        <v>180247.2236</v>
      </c>
      <c r="I39" s="1322"/>
      <c r="J39" s="1321">
        <v>37452.658231000001</v>
      </c>
      <c r="K39" s="1322"/>
      <c r="L39" s="236">
        <v>423316.90510799998</v>
      </c>
      <c r="M39" s="236">
        <v>573578.52922599996</v>
      </c>
    </row>
    <row r="40" spans="1:13" ht="21" thickBot="1" x14ac:dyDescent="0.3">
      <c r="A40" s="173"/>
      <c r="B40" s="233" t="s">
        <v>931</v>
      </c>
      <c r="C40" s="234"/>
      <c r="D40" s="502">
        <v>22</v>
      </c>
      <c r="E40" s="235" t="s">
        <v>932</v>
      </c>
      <c r="F40" s="1301"/>
      <c r="G40" s="1302"/>
      <c r="H40" s="1321">
        <v>8661.9269800000002</v>
      </c>
      <c r="I40" s="1322"/>
      <c r="J40" s="1321">
        <v>7093.2181899999996</v>
      </c>
      <c r="K40" s="1322"/>
      <c r="L40" s="236">
        <v>303555.699715</v>
      </c>
      <c r="M40" s="236">
        <v>0</v>
      </c>
    </row>
    <row r="41" spans="1:13" ht="51.6" thickBot="1" x14ac:dyDescent="0.3">
      <c r="A41" s="173" t="s">
        <v>1057</v>
      </c>
      <c r="B41" s="233" t="s">
        <v>933</v>
      </c>
      <c r="C41" s="234"/>
      <c r="D41" s="502">
        <v>23</v>
      </c>
      <c r="E41" s="237" t="s">
        <v>930</v>
      </c>
      <c r="F41" s="1301"/>
      <c r="G41" s="1302"/>
      <c r="H41" s="1321">
        <v>7154.3147740000004</v>
      </c>
      <c r="I41" s="1322"/>
      <c r="J41" s="1321">
        <v>5691.6945489999998</v>
      </c>
      <c r="K41" s="1322"/>
      <c r="L41" s="236">
        <v>220830.411399</v>
      </c>
      <c r="M41" s="236">
        <v>0</v>
      </c>
    </row>
    <row r="42" spans="1:13" ht="61.8" thickBot="1" x14ac:dyDescent="0.3">
      <c r="A42" s="173"/>
      <c r="B42" s="233" t="s">
        <v>934</v>
      </c>
      <c r="C42" s="234"/>
      <c r="D42" s="502">
        <v>24</v>
      </c>
      <c r="E42" s="235" t="s">
        <v>935</v>
      </c>
      <c r="F42" s="1301"/>
      <c r="G42" s="1302"/>
      <c r="H42" s="1321">
        <v>20404.182591000001</v>
      </c>
      <c r="I42" s="1322"/>
      <c r="J42" s="1321">
        <v>18467.500629999999</v>
      </c>
      <c r="K42" s="1322"/>
      <c r="L42" s="236">
        <v>155141.581557</v>
      </c>
      <c r="M42" s="236">
        <v>144695.715986</v>
      </c>
    </row>
    <row r="43" spans="1:13" ht="14.4" thickBot="1" x14ac:dyDescent="0.3">
      <c r="A43" s="173" t="s">
        <v>1058</v>
      </c>
      <c r="B43" s="226">
        <v>45</v>
      </c>
      <c r="C43" s="227"/>
      <c r="D43" s="502">
        <v>25</v>
      </c>
      <c r="E43" s="227" t="s">
        <v>936</v>
      </c>
      <c r="F43" s="1301"/>
      <c r="G43" s="1302"/>
      <c r="H43" s="1280">
        <v>0</v>
      </c>
      <c r="I43" s="1281"/>
      <c r="J43" s="1280">
        <v>0</v>
      </c>
      <c r="K43" s="1281"/>
      <c r="L43" s="238">
        <v>0</v>
      </c>
      <c r="M43" s="238">
        <v>0</v>
      </c>
    </row>
    <row r="44" spans="1:13" ht="14.4" thickBot="1" x14ac:dyDescent="0.3">
      <c r="A44" s="173"/>
      <c r="B44" s="226"/>
      <c r="C44" s="227"/>
      <c r="D44" s="502">
        <v>26</v>
      </c>
      <c r="E44" s="227" t="s">
        <v>937</v>
      </c>
      <c r="F44" s="1323" t="s">
        <v>201</v>
      </c>
      <c r="G44" s="1324"/>
      <c r="H44" s="1305">
        <f>H45+H46+H47+H48+H49</f>
        <v>354035.63228900003</v>
      </c>
      <c r="I44" s="1325"/>
      <c r="J44" s="1305">
        <f>J45+J46+J47+J48+J49</f>
        <v>2487.1806339999998</v>
      </c>
      <c r="K44" s="1325"/>
      <c r="L44" s="239">
        <f>L45+L46+L47+L48+L49</f>
        <v>124192.98757100001</v>
      </c>
      <c r="M44" s="239">
        <f>M45+M46+M47+M48+M49</f>
        <v>165147.48674399999</v>
      </c>
    </row>
    <row r="45" spans="1:13" ht="14.4" thickBot="1" x14ac:dyDescent="0.3">
      <c r="A45" s="173"/>
      <c r="B45" s="233" t="s">
        <v>938</v>
      </c>
      <c r="C45" s="234"/>
      <c r="D45" s="502">
        <v>27</v>
      </c>
      <c r="E45" s="235" t="s">
        <v>939</v>
      </c>
      <c r="F45" s="1301"/>
      <c r="G45" s="1302"/>
      <c r="H45" s="1301"/>
      <c r="I45" s="1302"/>
      <c r="J45" s="1301"/>
      <c r="K45" s="1302"/>
      <c r="L45" s="211">
        <v>0</v>
      </c>
      <c r="M45" s="212">
        <v>0</v>
      </c>
    </row>
    <row r="46" spans="1:13" ht="41.4" thickBot="1" x14ac:dyDescent="0.3">
      <c r="A46" s="173"/>
      <c r="B46" s="233" t="s">
        <v>940</v>
      </c>
      <c r="C46" s="234"/>
      <c r="D46" s="502">
        <v>28</v>
      </c>
      <c r="E46" s="235" t="s">
        <v>941</v>
      </c>
      <c r="F46" s="1301"/>
      <c r="G46" s="1302"/>
      <c r="H46" s="1321">
        <v>0</v>
      </c>
      <c r="I46" s="1322"/>
      <c r="J46" s="1321">
        <v>0</v>
      </c>
      <c r="K46" s="1322"/>
      <c r="L46" s="211">
        <v>0</v>
      </c>
      <c r="M46" s="212">
        <v>15162.817089</v>
      </c>
    </row>
    <row r="47" spans="1:13" ht="14.4" thickBot="1" x14ac:dyDescent="0.3">
      <c r="A47" s="173" t="s">
        <v>1059</v>
      </c>
      <c r="B47" s="233" t="s">
        <v>942</v>
      </c>
      <c r="C47" s="234"/>
      <c r="D47" s="502">
        <v>29</v>
      </c>
      <c r="E47" s="235" t="s">
        <v>1062</v>
      </c>
      <c r="F47" s="1328"/>
      <c r="G47" s="1329"/>
      <c r="H47" s="1321">
        <v>2830.5302299999998</v>
      </c>
      <c r="I47" s="1322"/>
      <c r="J47" s="1326"/>
      <c r="K47" s="1327"/>
      <c r="L47" s="240"/>
      <c r="M47" s="212">
        <v>2830.5302299999998</v>
      </c>
    </row>
    <row r="48" spans="1:13" ht="31.2" thickBot="1" x14ac:dyDescent="0.3">
      <c r="A48" s="173" t="s">
        <v>1060</v>
      </c>
      <c r="B48" s="233" t="s">
        <v>943</v>
      </c>
      <c r="C48" s="234"/>
      <c r="D48" s="502">
        <v>30</v>
      </c>
      <c r="E48" s="235" t="s">
        <v>944</v>
      </c>
      <c r="F48" s="1301"/>
      <c r="G48" s="1302"/>
      <c r="H48" s="1321">
        <v>51298.692313</v>
      </c>
      <c r="I48" s="1322"/>
      <c r="J48" s="1326"/>
      <c r="K48" s="1327"/>
      <c r="L48" s="240"/>
      <c r="M48" s="212">
        <v>2564.934616</v>
      </c>
    </row>
    <row r="49" spans="1:13" ht="21" thickBot="1" x14ac:dyDescent="0.3">
      <c r="A49" s="173"/>
      <c r="B49" s="233" t="s">
        <v>945</v>
      </c>
      <c r="C49" s="234"/>
      <c r="D49" s="502">
        <v>31</v>
      </c>
      <c r="E49" s="235" t="s">
        <v>946</v>
      </c>
      <c r="F49" s="1301"/>
      <c r="G49" s="1302"/>
      <c r="H49" s="1321">
        <v>299906.40974600002</v>
      </c>
      <c r="I49" s="1322"/>
      <c r="J49" s="1321">
        <v>2487.1806339999998</v>
      </c>
      <c r="K49" s="1322"/>
      <c r="L49" s="211">
        <v>124192.98757100001</v>
      </c>
      <c r="M49" s="212">
        <v>144589.20480899999</v>
      </c>
    </row>
    <row r="50" spans="1:13" ht="15.75" customHeight="1" thickBot="1" x14ac:dyDescent="0.3">
      <c r="A50" s="173" t="s">
        <v>1061</v>
      </c>
      <c r="B50" s="226" t="s">
        <v>947</v>
      </c>
      <c r="C50" s="227"/>
      <c r="D50" s="502">
        <v>32</v>
      </c>
      <c r="E50" s="227" t="s">
        <v>948</v>
      </c>
      <c r="F50" s="1301"/>
      <c r="G50" s="1302"/>
      <c r="H50" s="1332">
        <v>321337.017597</v>
      </c>
      <c r="I50" s="1333"/>
      <c r="J50" s="1332">
        <v>183210.887177</v>
      </c>
      <c r="K50" s="1333"/>
      <c r="L50" s="241">
        <v>1067383.813564</v>
      </c>
      <c r="M50" s="241">
        <v>120927.46048199999</v>
      </c>
    </row>
    <row r="51" spans="1:13" ht="14.4" thickBot="1" x14ac:dyDescent="0.3">
      <c r="A51" s="173"/>
      <c r="B51" s="242"/>
      <c r="C51" s="243"/>
      <c r="D51" s="502">
        <v>33</v>
      </c>
      <c r="E51" s="243" t="s">
        <v>949</v>
      </c>
      <c r="F51" s="1326"/>
      <c r="G51" s="1327"/>
      <c r="H51" s="1326"/>
      <c r="I51" s="1327"/>
      <c r="J51" s="1326"/>
      <c r="K51" s="1327"/>
      <c r="L51" s="240"/>
      <c r="M51" s="241">
        <v>2355648.248141</v>
      </c>
    </row>
    <row r="52" spans="1:13" x14ac:dyDescent="0.25">
      <c r="D52" s="503"/>
    </row>
    <row r="53" spans="1:13" ht="14.4" thickBot="1" x14ac:dyDescent="0.3">
      <c r="D53" s="503"/>
    </row>
    <row r="54" spans="1:13" ht="21" thickBot="1" x14ac:dyDescent="0.3">
      <c r="B54" s="244">
        <v>9</v>
      </c>
      <c r="C54" s="245" t="s">
        <v>950</v>
      </c>
      <c r="D54" s="502">
        <v>34</v>
      </c>
      <c r="E54" s="245" t="s">
        <v>951</v>
      </c>
      <c r="F54" s="1330"/>
      <c r="G54" s="1331"/>
      <c r="H54" s="1330"/>
      <c r="I54" s="1331"/>
      <c r="J54" s="1330"/>
      <c r="K54" s="1331"/>
      <c r="L54" s="246"/>
      <c r="M54" s="247">
        <v>1.3855379999999999</v>
      </c>
    </row>
  </sheetData>
  <mergeCells count="135">
    <mergeCell ref="F54:G54"/>
    <mergeCell ref="H54:I54"/>
    <mergeCell ref="J54:K54"/>
    <mergeCell ref="F50:G50"/>
    <mergeCell ref="H50:I50"/>
    <mergeCell ref="J50:K50"/>
    <mergeCell ref="F51:G51"/>
    <mergeCell ref="H51:I51"/>
    <mergeCell ref="J51:K51"/>
    <mergeCell ref="F48:G48"/>
    <mergeCell ref="H48:I48"/>
    <mergeCell ref="J48:K48"/>
    <mergeCell ref="F49:G49"/>
    <mergeCell ref="H49:I49"/>
    <mergeCell ref="J49:K49"/>
    <mergeCell ref="F46:G46"/>
    <mergeCell ref="H46:I46"/>
    <mergeCell ref="J46:K46"/>
    <mergeCell ref="F47:G47"/>
    <mergeCell ref="H47:I47"/>
    <mergeCell ref="J47:K47"/>
    <mergeCell ref="F44:G44"/>
    <mergeCell ref="H44:I44"/>
    <mergeCell ref="J44:K44"/>
    <mergeCell ref="F45:G45"/>
    <mergeCell ref="H45:I45"/>
    <mergeCell ref="J45:K45"/>
    <mergeCell ref="F42:G42"/>
    <mergeCell ref="H42:I42"/>
    <mergeCell ref="J42:K42"/>
    <mergeCell ref="F43:G43"/>
    <mergeCell ref="H43:I43"/>
    <mergeCell ref="J43:K43"/>
    <mergeCell ref="F40:G40"/>
    <mergeCell ref="H40:I40"/>
    <mergeCell ref="J40:K40"/>
    <mergeCell ref="F41:G41"/>
    <mergeCell ref="H41:I41"/>
    <mergeCell ref="J41:K41"/>
    <mergeCell ref="F38:G38"/>
    <mergeCell ref="H38:I38"/>
    <mergeCell ref="J38:K38"/>
    <mergeCell ref="F39:G39"/>
    <mergeCell ref="H39:I39"/>
    <mergeCell ref="J39:K39"/>
    <mergeCell ref="F36:G36"/>
    <mergeCell ref="H36:I36"/>
    <mergeCell ref="J36:K36"/>
    <mergeCell ref="F37:G37"/>
    <mergeCell ref="H37:I37"/>
    <mergeCell ref="J37:K37"/>
    <mergeCell ref="F34:G34"/>
    <mergeCell ref="H34:I34"/>
    <mergeCell ref="J34:K34"/>
    <mergeCell ref="F35:G35"/>
    <mergeCell ref="H35:I35"/>
    <mergeCell ref="J35:K35"/>
    <mergeCell ref="D31:M31"/>
    <mergeCell ref="F32:G32"/>
    <mergeCell ref="H32:I32"/>
    <mergeCell ref="J32:K32"/>
    <mergeCell ref="H33:I33"/>
    <mergeCell ref="J33:K33"/>
    <mergeCell ref="M28:M30"/>
    <mergeCell ref="B29:B30"/>
    <mergeCell ref="C29:C30"/>
    <mergeCell ref="F29:G30"/>
    <mergeCell ref="H29:I30"/>
    <mergeCell ref="J29:K30"/>
    <mergeCell ref="L29:L30"/>
    <mergeCell ref="D27:E27"/>
    <mergeCell ref="F27:G27"/>
    <mergeCell ref="H27:I27"/>
    <mergeCell ref="J27:K27"/>
    <mergeCell ref="B28:C28"/>
    <mergeCell ref="D28:E30"/>
    <mergeCell ref="F28:L28"/>
    <mergeCell ref="F23:G23"/>
    <mergeCell ref="H23:I23"/>
    <mergeCell ref="J23:K23"/>
    <mergeCell ref="F24:G24"/>
    <mergeCell ref="H24:I24"/>
    <mergeCell ref="J24:K24"/>
    <mergeCell ref="F21:G21"/>
    <mergeCell ref="H21:I21"/>
    <mergeCell ref="J21:K21"/>
    <mergeCell ref="F22:G22"/>
    <mergeCell ref="H22:I22"/>
    <mergeCell ref="J22:K22"/>
    <mergeCell ref="F19:G19"/>
    <mergeCell ref="H19:I19"/>
    <mergeCell ref="J19:K19"/>
    <mergeCell ref="F20:G20"/>
    <mergeCell ref="H20:I20"/>
    <mergeCell ref="J20:K20"/>
    <mergeCell ref="F17:G17"/>
    <mergeCell ref="H17:I17"/>
    <mergeCell ref="J17:K17"/>
    <mergeCell ref="F18:G18"/>
    <mergeCell ref="H18:I18"/>
    <mergeCell ref="J18:K18"/>
    <mergeCell ref="F15:G15"/>
    <mergeCell ref="H15:I15"/>
    <mergeCell ref="J15:K15"/>
    <mergeCell ref="F16:G16"/>
    <mergeCell ref="H16:I16"/>
    <mergeCell ref="J16:K16"/>
    <mergeCell ref="F13:G13"/>
    <mergeCell ref="H13:I13"/>
    <mergeCell ref="J13:K13"/>
    <mergeCell ref="F14:G14"/>
    <mergeCell ref="H14:I14"/>
    <mergeCell ref="J14:K14"/>
    <mergeCell ref="F11:G11"/>
    <mergeCell ref="H11:I11"/>
    <mergeCell ref="J11:K11"/>
    <mergeCell ref="F12:G12"/>
    <mergeCell ref="H12:I12"/>
    <mergeCell ref="J12:K12"/>
    <mergeCell ref="D10:M10"/>
    <mergeCell ref="M7:M9"/>
    <mergeCell ref="B8:B9"/>
    <mergeCell ref="C8:C9"/>
    <mergeCell ref="F8:G9"/>
    <mergeCell ref="H8:I9"/>
    <mergeCell ref="J8:K9"/>
    <mergeCell ref="L8:L9"/>
    <mergeCell ref="B2:H2"/>
    <mergeCell ref="D6:E6"/>
    <mergeCell ref="F6:G6"/>
    <mergeCell ref="H6:I6"/>
    <mergeCell ref="J6:K6"/>
    <mergeCell ref="B7:C7"/>
    <mergeCell ref="D7:E9"/>
    <mergeCell ref="F7:L7"/>
  </mergeCells>
  <pageMargins left="0.7" right="0.7" top="0.75" bottom="0.75" header="0.3" footer="0.3"/>
  <pageSetup paperSize="9" orientation="portrait" horizontalDpi="4294967295" verticalDpi="4294967295"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08E1-8E37-4352-980B-4509DEC70FC4}">
  <sheetPr>
    <tabColor rgb="FF92D050"/>
  </sheetPr>
  <dimension ref="A1:V36"/>
  <sheetViews>
    <sheetView showGridLines="0" zoomScale="79" zoomScaleNormal="90" workbookViewId="0"/>
  </sheetViews>
  <sheetFormatPr defaultColWidth="9.33203125" defaultRowHeight="13.8" x14ac:dyDescent="0.25"/>
  <cols>
    <col min="1" max="1" width="3.77734375" style="63" customWidth="1"/>
    <col min="2" max="2" width="5.6640625" style="63" customWidth="1"/>
    <col min="3" max="3" width="33.33203125" style="63" customWidth="1"/>
    <col min="4" max="4" width="11.88671875" style="63" bestFit="1" customWidth="1"/>
    <col min="5" max="5" width="14" style="63" bestFit="1" customWidth="1"/>
    <col min="6" max="6" width="12.21875" style="63" bestFit="1" customWidth="1"/>
    <col min="7" max="7" width="9.21875" style="63" bestFit="1" customWidth="1"/>
    <col min="8" max="8" width="7.77734375" style="63" bestFit="1" customWidth="1"/>
    <col min="9" max="10" width="9.21875" style="63" bestFit="1" customWidth="1"/>
    <col min="11" max="11" width="8.109375" style="63" bestFit="1" customWidth="1"/>
    <col min="12" max="12" width="8.77734375" style="63" bestFit="1" customWidth="1"/>
    <col min="13" max="13" width="9.21875" style="63" bestFit="1" customWidth="1"/>
    <col min="14" max="14" width="7.77734375" style="63" bestFit="1" customWidth="1"/>
    <col min="15" max="15" width="12.33203125" style="63" bestFit="1" customWidth="1"/>
    <col min="16" max="16" width="13" style="63" bestFit="1" customWidth="1"/>
    <col min="17" max="17" width="12.21875" style="63" bestFit="1" customWidth="1"/>
    <col min="18" max="18" width="11.21875" style="63" customWidth="1"/>
    <col min="19" max="19" width="9.33203125" style="63"/>
    <col min="20" max="20" width="10.44140625" style="63" bestFit="1" customWidth="1"/>
    <col min="21" max="16384" width="9.33203125" style="63"/>
  </cols>
  <sheetData>
    <row r="1" spans="1:21" ht="18" customHeight="1" thickBot="1" x14ac:dyDescent="0.3">
      <c r="A1" s="400"/>
    </row>
    <row r="2" spans="1:21" s="7" customFormat="1" ht="41.25" customHeight="1" thickBot="1" x14ac:dyDescent="0.3">
      <c r="A2" s="63"/>
      <c r="C2" s="1334" t="s">
        <v>1006</v>
      </c>
      <c r="D2" s="1335"/>
      <c r="E2" s="1335"/>
      <c r="F2" s="1335"/>
      <c r="G2" s="1335"/>
      <c r="H2" s="1335"/>
      <c r="I2" s="1335"/>
      <c r="J2" s="1335"/>
      <c r="K2" s="1335"/>
      <c r="L2" s="1335"/>
      <c r="M2" s="1335"/>
      <c r="N2" s="1335"/>
      <c r="O2" s="1335"/>
      <c r="P2" s="1335"/>
      <c r="Q2" s="1335"/>
      <c r="R2" s="1336"/>
    </row>
    <row r="3" spans="1:21" s="8" customFormat="1" ht="15.75" customHeight="1" x14ac:dyDescent="0.25">
      <c r="A3" s="63"/>
      <c r="B3" s="508"/>
      <c r="C3" s="508" t="s">
        <v>1611</v>
      </c>
      <c r="D3" s="508"/>
      <c r="E3" s="508"/>
      <c r="F3" s="508"/>
      <c r="G3" s="508"/>
      <c r="H3" s="508"/>
      <c r="I3" s="508"/>
      <c r="J3" s="508"/>
      <c r="K3" s="508"/>
      <c r="L3" s="508"/>
      <c r="M3" s="508"/>
      <c r="N3" s="508"/>
      <c r="O3" s="508"/>
      <c r="P3" s="508"/>
      <c r="Q3" s="508"/>
      <c r="R3" s="508"/>
    </row>
    <row r="4" spans="1:21" ht="15.6" thickBot="1" x14ac:dyDescent="0.3">
      <c r="B4" s="509"/>
      <c r="C4" s="510"/>
      <c r="D4" s="510"/>
      <c r="E4" s="510"/>
      <c r="F4" s="510"/>
      <c r="G4" s="510"/>
      <c r="H4" s="510"/>
      <c r="I4" s="510"/>
      <c r="J4" s="510"/>
      <c r="K4" s="510"/>
      <c r="L4" s="510"/>
      <c r="M4" s="510"/>
      <c r="N4" s="510"/>
      <c r="O4" s="510"/>
      <c r="P4" s="510"/>
      <c r="Q4" s="510"/>
      <c r="R4" s="510"/>
    </row>
    <row r="5" spans="1:21" ht="15.6" thickBot="1" x14ac:dyDescent="0.3">
      <c r="B5" s="511"/>
      <c r="C5" s="511"/>
      <c r="D5" s="528" t="s">
        <v>118</v>
      </c>
      <c r="E5" s="529" t="s">
        <v>119</v>
      </c>
      <c r="F5" s="529" t="s">
        <v>120</v>
      </c>
      <c r="G5" s="529" t="s">
        <v>161</v>
      </c>
      <c r="H5" s="529" t="s">
        <v>162</v>
      </c>
      <c r="I5" s="529" t="s">
        <v>252</v>
      </c>
      <c r="J5" s="529" t="s">
        <v>253</v>
      </c>
      <c r="K5" s="529" t="s">
        <v>254</v>
      </c>
      <c r="L5" s="529" t="s">
        <v>255</v>
      </c>
      <c r="M5" s="529" t="s">
        <v>256</v>
      </c>
      <c r="N5" s="529" t="s">
        <v>257</v>
      </c>
      <c r="O5" s="529" t="s">
        <v>258</v>
      </c>
      <c r="P5" s="529" t="s">
        <v>259</v>
      </c>
      <c r="Q5" s="529" t="s">
        <v>320</v>
      </c>
      <c r="R5" s="529" t="s">
        <v>321</v>
      </c>
    </row>
    <row r="6" spans="1:21" ht="37.5" customHeight="1" thickBot="1" x14ac:dyDescent="0.3">
      <c r="B6" s="511"/>
      <c r="C6" s="512" t="s">
        <v>1615</v>
      </c>
      <c r="D6" s="1344" t="s">
        <v>322</v>
      </c>
      <c r="E6" s="1345"/>
      <c r="F6" s="1345"/>
      <c r="G6" s="1345"/>
      <c r="H6" s="1345"/>
      <c r="I6" s="1346"/>
      <c r="J6" s="1347" t="s">
        <v>323</v>
      </c>
      <c r="K6" s="1345"/>
      <c r="L6" s="1345"/>
      <c r="M6" s="1345"/>
      <c r="N6" s="1345"/>
      <c r="O6" s="1346"/>
      <c r="P6" s="1348" t="s">
        <v>616</v>
      </c>
      <c r="Q6" s="1344" t="s">
        <v>1009</v>
      </c>
      <c r="R6" s="1346"/>
    </row>
    <row r="7" spans="1:21" ht="69" customHeight="1" thickBot="1" x14ac:dyDescent="0.3">
      <c r="B7" s="511"/>
      <c r="C7" s="1337" t="s">
        <v>1612</v>
      </c>
      <c r="D7" s="1350" t="s">
        <v>324</v>
      </c>
      <c r="E7" s="1340"/>
      <c r="F7" s="1341"/>
      <c r="G7" s="1339" t="s">
        <v>325</v>
      </c>
      <c r="H7" s="1340"/>
      <c r="I7" s="1341"/>
      <c r="J7" s="1339" t="s">
        <v>1010</v>
      </c>
      <c r="K7" s="1340"/>
      <c r="L7" s="1341"/>
      <c r="M7" s="1339" t="s">
        <v>1011</v>
      </c>
      <c r="N7" s="1340"/>
      <c r="O7" s="1341"/>
      <c r="P7" s="1349"/>
      <c r="Q7" s="1342" t="s">
        <v>326</v>
      </c>
      <c r="R7" s="1342" t="s">
        <v>327</v>
      </c>
    </row>
    <row r="8" spans="1:21" ht="46.5" customHeight="1" thickBot="1" x14ac:dyDescent="0.3">
      <c r="B8" s="511"/>
      <c r="C8" s="1338"/>
      <c r="D8" s="530"/>
      <c r="E8" s="531" t="s">
        <v>1012</v>
      </c>
      <c r="F8" s="531" t="s">
        <v>1013</v>
      </c>
      <c r="G8" s="530"/>
      <c r="H8" s="531" t="s">
        <v>1013</v>
      </c>
      <c r="I8" s="531" t="s">
        <v>1014</v>
      </c>
      <c r="J8" s="530"/>
      <c r="K8" s="531" t="s">
        <v>1012</v>
      </c>
      <c r="L8" s="531" t="s">
        <v>1013</v>
      </c>
      <c r="M8" s="530"/>
      <c r="N8" s="531" t="s">
        <v>1013</v>
      </c>
      <c r="O8" s="531" t="s">
        <v>1014</v>
      </c>
      <c r="P8" s="530"/>
      <c r="Q8" s="1343"/>
      <c r="R8" s="1343"/>
    </row>
    <row r="9" spans="1:21" ht="29.7" customHeight="1" thickBot="1" x14ac:dyDescent="0.3">
      <c r="B9" s="9" t="s">
        <v>328</v>
      </c>
      <c r="C9" s="10" t="s">
        <v>329</v>
      </c>
      <c r="D9" s="514">
        <v>911445.86875899998</v>
      </c>
      <c r="E9" s="514">
        <v>911408.801064</v>
      </c>
      <c r="F9" s="514">
        <v>37.067695000000001</v>
      </c>
      <c r="G9" s="514">
        <v>0</v>
      </c>
      <c r="H9" s="514">
        <v>0</v>
      </c>
      <c r="I9" s="514">
        <v>0</v>
      </c>
      <c r="J9" s="514">
        <v>-7.3986749999999999</v>
      </c>
      <c r="K9" s="514">
        <v>-7.2715969999999999</v>
      </c>
      <c r="L9" s="514">
        <v>-0.127078</v>
      </c>
      <c r="M9" s="514">
        <v>0</v>
      </c>
      <c r="N9" s="514">
        <v>0</v>
      </c>
      <c r="O9" s="514">
        <v>0</v>
      </c>
      <c r="P9" s="514" t="s">
        <v>201</v>
      </c>
      <c r="Q9" s="514">
        <v>0</v>
      </c>
      <c r="R9" s="514">
        <v>0</v>
      </c>
      <c r="U9" s="516"/>
    </row>
    <row r="10" spans="1:21" ht="14.4" thickBot="1" x14ac:dyDescent="0.3">
      <c r="B10" s="9" t="s">
        <v>268</v>
      </c>
      <c r="C10" s="10" t="s">
        <v>330</v>
      </c>
      <c r="D10" s="517">
        <v>2755509.386308</v>
      </c>
      <c r="E10" s="517">
        <v>1881498.8628229999</v>
      </c>
      <c r="F10" s="517">
        <v>698057.426828</v>
      </c>
      <c r="G10" s="517">
        <v>69363.672093999994</v>
      </c>
      <c r="H10" s="517">
        <v>0</v>
      </c>
      <c r="I10" s="517">
        <v>68794.670725999997</v>
      </c>
      <c r="J10" s="517">
        <v>-18225.842386</v>
      </c>
      <c r="K10" s="517">
        <v>-6800.4577749999999</v>
      </c>
      <c r="L10" s="517">
        <v>-11425.384610999999</v>
      </c>
      <c r="M10" s="517">
        <v>-31222.139982000001</v>
      </c>
      <c r="N10" s="517">
        <v>0</v>
      </c>
      <c r="O10" s="517">
        <v>-31129.551719999999</v>
      </c>
      <c r="P10" s="517">
        <v>-52.619115000000001</v>
      </c>
      <c r="Q10" s="517">
        <v>1453759.0967250001</v>
      </c>
      <c r="R10" s="517">
        <v>27838.374854999998</v>
      </c>
      <c r="T10" s="516"/>
      <c r="U10" s="516"/>
    </row>
    <row r="11" spans="1:21" ht="14.4" thickBot="1" x14ac:dyDescent="0.3">
      <c r="B11" s="11" t="s">
        <v>270</v>
      </c>
      <c r="C11" s="12" t="s">
        <v>331</v>
      </c>
      <c r="D11" s="6">
        <v>18524.649137</v>
      </c>
      <c r="E11" s="6">
        <v>18524.649137</v>
      </c>
      <c r="F11" s="6">
        <v>0</v>
      </c>
      <c r="G11" s="6">
        <v>0</v>
      </c>
      <c r="H11" s="6">
        <v>0</v>
      </c>
      <c r="I11" s="6">
        <v>0</v>
      </c>
      <c r="J11" s="6">
        <v>-0.582175</v>
      </c>
      <c r="K11" s="6">
        <v>-0.582175</v>
      </c>
      <c r="L11" s="6">
        <v>0</v>
      </c>
      <c r="M11" s="6">
        <v>0</v>
      </c>
      <c r="N11" s="6">
        <v>0</v>
      </c>
      <c r="O11" s="6">
        <v>0</v>
      </c>
      <c r="P11" s="6">
        <v>0</v>
      </c>
      <c r="Q11" s="6">
        <v>0</v>
      </c>
      <c r="R11" s="6">
        <v>0</v>
      </c>
    </row>
    <row r="12" spans="1:21" ht="14.4" thickBot="1" x14ac:dyDescent="0.3">
      <c r="B12" s="11" t="s">
        <v>332</v>
      </c>
      <c r="C12" s="12" t="s">
        <v>333</v>
      </c>
      <c r="D12" s="518">
        <v>139075.29130899999</v>
      </c>
      <c r="E12" s="519">
        <v>52723.849779999997</v>
      </c>
      <c r="F12" s="518">
        <v>84425.451509999999</v>
      </c>
      <c r="G12" s="518">
        <v>185.310407</v>
      </c>
      <c r="H12" s="518">
        <v>0</v>
      </c>
      <c r="I12" s="518">
        <v>185.310407</v>
      </c>
      <c r="J12" s="518">
        <v>-361.42916400000001</v>
      </c>
      <c r="K12" s="518">
        <v>-176.832247</v>
      </c>
      <c r="L12" s="518">
        <v>-184.59691699999999</v>
      </c>
      <c r="M12" s="518">
        <v>-56.760846999999998</v>
      </c>
      <c r="N12" s="518">
        <v>0</v>
      </c>
      <c r="O12" s="518">
        <v>-56.760846999999998</v>
      </c>
      <c r="P12" s="518">
        <v>0</v>
      </c>
      <c r="Q12" s="518">
        <v>64760.271079999999</v>
      </c>
      <c r="R12" s="518">
        <v>122.113646</v>
      </c>
    </row>
    <row r="13" spans="1:21" ht="14.4" thickBot="1" x14ac:dyDescent="0.3">
      <c r="B13" s="11" t="s">
        <v>334</v>
      </c>
      <c r="C13" s="12" t="s">
        <v>335</v>
      </c>
      <c r="D13" s="518">
        <v>314176.29697199998</v>
      </c>
      <c r="E13" s="518">
        <v>285408.35827899998</v>
      </c>
      <c r="F13" s="518">
        <v>28767.938693</v>
      </c>
      <c r="G13" s="518">
        <v>0</v>
      </c>
      <c r="H13" s="518">
        <v>0</v>
      </c>
      <c r="I13" s="518">
        <v>0</v>
      </c>
      <c r="J13" s="518">
        <v>-561.94267200000002</v>
      </c>
      <c r="K13" s="518">
        <v>-189.243506</v>
      </c>
      <c r="L13" s="518">
        <v>-372.69916599999999</v>
      </c>
      <c r="M13" s="518">
        <v>0</v>
      </c>
      <c r="N13" s="518">
        <v>0</v>
      </c>
      <c r="O13" s="518">
        <v>0</v>
      </c>
      <c r="P13" s="518">
        <v>0</v>
      </c>
      <c r="Q13" s="518">
        <v>179595.358267</v>
      </c>
      <c r="R13" s="518">
        <v>0</v>
      </c>
    </row>
    <row r="14" spans="1:21" ht="14.4" thickBot="1" x14ac:dyDescent="0.3">
      <c r="B14" s="11" t="s">
        <v>336</v>
      </c>
      <c r="C14" s="12" t="s">
        <v>337</v>
      </c>
      <c r="D14" s="518">
        <v>129898.063738</v>
      </c>
      <c r="E14" s="518">
        <v>110295.765461</v>
      </c>
      <c r="F14" s="518">
        <v>19602.298277000002</v>
      </c>
      <c r="G14" s="518">
        <v>0.37378499999999998</v>
      </c>
      <c r="H14" s="518">
        <v>0</v>
      </c>
      <c r="I14" s="518">
        <v>0.37378499999999998</v>
      </c>
      <c r="J14" s="518">
        <v>-588.65459499999997</v>
      </c>
      <c r="K14" s="518">
        <v>-545.70758599999999</v>
      </c>
      <c r="L14" s="518">
        <v>-42.947009000000001</v>
      </c>
      <c r="M14" s="518">
        <v>-0.26028400000000002</v>
      </c>
      <c r="N14" s="518">
        <v>0</v>
      </c>
      <c r="O14" s="518">
        <v>-0.26028400000000002</v>
      </c>
      <c r="P14" s="518">
        <v>0</v>
      </c>
      <c r="Q14" s="518">
        <v>44695.560152999999</v>
      </c>
      <c r="R14" s="518">
        <v>0</v>
      </c>
    </row>
    <row r="15" spans="1:21" ht="14.4" thickBot="1" x14ac:dyDescent="0.3">
      <c r="B15" s="11" t="s">
        <v>338</v>
      </c>
      <c r="C15" s="12" t="s">
        <v>339</v>
      </c>
      <c r="D15" s="518">
        <v>1407785.746857</v>
      </c>
      <c r="E15" s="518">
        <v>902356.76222000003</v>
      </c>
      <c r="F15" s="518">
        <v>505428.98463700002</v>
      </c>
      <c r="G15" s="518">
        <v>63592.057104</v>
      </c>
      <c r="H15" s="518">
        <v>0</v>
      </c>
      <c r="I15" s="518">
        <v>63591.538809999998</v>
      </c>
      <c r="J15" s="518">
        <v>-13921.245435999999</v>
      </c>
      <c r="K15" s="518">
        <v>-5205.1967400000003</v>
      </c>
      <c r="L15" s="518">
        <v>-8716.0486959999998</v>
      </c>
      <c r="M15" s="518">
        <v>-27486.996063999999</v>
      </c>
      <c r="N15" s="518">
        <v>0</v>
      </c>
      <c r="O15" s="518">
        <v>-27486.477770000001</v>
      </c>
      <c r="P15" s="520">
        <v>-52.239994000000003</v>
      </c>
      <c r="Q15" s="518">
        <v>638097.82207400003</v>
      </c>
      <c r="R15" s="518">
        <v>26698.253653</v>
      </c>
    </row>
    <row r="16" spans="1:21" ht="14.4" thickBot="1" x14ac:dyDescent="0.3">
      <c r="B16" s="11" t="s">
        <v>340</v>
      </c>
      <c r="C16" s="13" t="s">
        <v>1015</v>
      </c>
      <c r="D16" s="518">
        <v>693699.43880799995</v>
      </c>
      <c r="E16" s="518">
        <v>417546.90467700001</v>
      </c>
      <c r="F16" s="518">
        <v>276152.53413099999</v>
      </c>
      <c r="G16" s="518">
        <v>48365.847984</v>
      </c>
      <c r="H16" s="518">
        <v>0</v>
      </c>
      <c r="I16" s="518">
        <v>48365.779222999998</v>
      </c>
      <c r="J16" s="518">
        <v>-6315.3958499999999</v>
      </c>
      <c r="K16" s="518">
        <v>-2689.7766160000001</v>
      </c>
      <c r="L16" s="518">
        <v>-3625.6192339999998</v>
      </c>
      <c r="M16" s="518">
        <v>-17351.885315</v>
      </c>
      <c r="N16" s="518">
        <v>0</v>
      </c>
      <c r="O16" s="518">
        <v>-17351.816554000001</v>
      </c>
      <c r="P16" s="518">
        <v>-52.239994000000003</v>
      </c>
      <c r="Q16" s="518">
        <v>401848.49304999999</v>
      </c>
      <c r="R16" s="518">
        <v>23238.245995000001</v>
      </c>
    </row>
    <row r="17" spans="2:22" ht="14.4" thickBot="1" x14ac:dyDescent="0.3">
      <c r="B17" s="14" t="s">
        <v>341</v>
      </c>
      <c r="C17" s="15" t="s">
        <v>342</v>
      </c>
      <c r="D17" s="521">
        <v>746049.33829500002</v>
      </c>
      <c r="E17" s="521">
        <v>512189.477946</v>
      </c>
      <c r="F17" s="521">
        <v>59832.753710999998</v>
      </c>
      <c r="G17" s="521">
        <v>5585.9307980000003</v>
      </c>
      <c r="H17" s="521">
        <v>0</v>
      </c>
      <c r="I17" s="521">
        <v>5017.4477239999997</v>
      </c>
      <c r="J17" s="521">
        <v>-2791.9883439999999</v>
      </c>
      <c r="K17" s="521">
        <v>-682.89552100000003</v>
      </c>
      <c r="L17" s="521">
        <v>-2109.092823</v>
      </c>
      <c r="M17" s="521">
        <v>-3678.1227869999998</v>
      </c>
      <c r="N17" s="521">
        <v>0</v>
      </c>
      <c r="O17" s="521">
        <v>-3586.052819</v>
      </c>
      <c r="P17" s="521">
        <v>-1.379121</v>
      </c>
      <c r="Q17" s="521">
        <v>526610.08515099995</v>
      </c>
      <c r="R17" s="521">
        <v>1018.007556</v>
      </c>
    </row>
    <row r="18" spans="2:22" ht="14.4" thickBot="1" x14ac:dyDescent="0.3">
      <c r="B18" s="9" t="s">
        <v>343</v>
      </c>
      <c r="C18" s="10" t="s">
        <v>961</v>
      </c>
      <c r="D18" s="514">
        <v>1073247.7113969999</v>
      </c>
      <c r="E18" s="514">
        <v>1004655.1602170001</v>
      </c>
      <c r="F18" s="514">
        <v>68592.551179999995</v>
      </c>
      <c r="G18" s="514">
        <v>0</v>
      </c>
      <c r="H18" s="514">
        <v>0</v>
      </c>
      <c r="I18" s="514">
        <v>0</v>
      </c>
      <c r="J18" s="514">
        <v>-1484.0416789999999</v>
      </c>
      <c r="K18" s="514">
        <v>-285.56073900000001</v>
      </c>
      <c r="L18" s="514">
        <v>-1198.4809399999999</v>
      </c>
      <c r="M18" s="514">
        <v>0</v>
      </c>
      <c r="N18" s="514">
        <v>0</v>
      </c>
      <c r="O18" s="514">
        <v>0</v>
      </c>
      <c r="P18" s="514">
        <v>0</v>
      </c>
      <c r="Q18" s="514">
        <v>0</v>
      </c>
      <c r="R18" s="514">
        <v>0</v>
      </c>
      <c r="T18" s="515"/>
      <c r="U18" s="516"/>
    </row>
    <row r="19" spans="2:22" ht="14.4" thickBot="1" x14ac:dyDescent="0.3">
      <c r="B19" s="11" t="s">
        <v>345</v>
      </c>
      <c r="C19" s="12" t="s">
        <v>331</v>
      </c>
      <c r="D19" s="6">
        <v>80980.357808999994</v>
      </c>
      <c r="E19" s="6">
        <v>80980.357808999994</v>
      </c>
      <c r="F19" s="6">
        <v>0</v>
      </c>
      <c r="G19" s="6">
        <v>0</v>
      </c>
      <c r="H19" s="6">
        <v>0</v>
      </c>
      <c r="I19" s="6">
        <v>0</v>
      </c>
      <c r="J19" s="6">
        <v>-0.83671600000000002</v>
      </c>
      <c r="K19" s="6">
        <v>-0.83671600000000002</v>
      </c>
      <c r="L19" s="6">
        <v>0</v>
      </c>
      <c r="M19" s="6">
        <v>0</v>
      </c>
      <c r="N19" s="6">
        <v>0</v>
      </c>
      <c r="O19" s="6">
        <v>0</v>
      </c>
      <c r="P19" s="6">
        <v>0</v>
      </c>
      <c r="Q19" s="6">
        <v>0</v>
      </c>
      <c r="R19" s="6">
        <v>0</v>
      </c>
    </row>
    <row r="20" spans="2:22" ht="14.4" thickBot="1" x14ac:dyDescent="0.3">
      <c r="B20" s="11" t="s">
        <v>346</v>
      </c>
      <c r="C20" s="12" t="s">
        <v>333</v>
      </c>
      <c r="D20" s="518">
        <v>838317.71085300006</v>
      </c>
      <c r="E20" s="518">
        <v>838317.71085300006</v>
      </c>
      <c r="F20" s="518">
        <v>0</v>
      </c>
      <c r="G20" s="518">
        <v>0</v>
      </c>
      <c r="H20" s="518">
        <v>0</v>
      </c>
      <c r="I20" s="518">
        <v>0</v>
      </c>
      <c r="J20" s="518">
        <v>-198.831851</v>
      </c>
      <c r="K20" s="518">
        <v>-198.831851</v>
      </c>
      <c r="L20" s="518">
        <v>0</v>
      </c>
      <c r="M20" s="518">
        <v>0</v>
      </c>
      <c r="N20" s="518">
        <v>0</v>
      </c>
      <c r="O20" s="518">
        <v>0</v>
      </c>
      <c r="P20" s="518">
        <v>0</v>
      </c>
      <c r="Q20" s="518">
        <v>0</v>
      </c>
      <c r="R20" s="518">
        <v>0</v>
      </c>
    </row>
    <row r="21" spans="2:22" ht="14.4" thickBot="1" x14ac:dyDescent="0.3">
      <c r="B21" s="11" t="s">
        <v>347</v>
      </c>
      <c r="C21" s="12" t="s">
        <v>335</v>
      </c>
      <c r="D21" s="518">
        <v>84332.027109000002</v>
      </c>
      <c r="E21" s="518">
        <v>29805.195930999998</v>
      </c>
      <c r="F21" s="518">
        <v>54526.831178</v>
      </c>
      <c r="G21" s="518">
        <v>0</v>
      </c>
      <c r="H21" s="518">
        <v>0</v>
      </c>
      <c r="I21" s="518">
        <v>0</v>
      </c>
      <c r="J21" s="518">
        <v>-838.39589799999999</v>
      </c>
      <c r="K21" s="518">
        <v>-24.815331</v>
      </c>
      <c r="L21" s="518">
        <v>-813.58056699999997</v>
      </c>
      <c r="M21" s="518">
        <v>0</v>
      </c>
      <c r="N21" s="518">
        <v>0</v>
      </c>
      <c r="O21" s="518">
        <v>0</v>
      </c>
      <c r="P21" s="518">
        <v>0</v>
      </c>
      <c r="Q21" s="518">
        <v>0</v>
      </c>
      <c r="R21" s="518">
        <v>0</v>
      </c>
    </row>
    <row r="22" spans="2:22" ht="14.4" thickBot="1" x14ac:dyDescent="0.3">
      <c r="B22" s="11" t="s">
        <v>348</v>
      </c>
      <c r="C22" s="12" t="s">
        <v>337</v>
      </c>
      <c r="D22" s="518">
        <v>0</v>
      </c>
      <c r="E22" s="518">
        <v>0</v>
      </c>
      <c r="F22" s="518">
        <v>0</v>
      </c>
      <c r="G22" s="518">
        <v>0</v>
      </c>
      <c r="H22" s="518">
        <v>0</v>
      </c>
      <c r="I22" s="518">
        <v>0</v>
      </c>
      <c r="J22" s="518">
        <v>0</v>
      </c>
      <c r="K22" s="518">
        <v>0</v>
      </c>
      <c r="L22" s="518">
        <v>0</v>
      </c>
      <c r="M22" s="518">
        <v>0</v>
      </c>
      <c r="N22" s="518">
        <v>0</v>
      </c>
      <c r="O22" s="518">
        <v>0</v>
      </c>
      <c r="P22" s="518">
        <v>0</v>
      </c>
      <c r="Q22" s="518">
        <v>0</v>
      </c>
      <c r="R22" s="518">
        <v>0</v>
      </c>
    </row>
    <row r="23" spans="2:22" ht="14.4" thickBot="1" x14ac:dyDescent="0.3">
      <c r="B23" s="14" t="s">
        <v>349</v>
      </c>
      <c r="C23" s="15" t="s">
        <v>339</v>
      </c>
      <c r="D23" s="521">
        <v>69617.615625999999</v>
      </c>
      <c r="E23" s="521">
        <v>55551.895623999997</v>
      </c>
      <c r="F23" s="521">
        <v>14065.720002</v>
      </c>
      <c r="G23" s="521">
        <v>0</v>
      </c>
      <c r="H23" s="521">
        <v>0</v>
      </c>
      <c r="I23" s="521">
        <v>0</v>
      </c>
      <c r="J23" s="521">
        <v>-445.977214</v>
      </c>
      <c r="K23" s="521">
        <v>-61.076841000000002</v>
      </c>
      <c r="L23" s="521">
        <v>-384.900373</v>
      </c>
      <c r="M23" s="521">
        <v>0</v>
      </c>
      <c r="N23" s="521">
        <v>0</v>
      </c>
      <c r="O23" s="521">
        <v>0</v>
      </c>
      <c r="P23" s="521">
        <v>0</v>
      </c>
      <c r="Q23" s="521">
        <v>0</v>
      </c>
      <c r="R23" s="521">
        <v>0</v>
      </c>
    </row>
    <row r="24" spans="2:22" ht="14.4" thickBot="1" x14ac:dyDescent="0.3">
      <c r="B24" s="9" t="s">
        <v>350</v>
      </c>
      <c r="C24" s="10" t="s">
        <v>391</v>
      </c>
      <c r="D24" s="514">
        <v>1745112.665784</v>
      </c>
      <c r="E24" s="514">
        <v>1265639.9901050001</v>
      </c>
      <c r="F24" s="514">
        <v>479472.67567899998</v>
      </c>
      <c r="G24" s="514">
        <v>23814.109306999999</v>
      </c>
      <c r="H24" s="514">
        <v>0</v>
      </c>
      <c r="I24" s="514">
        <v>23814.109306999999</v>
      </c>
      <c r="J24" s="514">
        <v>-3679.5145619999998</v>
      </c>
      <c r="K24" s="514">
        <v>-939.83602599999995</v>
      </c>
      <c r="L24" s="514">
        <v>-2739.6785359999999</v>
      </c>
      <c r="M24" s="514">
        <v>-9691.2004010000001</v>
      </c>
      <c r="N24" s="514">
        <v>0</v>
      </c>
      <c r="O24" s="514">
        <v>-9691.2004010000001</v>
      </c>
      <c r="P24" s="522"/>
      <c r="Q24" s="514">
        <v>136947.79576899999</v>
      </c>
      <c r="R24" s="514">
        <v>5583.5860709999997</v>
      </c>
      <c r="U24" s="516"/>
    </row>
    <row r="25" spans="2:22" ht="14.4" thickBot="1" x14ac:dyDescent="0.3">
      <c r="B25" s="11" t="s">
        <v>352</v>
      </c>
      <c r="C25" s="12" t="s">
        <v>331</v>
      </c>
      <c r="D25" s="6">
        <v>0</v>
      </c>
      <c r="E25" s="6">
        <v>0</v>
      </c>
      <c r="F25" s="6">
        <v>0</v>
      </c>
      <c r="G25" s="6">
        <v>0</v>
      </c>
      <c r="H25" s="6">
        <v>0</v>
      </c>
      <c r="I25" s="6">
        <v>0</v>
      </c>
      <c r="J25" s="6">
        <v>0</v>
      </c>
      <c r="K25" s="6">
        <v>0</v>
      </c>
      <c r="L25" s="6">
        <v>0</v>
      </c>
      <c r="M25" s="6">
        <v>0</v>
      </c>
      <c r="N25" s="6">
        <v>0</v>
      </c>
      <c r="O25" s="6">
        <v>0</v>
      </c>
      <c r="P25" s="523"/>
      <c r="Q25" s="6">
        <v>0</v>
      </c>
      <c r="R25" s="6">
        <v>0</v>
      </c>
    </row>
    <row r="26" spans="2:22" ht="14.4" thickBot="1" x14ac:dyDescent="0.3">
      <c r="B26" s="11" t="s">
        <v>353</v>
      </c>
      <c r="C26" s="12" t="s">
        <v>333</v>
      </c>
      <c r="D26" s="518">
        <v>17751.265249</v>
      </c>
      <c r="E26" s="518">
        <v>2251.2652469999998</v>
      </c>
      <c r="F26" s="518">
        <v>15500.000002000001</v>
      </c>
      <c r="G26" s="518">
        <v>0</v>
      </c>
      <c r="H26" s="518">
        <v>0</v>
      </c>
      <c r="I26" s="518">
        <v>0</v>
      </c>
      <c r="J26" s="518">
        <v>-2.8832749999999998</v>
      </c>
      <c r="K26" s="518">
        <v>-2.8832749999999998</v>
      </c>
      <c r="L26" s="518">
        <v>0</v>
      </c>
      <c r="M26" s="518">
        <v>0</v>
      </c>
      <c r="N26" s="518">
        <v>0</v>
      </c>
      <c r="O26" s="518">
        <v>0</v>
      </c>
      <c r="P26" s="524"/>
      <c r="Q26" s="518">
        <v>15000</v>
      </c>
      <c r="R26" s="518">
        <v>0</v>
      </c>
    </row>
    <row r="27" spans="2:22" ht="14.4" thickBot="1" x14ac:dyDescent="0.3">
      <c r="B27" s="11" t="s">
        <v>354</v>
      </c>
      <c r="C27" s="12" t="s">
        <v>335</v>
      </c>
      <c r="D27" s="518">
        <v>71508.643093999999</v>
      </c>
      <c r="E27" s="518">
        <v>71457.491722999999</v>
      </c>
      <c r="F27" s="518">
        <v>51.151370999999997</v>
      </c>
      <c r="G27" s="518">
        <v>0</v>
      </c>
      <c r="H27" s="518">
        <v>0</v>
      </c>
      <c r="I27" s="518">
        <v>0</v>
      </c>
      <c r="J27" s="518">
        <v>-22.308803999999999</v>
      </c>
      <c r="K27" s="518">
        <v>-22.123456999999998</v>
      </c>
      <c r="L27" s="518">
        <v>-0.18534700000000001</v>
      </c>
      <c r="M27" s="518">
        <v>0</v>
      </c>
      <c r="N27" s="518">
        <v>0</v>
      </c>
      <c r="O27" s="518">
        <v>0</v>
      </c>
      <c r="P27" s="524"/>
      <c r="Q27" s="518">
        <v>0</v>
      </c>
      <c r="R27" s="518">
        <v>0</v>
      </c>
    </row>
    <row r="28" spans="2:22" ht="14.4" thickBot="1" x14ac:dyDescent="0.3">
      <c r="B28" s="11" t="s">
        <v>355</v>
      </c>
      <c r="C28" s="12" t="s">
        <v>337</v>
      </c>
      <c r="D28" s="518">
        <v>95270.941091999994</v>
      </c>
      <c r="E28" s="518">
        <v>80487.665724000006</v>
      </c>
      <c r="F28" s="518">
        <v>14783.275368000001</v>
      </c>
      <c r="G28" s="518">
        <v>0</v>
      </c>
      <c r="H28" s="518">
        <v>0</v>
      </c>
      <c r="I28" s="518">
        <v>0</v>
      </c>
      <c r="J28" s="518">
        <v>-25.976112000000001</v>
      </c>
      <c r="K28" s="518">
        <v>-25.976112000000001</v>
      </c>
      <c r="L28" s="518">
        <v>0</v>
      </c>
      <c r="M28" s="518">
        <v>0</v>
      </c>
      <c r="N28" s="518">
        <v>0</v>
      </c>
      <c r="O28" s="518">
        <v>0</v>
      </c>
      <c r="P28" s="524"/>
      <c r="Q28" s="518">
        <v>76.196528000000001</v>
      </c>
      <c r="R28" s="518">
        <v>0</v>
      </c>
    </row>
    <row r="29" spans="2:22" ht="14.4" thickBot="1" x14ac:dyDescent="0.3">
      <c r="B29" s="11" t="s">
        <v>356</v>
      </c>
      <c r="C29" s="12" t="s">
        <v>339</v>
      </c>
      <c r="D29" s="518">
        <v>1538785.782406</v>
      </c>
      <c r="E29" s="518">
        <v>1093311.683927</v>
      </c>
      <c r="F29" s="518">
        <v>445474.09847899998</v>
      </c>
      <c r="G29" s="518">
        <v>23688.260995000001</v>
      </c>
      <c r="H29" s="518">
        <v>0</v>
      </c>
      <c r="I29" s="518">
        <v>23688.260995000001</v>
      </c>
      <c r="J29" s="518">
        <v>-3543.3251479999999</v>
      </c>
      <c r="K29" s="518">
        <v>-881.04249000000004</v>
      </c>
      <c r="L29" s="518">
        <v>-2662.2826580000001</v>
      </c>
      <c r="M29" s="518">
        <v>-9691.2004010000001</v>
      </c>
      <c r="N29" s="518">
        <v>0</v>
      </c>
      <c r="O29" s="518">
        <v>-9691.2004010000001</v>
      </c>
      <c r="P29" s="524"/>
      <c r="Q29" s="518">
        <v>119690.79259500001</v>
      </c>
      <c r="R29" s="518">
        <v>5583.5860709999997</v>
      </c>
    </row>
    <row r="30" spans="2:22" ht="14.4" thickBot="1" x14ac:dyDescent="0.3">
      <c r="B30" s="11" t="s">
        <v>357</v>
      </c>
      <c r="C30" s="12" t="s">
        <v>342</v>
      </c>
      <c r="D30" s="521">
        <v>21796.033942999999</v>
      </c>
      <c r="E30" s="518">
        <v>18131.883484000002</v>
      </c>
      <c r="F30" s="518">
        <v>3664.150459</v>
      </c>
      <c r="G30" s="518">
        <v>125.84831200000001</v>
      </c>
      <c r="H30" s="518">
        <v>0</v>
      </c>
      <c r="I30" s="518">
        <v>125.84831200000001</v>
      </c>
      <c r="J30" s="521">
        <v>-85.021223000000006</v>
      </c>
      <c r="K30" s="518">
        <v>-7.8106920000000004</v>
      </c>
      <c r="L30" s="518">
        <v>-77.210531000000003</v>
      </c>
      <c r="M30" s="518">
        <v>0</v>
      </c>
      <c r="N30" s="518">
        <v>0</v>
      </c>
      <c r="O30" s="518">
        <v>0</v>
      </c>
      <c r="P30" s="525"/>
      <c r="Q30" s="518">
        <v>2180.806646</v>
      </c>
      <c r="R30" s="518">
        <v>0</v>
      </c>
    </row>
    <row r="31" spans="2:22" ht="14.4" thickBot="1" x14ac:dyDescent="0.3">
      <c r="B31" s="16" t="s">
        <v>358</v>
      </c>
      <c r="C31" s="17" t="s">
        <v>160</v>
      </c>
      <c r="D31" s="514">
        <f>D10+D18+D24+D9</f>
        <v>6485315.6322480002</v>
      </c>
      <c r="E31" s="514">
        <f>E10+E18+E24+E9</f>
        <v>5063202.8142089993</v>
      </c>
      <c r="F31" s="514">
        <f>F10+F18+F24+F9</f>
        <v>1246159.7213819998</v>
      </c>
      <c r="G31" s="514">
        <f>G10+G18+G24+G9</f>
        <v>93177.781400999986</v>
      </c>
      <c r="H31" s="514">
        <f t="shared" ref="H31:P31" si="0">H10+H18+H24</f>
        <v>0</v>
      </c>
      <c r="I31" s="514">
        <f>I10+I18+I24+I9</f>
        <v>92608.780032999988</v>
      </c>
      <c r="J31" s="514">
        <f>J10+J18+J24+J9</f>
        <v>-23396.797301999999</v>
      </c>
      <c r="K31" s="514">
        <f>K10+K18+K24+K9</f>
        <v>-8033.1261369999993</v>
      </c>
      <c r="L31" s="514">
        <f>L10+L18+L24+L9</f>
        <v>-15363.671164999998</v>
      </c>
      <c r="M31" s="514">
        <f>M10+M18+M24+M9</f>
        <v>-40913.340383000002</v>
      </c>
      <c r="N31" s="514">
        <f t="shared" si="0"/>
        <v>0</v>
      </c>
      <c r="O31" s="514">
        <f>O10+O18+O24+O9</f>
        <v>-40820.752120999998</v>
      </c>
      <c r="P31" s="514">
        <f t="shared" si="0"/>
        <v>-52.619115000000001</v>
      </c>
      <c r="Q31" s="514">
        <f>Q10+Q18+Q24+Q9</f>
        <v>1590706.892494</v>
      </c>
      <c r="R31" s="514">
        <f>R10+R18+R24+R9</f>
        <v>33421.960926</v>
      </c>
      <c r="U31" s="516"/>
      <c r="V31" s="526"/>
    </row>
    <row r="32" spans="2:22" x14ac:dyDescent="0.25">
      <c r="D32" s="515"/>
      <c r="E32" s="515"/>
      <c r="F32" s="515"/>
      <c r="G32" s="515"/>
      <c r="H32" s="515"/>
      <c r="I32" s="515"/>
      <c r="J32" s="515"/>
      <c r="K32" s="515"/>
      <c r="L32" s="515"/>
      <c r="M32" s="515"/>
      <c r="N32" s="515"/>
      <c r="O32" s="515"/>
      <c r="P32" s="515"/>
      <c r="Q32" s="515"/>
      <c r="R32" s="515"/>
    </row>
    <row r="34" spans="4:14" x14ac:dyDescent="0.25">
      <c r="E34" s="516"/>
      <c r="H34" s="516"/>
      <c r="K34" s="516"/>
      <c r="N34" s="516"/>
    </row>
    <row r="35" spans="4:14" x14ac:dyDescent="0.25">
      <c r="E35" s="515"/>
      <c r="H35" s="515"/>
      <c r="K35" s="515"/>
      <c r="N35" s="515"/>
    </row>
    <row r="36" spans="4:14" x14ac:dyDescent="0.25">
      <c r="D36" s="527"/>
      <c r="E36" s="515"/>
      <c r="H36" s="515"/>
      <c r="K36" s="515"/>
      <c r="N36" s="515"/>
    </row>
  </sheetData>
  <mergeCells count="12">
    <mergeCell ref="C2:R2"/>
    <mergeCell ref="C7:C8"/>
    <mergeCell ref="M7:O7"/>
    <mergeCell ref="Q7:Q8"/>
    <mergeCell ref="R7:R8"/>
    <mergeCell ref="D6:I6"/>
    <mergeCell ref="J6:O6"/>
    <mergeCell ref="P6:P7"/>
    <mergeCell ref="Q6:R6"/>
    <mergeCell ref="D7:F7"/>
    <mergeCell ref="G7:I7"/>
    <mergeCell ref="J7:L7"/>
  </mergeCells>
  <pageMargins left="0.70866141732283472" right="0.70866141732283472" top="0.74803149606299213" bottom="0.74803149606299213" header="0.31496062992125984" footer="0.31496062992125984"/>
  <pageSetup paperSize="9" scale="58" orientation="landscape" r:id="rId1"/>
  <headerFooter>
    <oddFooter>&amp;C&amp;"Calibri"&amp;11&amp;K000000&amp;P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40D0-ED9F-4DB3-BBCC-5B2F49FEF235}">
  <sheetPr>
    <tabColor rgb="FF92D050"/>
  </sheetPr>
  <dimension ref="A1:I11"/>
  <sheetViews>
    <sheetView showGridLines="0" workbookViewId="0"/>
  </sheetViews>
  <sheetFormatPr defaultColWidth="8.77734375" defaultRowHeight="13.8" x14ac:dyDescent="0.25"/>
  <cols>
    <col min="1" max="2" width="8.77734375" style="331"/>
    <col min="3" max="3" width="16.33203125" style="331" bestFit="1" customWidth="1"/>
    <col min="4" max="9" width="16.77734375" style="331" customWidth="1"/>
    <col min="10" max="11" width="8.77734375" style="331"/>
    <col min="12" max="12" width="9" style="331" bestFit="1" customWidth="1"/>
    <col min="13" max="16384" width="8.77734375" style="331"/>
  </cols>
  <sheetData>
    <row r="1" spans="1:9" ht="14.4" thickBot="1" x14ac:dyDescent="0.3">
      <c r="A1" s="138"/>
      <c r="B1" s="138"/>
      <c r="C1" s="138"/>
      <c r="D1" s="138"/>
      <c r="E1" s="138"/>
      <c r="F1" s="138"/>
      <c r="G1" s="138"/>
      <c r="H1" s="138"/>
      <c r="I1" s="138"/>
    </row>
    <row r="2" spans="1:9" ht="18" thickBot="1" x14ac:dyDescent="0.3">
      <c r="A2" s="138"/>
      <c r="B2" s="1131" t="s">
        <v>1374</v>
      </c>
      <c r="C2" s="1132"/>
      <c r="D2" s="1132"/>
      <c r="E2" s="1132"/>
      <c r="F2" s="1132"/>
      <c r="G2" s="1132"/>
      <c r="H2" s="1132"/>
      <c r="I2" s="1133"/>
    </row>
    <row r="3" spans="1:9" ht="14.4" thickBot="1" x14ac:dyDescent="0.3">
      <c r="A3" s="138"/>
      <c r="B3" s="1352" t="s">
        <v>1007</v>
      </c>
      <c r="C3" s="1353"/>
      <c r="D3" s="1353"/>
      <c r="E3" s="1353"/>
      <c r="F3" s="1353"/>
      <c r="G3" s="1353"/>
      <c r="H3" s="1353"/>
      <c r="I3" s="535"/>
    </row>
    <row r="4" spans="1:9" ht="14.4" thickBot="1" x14ac:dyDescent="0.3">
      <c r="A4" s="138"/>
      <c r="B4" s="1354" t="s">
        <v>1613</v>
      </c>
      <c r="C4" s="1355"/>
      <c r="D4" s="1355"/>
      <c r="E4" s="1355"/>
      <c r="F4" s="1355"/>
      <c r="G4" s="1355"/>
      <c r="H4" s="1355"/>
      <c r="I4" s="1356"/>
    </row>
    <row r="5" spans="1:9" x14ac:dyDescent="0.25">
      <c r="A5" s="138"/>
      <c r="B5" s="532" t="s">
        <v>1614</v>
      </c>
      <c r="C5" s="533"/>
      <c r="D5" s="534"/>
      <c r="E5" s="138"/>
      <c r="F5" s="138"/>
      <c r="G5" s="138"/>
      <c r="H5" s="138"/>
      <c r="I5" s="138"/>
    </row>
    <row r="6" spans="1:9" x14ac:dyDescent="0.25">
      <c r="B6" s="536"/>
      <c r="D6" s="543" t="s">
        <v>118</v>
      </c>
      <c r="E6" s="543" t="s">
        <v>119</v>
      </c>
      <c r="F6" s="543" t="s">
        <v>120</v>
      </c>
      <c r="G6" s="543" t="s">
        <v>161</v>
      </c>
      <c r="H6" s="543" t="s">
        <v>162</v>
      </c>
      <c r="I6" s="543" t="s">
        <v>252</v>
      </c>
    </row>
    <row r="7" spans="1:9" x14ac:dyDescent="0.25">
      <c r="D7" s="1351" t="s">
        <v>1375</v>
      </c>
      <c r="E7" s="1351"/>
      <c r="F7" s="1351"/>
      <c r="G7" s="1351"/>
      <c r="H7" s="1351"/>
      <c r="I7" s="1351"/>
    </row>
    <row r="8" spans="1:9" ht="27.6" x14ac:dyDescent="0.25">
      <c r="D8" s="544" t="s">
        <v>1376</v>
      </c>
      <c r="E8" s="544" t="s">
        <v>1377</v>
      </c>
      <c r="F8" s="544" t="s">
        <v>1378</v>
      </c>
      <c r="G8" s="544" t="s">
        <v>1379</v>
      </c>
      <c r="H8" s="544" t="s">
        <v>1380</v>
      </c>
      <c r="I8" s="544" t="s">
        <v>160</v>
      </c>
    </row>
    <row r="9" spans="1:9" ht="27.6" x14ac:dyDescent="0.25">
      <c r="B9" s="401">
        <v>1</v>
      </c>
      <c r="C9" s="537" t="s">
        <v>330</v>
      </c>
      <c r="D9" s="538">
        <v>7119.7943649359941</v>
      </c>
      <c r="E9" s="538">
        <v>584509.79356196674</v>
      </c>
      <c r="F9" s="538">
        <v>715398.62903065281</v>
      </c>
      <c r="G9" s="538">
        <v>1212907.0358685241</v>
      </c>
      <c r="H9" s="539">
        <v>255436.81573527202</v>
      </c>
      <c r="I9" s="540">
        <f>SUM(D9:H9)</f>
        <v>2775372.0685613519</v>
      </c>
    </row>
    <row r="10" spans="1:9" x14ac:dyDescent="0.25">
      <c r="B10" s="401">
        <v>2</v>
      </c>
      <c r="C10" s="537" t="s">
        <v>961</v>
      </c>
      <c r="D10" s="538">
        <v>0</v>
      </c>
      <c r="E10" s="538">
        <v>144029.46516695994</v>
      </c>
      <c r="F10" s="539">
        <v>688607.85787223012</v>
      </c>
      <c r="G10" s="538">
        <v>239126.39904698802</v>
      </c>
      <c r="H10" s="538">
        <v>0</v>
      </c>
      <c r="I10" s="540">
        <f>SUM(D10:H10)</f>
        <v>1071763.7220861781</v>
      </c>
    </row>
    <row r="11" spans="1:9" x14ac:dyDescent="0.25">
      <c r="B11" s="541">
        <v>3</v>
      </c>
      <c r="C11" s="542" t="s">
        <v>160</v>
      </c>
      <c r="D11" s="540">
        <f>SUM(D9:D10)</f>
        <v>7119.7943649359941</v>
      </c>
      <c r="E11" s="540">
        <f t="shared" ref="E11:I11" si="0">SUM(E9:E10)</f>
        <v>728539.25872892665</v>
      </c>
      <c r="F11" s="540">
        <f t="shared" si="0"/>
        <v>1404006.4869028828</v>
      </c>
      <c r="G11" s="540">
        <f t="shared" si="0"/>
        <v>1452033.4349155121</v>
      </c>
      <c r="H11" s="540">
        <f t="shared" si="0"/>
        <v>255436.81573527202</v>
      </c>
      <c r="I11" s="540">
        <f t="shared" si="0"/>
        <v>3847135.79064753</v>
      </c>
    </row>
  </sheetData>
  <mergeCells count="4">
    <mergeCell ref="D7:I7"/>
    <mergeCell ref="B2:I2"/>
    <mergeCell ref="B3:H3"/>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B1:D12"/>
  <sheetViews>
    <sheetView showGridLines="0" zoomScale="110" zoomScaleNormal="110" workbookViewId="0"/>
  </sheetViews>
  <sheetFormatPr defaultColWidth="9.33203125" defaultRowHeight="13.8" x14ac:dyDescent="0.25"/>
  <cols>
    <col min="1" max="1" width="7" style="545" customWidth="1"/>
    <col min="2" max="2" width="4.6640625" style="545" customWidth="1"/>
    <col min="3" max="3" width="40" style="545" customWidth="1"/>
    <col min="4" max="4" width="39.21875" style="545" customWidth="1"/>
    <col min="5" max="5" width="9.33203125" style="545"/>
    <col min="6" max="6" width="3.33203125" style="545" customWidth="1"/>
    <col min="7" max="7" width="54.5546875" style="545" customWidth="1"/>
    <col min="8" max="8" width="25" style="545" customWidth="1"/>
    <col min="9" max="16384" width="9.33203125" style="545"/>
  </cols>
  <sheetData>
    <row r="1" spans="2:4" ht="14.4" thickBot="1" x14ac:dyDescent="0.3"/>
    <row r="2" spans="2:4" ht="18" thickBot="1" x14ac:dyDescent="0.3">
      <c r="B2" s="1131" t="s">
        <v>15</v>
      </c>
      <c r="C2" s="1132"/>
      <c r="D2" s="1133"/>
    </row>
    <row r="3" spans="2:4" ht="15" x14ac:dyDescent="0.25">
      <c r="B3" s="546"/>
      <c r="C3" s="512"/>
      <c r="D3" s="547"/>
    </row>
    <row r="4" spans="2:4" ht="15.6" thickBot="1" x14ac:dyDescent="0.3">
      <c r="B4" s="546"/>
      <c r="C4" s="512" t="s">
        <v>1615</v>
      </c>
      <c r="D4" s="547"/>
    </row>
    <row r="5" spans="2:4" ht="15" x14ac:dyDescent="0.25">
      <c r="B5" s="546"/>
      <c r="C5" s="1357" t="s">
        <v>1612</v>
      </c>
      <c r="D5" s="548" t="s">
        <v>118</v>
      </c>
    </row>
    <row r="6" spans="2:4" ht="15.6" thickBot="1" x14ac:dyDescent="0.3">
      <c r="B6" s="546"/>
      <c r="C6" s="1358"/>
      <c r="D6" s="549" t="s">
        <v>359</v>
      </c>
    </row>
    <row r="7" spans="2:4" ht="25.5" customHeight="1" thickBot="1" x14ac:dyDescent="0.3">
      <c r="B7" s="550" t="s">
        <v>268</v>
      </c>
      <c r="C7" s="551" t="s">
        <v>360</v>
      </c>
      <c r="D7" s="552">
        <v>56722.267907000001</v>
      </c>
    </row>
    <row r="8" spans="2:4" ht="25.5" customHeight="1" thickBot="1" x14ac:dyDescent="0.3">
      <c r="B8" s="553" t="s">
        <v>270</v>
      </c>
      <c r="C8" s="554" t="s">
        <v>361</v>
      </c>
      <c r="D8" s="552">
        <v>66553.002364</v>
      </c>
    </row>
    <row r="9" spans="2:4" ht="25.5" customHeight="1" thickBot="1" x14ac:dyDescent="0.3">
      <c r="B9" s="553" t="s">
        <v>332</v>
      </c>
      <c r="C9" s="554" t="s">
        <v>362</v>
      </c>
      <c r="D9" s="552">
        <v>-53911.598177</v>
      </c>
    </row>
    <row r="10" spans="2:4" ht="25.5" customHeight="1" thickBot="1" x14ac:dyDescent="0.3">
      <c r="B10" s="553" t="s">
        <v>334</v>
      </c>
      <c r="C10" s="555" t="s">
        <v>363</v>
      </c>
      <c r="D10" s="552">
        <v>-670.77816600000006</v>
      </c>
    </row>
    <row r="11" spans="2:4" ht="24" customHeight="1" thickBot="1" x14ac:dyDescent="0.3">
      <c r="B11" s="553" t="s">
        <v>336</v>
      </c>
      <c r="C11" s="555" t="s">
        <v>364</v>
      </c>
      <c r="D11" s="552">
        <v>-22509.255549000001</v>
      </c>
    </row>
    <row r="12" spans="2:4" ht="25.5" customHeight="1" thickBot="1" x14ac:dyDescent="0.3">
      <c r="B12" s="556" t="s">
        <v>338</v>
      </c>
      <c r="C12" s="557" t="s">
        <v>365</v>
      </c>
      <c r="D12" s="552">
        <v>69363.672093999994</v>
      </c>
    </row>
  </sheetData>
  <mergeCells count="2">
    <mergeCell ref="B2:D2"/>
    <mergeCell ref="C5:C6"/>
  </mergeCells>
  <pageMargins left="0.70866141732283472" right="0.70866141732283472" top="0.74803149606299213" bottom="0.74803149606299213" header="0.31496062992125984" footer="0.31496062992125984"/>
  <pageSetup paperSize="9" orientation="landscape" r:id="rId1"/>
  <headerFooter>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K40"/>
  <sheetViews>
    <sheetView showGridLines="0" zoomScaleNormal="100" workbookViewId="0">
      <selection activeCell="C4" sqref="C4"/>
    </sheetView>
  </sheetViews>
  <sheetFormatPr defaultColWidth="9.33203125" defaultRowHeight="13.8" x14ac:dyDescent="0.25"/>
  <cols>
    <col min="1" max="1" width="2.77734375" style="559" customWidth="1"/>
    <col min="2" max="2" width="5.33203125" style="559" customWidth="1"/>
    <col min="3" max="3" width="39.88671875" style="559" customWidth="1"/>
    <col min="4" max="4" width="18.5546875" style="559" bestFit="1" customWidth="1"/>
    <col min="5" max="5" width="17.33203125" style="559" customWidth="1"/>
    <col min="6" max="6" width="9.33203125" style="559"/>
    <col min="7" max="7" width="35.33203125" style="559" customWidth="1"/>
    <col min="8" max="16384" width="9.33203125" style="559"/>
  </cols>
  <sheetData>
    <row r="1" spans="1:11" ht="14.4" thickBot="1" x14ac:dyDescent="0.3"/>
    <row r="2" spans="1:11" ht="36.75" customHeight="1" thickBot="1" x14ac:dyDescent="0.3">
      <c r="A2" s="30"/>
      <c r="B2" s="30"/>
      <c r="C2" s="1334" t="s">
        <v>366</v>
      </c>
      <c r="D2" s="1335"/>
      <c r="E2" s="1336"/>
      <c r="F2" s="560"/>
      <c r="G2" s="560"/>
      <c r="H2" s="560"/>
      <c r="I2" s="560"/>
      <c r="J2" s="560"/>
      <c r="K2" s="560"/>
    </row>
    <row r="3" spans="1:11" ht="15" x14ac:dyDescent="0.25">
      <c r="A3" s="30"/>
      <c r="B3" s="31"/>
      <c r="C3" s="561" t="s">
        <v>1611</v>
      </c>
      <c r="D3" s="31"/>
      <c r="E3" s="31"/>
      <c r="F3" s="562"/>
      <c r="G3" s="562"/>
    </row>
    <row r="4" spans="1:11" ht="18.45" customHeight="1" thickBot="1" x14ac:dyDescent="0.3">
      <c r="B4" s="562"/>
      <c r="C4" s="575" t="s">
        <v>1615</v>
      </c>
      <c r="D4" s="562"/>
      <c r="E4" s="562"/>
      <c r="F4" s="562"/>
      <c r="G4" s="562"/>
    </row>
    <row r="5" spans="1:11" ht="15.6" thickBot="1" x14ac:dyDescent="0.3">
      <c r="B5" s="562"/>
      <c r="C5" s="1357" t="s">
        <v>1612</v>
      </c>
      <c r="D5" s="576" t="s">
        <v>118</v>
      </c>
      <c r="E5" s="577" t="s">
        <v>119</v>
      </c>
      <c r="F5" s="562"/>
      <c r="G5" s="562"/>
    </row>
    <row r="6" spans="1:11" ht="23.4" thickBot="1" x14ac:dyDescent="0.3">
      <c r="B6" s="562"/>
      <c r="C6" s="1358"/>
      <c r="D6" s="578" t="s">
        <v>367</v>
      </c>
      <c r="E6" s="579" t="s">
        <v>368</v>
      </c>
      <c r="F6" s="562"/>
      <c r="G6" s="562"/>
    </row>
    <row r="7" spans="1:11" ht="15.6" thickBot="1" x14ac:dyDescent="0.3">
      <c r="B7" s="563" t="s">
        <v>268</v>
      </c>
      <c r="C7" s="564" t="s">
        <v>360</v>
      </c>
      <c r="D7" s="552">
        <v>56722.267907000001</v>
      </c>
      <c r="E7" s="565"/>
      <c r="F7" s="562"/>
      <c r="G7" s="562"/>
    </row>
    <row r="8" spans="1:11" ht="15.6" thickBot="1" x14ac:dyDescent="0.3">
      <c r="B8" s="566" t="s">
        <v>270</v>
      </c>
      <c r="C8" s="567" t="s">
        <v>369</v>
      </c>
      <c r="D8" s="552">
        <v>66553.002364</v>
      </c>
      <c r="E8" s="565"/>
      <c r="F8" s="562"/>
      <c r="G8" s="562"/>
    </row>
    <row r="9" spans="1:11" ht="15.6" thickBot="1" x14ac:dyDescent="0.3">
      <c r="B9" s="566" t="s">
        <v>332</v>
      </c>
      <c r="C9" s="567" t="s">
        <v>362</v>
      </c>
      <c r="D9" s="552">
        <v>-53911.598177</v>
      </c>
      <c r="E9" s="565"/>
      <c r="F9" s="562"/>
      <c r="G9" s="562"/>
    </row>
    <row r="10" spans="1:11" ht="15.6" thickBot="1" x14ac:dyDescent="0.3">
      <c r="B10" s="566" t="s">
        <v>334</v>
      </c>
      <c r="C10" s="568" t="s">
        <v>370</v>
      </c>
      <c r="D10" s="552">
        <v>-12178.064826</v>
      </c>
      <c r="E10" s="565"/>
      <c r="F10" s="562"/>
      <c r="G10" s="562"/>
    </row>
    <row r="11" spans="1:11" ht="15.6" thickBot="1" x14ac:dyDescent="0.3">
      <c r="B11" s="566" t="s">
        <v>336</v>
      </c>
      <c r="C11" s="568" t="s">
        <v>371</v>
      </c>
      <c r="D11" s="552">
        <v>-15960.433832000001</v>
      </c>
      <c r="E11" s="565"/>
      <c r="F11" s="562"/>
      <c r="G11" s="562"/>
    </row>
    <row r="12" spans="1:11" ht="15.6" thickBot="1" x14ac:dyDescent="0.3">
      <c r="B12" s="566" t="s">
        <v>338</v>
      </c>
      <c r="C12" s="568" t="s">
        <v>372</v>
      </c>
      <c r="D12" s="552">
        <v>-695.35227299999997</v>
      </c>
      <c r="E12" s="552">
        <v>626.630583</v>
      </c>
      <c r="F12" s="562"/>
      <c r="G12" s="562"/>
    </row>
    <row r="13" spans="1:11" ht="15.6" thickBot="1" x14ac:dyDescent="0.3">
      <c r="B13" s="566" t="s">
        <v>340</v>
      </c>
      <c r="C13" s="568" t="s">
        <v>373</v>
      </c>
      <c r="D13" s="552">
        <v>0</v>
      </c>
      <c r="E13" s="552">
        <v>0</v>
      </c>
      <c r="F13" s="562"/>
      <c r="G13" s="562"/>
    </row>
    <row r="14" spans="1:11" ht="15.6" thickBot="1" x14ac:dyDescent="0.3">
      <c r="B14" s="566" t="s">
        <v>341</v>
      </c>
      <c r="C14" s="568" t="s">
        <v>374</v>
      </c>
      <c r="D14" s="552">
        <v>-1897.7135310000001</v>
      </c>
      <c r="E14" s="552">
        <v>690.87704399999996</v>
      </c>
      <c r="F14" s="562"/>
      <c r="G14" s="562"/>
    </row>
    <row r="15" spans="1:11" ht="15.6" thickBot="1" x14ac:dyDescent="0.3">
      <c r="B15" s="566" t="s">
        <v>343</v>
      </c>
      <c r="C15" s="568" t="s">
        <v>375</v>
      </c>
      <c r="D15" s="552">
        <v>0</v>
      </c>
      <c r="E15" s="552">
        <v>0</v>
      </c>
      <c r="F15" s="562"/>
      <c r="G15" s="562"/>
    </row>
    <row r="16" spans="1:11" ht="15.6" thickBot="1" x14ac:dyDescent="0.3">
      <c r="B16" s="566" t="s">
        <v>345</v>
      </c>
      <c r="C16" s="568" t="s">
        <v>363</v>
      </c>
      <c r="D16" s="552">
        <v>-670.77816600000006</v>
      </c>
      <c r="E16" s="565"/>
      <c r="F16" s="562"/>
      <c r="G16" s="562"/>
    </row>
    <row r="17" spans="2:7" ht="15.6" thickBot="1" x14ac:dyDescent="0.3">
      <c r="B17" s="566" t="s">
        <v>346</v>
      </c>
      <c r="C17" s="568" t="s">
        <v>376</v>
      </c>
      <c r="D17" s="552">
        <v>-22509.255549000001</v>
      </c>
      <c r="E17" s="565"/>
      <c r="F17" s="562"/>
      <c r="G17" s="562"/>
    </row>
    <row r="18" spans="2:7" ht="14.4" thickBot="1" x14ac:dyDescent="0.3">
      <c r="B18" s="566" t="s">
        <v>347</v>
      </c>
      <c r="C18" s="569" t="s">
        <v>377</v>
      </c>
      <c r="D18" s="552">
        <v>0</v>
      </c>
      <c r="E18" s="565"/>
      <c r="F18" s="570"/>
      <c r="G18" s="571"/>
    </row>
    <row r="19" spans="2:7" ht="15.6" thickBot="1" x14ac:dyDescent="0.3">
      <c r="B19" s="572" t="s">
        <v>348</v>
      </c>
      <c r="C19" s="573" t="s">
        <v>365</v>
      </c>
      <c r="D19" s="552">
        <v>69363.672093999994</v>
      </c>
      <c r="E19" s="565"/>
      <c r="F19" s="562"/>
      <c r="G19" s="562"/>
    </row>
    <row r="20" spans="2:7" ht="15" x14ac:dyDescent="0.25">
      <c r="B20" s="562"/>
      <c r="C20" s="562"/>
      <c r="D20" s="562"/>
      <c r="E20" s="562"/>
      <c r="F20" s="562"/>
      <c r="G20" s="562"/>
    </row>
    <row r="21" spans="2:7" ht="15" x14ac:dyDescent="0.25">
      <c r="B21" s="1360"/>
      <c r="C21" s="1360"/>
      <c r="D21" s="1360"/>
      <c r="E21" s="1360"/>
      <c r="F21" s="562"/>
      <c r="G21" s="562"/>
    </row>
    <row r="22" spans="2:7" ht="15" x14ac:dyDescent="0.25">
      <c r="B22" s="562"/>
      <c r="C22" s="562"/>
      <c r="D22" s="562"/>
      <c r="E22" s="562"/>
      <c r="F22" s="562"/>
      <c r="G22" s="562"/>
    </row>
    <row r="23" spans="2:7" ht="15" x14ac:dyDescent="0.25">
      <c r="B23" s="1360"/>
      <c r="C23" s="1360"/>
      <c r="D23" s="1360"/>
      <c r="E23" s="1360"/>
      <c r="F23" s="562"/>
      <c r="G23" s="562"/>
    </row>
    <row r="24" spans="2:7" ht="24" customHeight="1" x14ac:dyDescent="0.25">
      <c r="B24" s="1359"/>
      <c r="C24" s="1359"/>
      <c r="D24" s="1359"/>
      <c r="E24" s="1359"/>
      <c r="F24" s="1359"/>
      <c r="G24" s="1359"/>
    </row>
    <row r="25" spans="2:7" ht="15" x14ac:dyDescent="0.25">
      <c r="B25" s="1360"/>
      <c r="C25" s="1360"/>
      <c r="D25" s="1360"/>
      <c r="E25" s="1360"/>
      <c r="F25" s="562"/>
      <c r="G25" s="562"/>
    </row>
    <row r="26" spans="2:7" ht="36" customHeight="1" x14ac:dyDescent="0.25">
      <c r="B26" s="1359"/>
      <c r="C26" s="1359"/>
      <c r="D26" s="1359"/>
      <c r="E26" s="1359"/>
      <c r="F26" s="1359"/>
      <c r="G26" s="1359"/>
    </row>
    <row r="27" spans="2:7" ht="36" customHeight="1" x14ac:dyDescent="0.25">
      <c r="B27" s="1359"/>
      <c r="C27" s="1359"/>
      <c r="D27" s="1359"/>
      <c r="E27" s="1359"/>
      <c r="F27" s="1359"/>
      <c r="G27" s="1359"/>
    </row>
    <row r="28" spans="2:7" ht="36" customHeight="1" x14ac:dyDescent="0.25">
      <c r="B28" s="1359"/>
      <c r="C28" s="1359"/>
      <c r="D28" s="1359"/>
      <c r="E28" s="1359"/>
      <c r="F28" s="1359"/>
      <c r="G28" s="1359"/>
    </row>
    <row r="29" spans="2:7" ht="93.75" customHeight="1" x14ac:dyDescent="0.25">
      <c r="B29" s="1359"/>
      <c r="C29" s="1359"/>
      <c r="D29" s="1359"/>
      <c r="E29" s="1359"/>
      <c r="F29" s="1359"/>
      <c r="G29" s="1359"/>
    </row>
    <row r="30" spans="2:7" ht="65.25" customHeight="1" x14ac:dyDescent="0.25">
      <c r="B30" s="1359"/>
      <c r="C30" s="1359"/>
      <c r="D30" s="1359"/>
      <c r="E30" s="1359"/>
      <c r="F30" s="1359"/>
      <c r="G30" s="1359"/>
    </row>
    <row r="31" spans="2:7" ht="36" customHeight="1" x14ac:dyDescent="0.25">
      <c r="B31" s="1359"/>
      <c r="C31" s="1359"/>
      <c r="D31" s="1359"/>
      <c r="E31" s="1359"/>
      <c r="F31" s="1359"/>
      <c r="G31" s="1359"/>
    </row>
    <row r="32" spans="2:7" ht="82.5" customHeight="1" x14ac:dyDescent="0.25">
      <c r="B32" s="1359"/>
      <c r="C32" s="1359"/>
      <c r="D32" s="1359"/>
      <c r="E32" s="1359"/>
      <c r="F32" s="1359"/>
      <c r="G32" s="1359"/>
    </row>
    <row r="33" spans="2:7" ht="45" customHeight="1" x14ac:dyDescent="0.25">
      <c r="B33" s="1359"/>
      <c r="C33" s="1359"/>
      <c r="D33" s="1359"/>
      <c r="E33" s="1359"/>
      <c r="F33" s="1359"/>
      <c r="G33" s="1359"/>
    </row>
    <row r="34" spans="2:7" ht="66.75" customHeight="1" x14ac:dyDescent="0.25">
      <c r="B34" s="1359"/>
      <c r="C34" s="1359"/>
      <c r="D34" s="1359"/>
      <c r="E34" s="1359"/>
      <c r="F34" s="1359"/>
      <c r="G34" s="1359"/>
    </row>
    <row r="35" spans="2:7" ht="36" customHeight="1" x14ac:dyDescent="0.25">
      <c r="B35" s="1359"/>
      <c r="C35" s="1359"/>
      <c r="D35" s="1359"/>
      <c r="E35" s="1359"/>
      <c r="F35" s="1359"/>
      <c r="G35" s="1359"/>
    </row>
    <row r="36" spans="2:7" ht="42" customHeight="1" x14ac:dyDescent="0.25">
      <c r="B36" s="1359"/>
      <c r="C36" s="1359"/>
      <c r="D36" s="1359"/>
      <c r="E36" s="1359"/>
      <c r="F36" s="1359"/>
      <c r="G36" s="1359"/>
    </row>
    <row r="37" spans="2:7" ht="36" customHeight="1" x14ac:dyDescent="0.25">
      <c r="B37" s="1359"/>
      <c r="C37" s="1359"/>
      <c r="D37" s="1359"/>
      <c r="E37" s="1359"/>
      <c r="F37" s="1359"/>
      <c r="G37" s="1359"/>
    </row>
    <row r="38" spans="2:7" ht="88.5" customHeight="1" x14ac:dyDescent="0.25">
      <c r="B38" s="1359"/>
      <c r="C38" s="1359"/>
      <c r="D38" s="1359"/>
      <c r="E38" s="1359"/>
      <c r="F38" s="1359"/>
      <c r="G38" s="1359"/>
    </row>
    <row r="39" spans="2:7" ht="33" customHeight="1" x14ac:dyDescent="0.25">
      <c r="B39" s="1361"/>
      <c r="C39" s="1361"/>
      <c r="D39" s="1361"/>
      <c r="E39" s="1361"/>
      <c r="F39" s="574"/>
      <c r="G39" s="574"/>
    </row>
    <row r="40" spans="2:7" ht="61.5" customHeight="1" x14ac:dyDescent="0.25">
      <c r="B40" s="1359"/>
      <c r="C40" s="1359"/>
      <c r="D40" s="1359"/>
      <c r="E40" s="1359"/>
      <c r="F40" s="1359"/>
      <c r="G40" s="1359"/>
    </row>
  </sheetData>
  <mergeCells count="21">
    <mergeCell ref="B39:E39"/>
    <mergeCell ref="B40:G40"/>
    <mergeCell ref="B33:G33"/>
    <mergeCell ref="B34:G34"/>
    <mergeCell ref="B35:G35"/>
    <mergeCell ref="B36:G36"/>
    <mergeCell ref="B37:G37"/>
    <mergeCell ref="B38:G38"/>
    <mergeCell ref="C2:E2"/>
    <mergeCell ref="C5:C6"/>
    <mergeCell ref="B32:G32"/>
    <mergeCell ref="B21:E21"/>
    <mergeCell ref="B23:E23"/>
    <mergeCell ref="B24:G24"/>
    <mergeCell ref="B25:E25"/>
    <mergeCell ref="B26:G26"/>
    <mergeCell ref="B27:G27"/>
    <mergeCell ref="B28:G28"/>
    <mergeCell ref="B29:G29"/>
    <mergeCell ref="B30:G30"/>
    <mergeCell ref="B31:G31"/>
  </mergeCells>
  <phoneticPr fontId="15" type="noConversion"/>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J14"/>
  <sheetViews>
    <sheetView showGridLines="0" zoomScaleNormal="100" workbookViewId="0"/>
  </sheetViews>
  <sheetFormatPr defaultColWidth="9.33203125" defaultRowHeight="13.8" x14ac:dyDescent="0.25"/>
  <cols>
    <col min="1" max="1" width="2.88671875" style="377" customWidth="1"/>
    <col min="2" max="2" width="5.6640625" style="607" customWidth="1"/>
    <col min="3" max="3" width="23.21875" style="377" customWidth="1"/>
    <col min="4" max="4" width="18.77734375" style="377" bestFit="1" customWidth="1"/>
    <col min="5" max="5" width="17.21875" style="377" bestFit="1" customWidth="1"/>
    <col min="6" max="6" width="20.21875" style="377" bestFit="1" customWidth="1"/>
    <col min="7" max="7" width="19.5546875" style="377" bestFit="1" customWidth="1"/>
    <col min="8" max="8" width="25.21875" style="377" bestFit="1" customWidth="1"/>
    <col min="9" max="16384" width="9.33203125" style="377"/>
  </cols>
  <sheetData>
    <row r="1" spans="1:10" ht="14.4" thickBot="1" x14ac:dyDescent="0.3"/>
    <row r="2" spans="1:10" ht="18" thickBot="1" x14ac:dyDescent="0.3">
      <c r="A2" s="63"/>
      <c r="B2" s="608"/>
      <c r="C2" s="1334" t="s">
        <v>378</v>
      </c>
      <c r="D2" s="1335"/>
      <c r="E2" s="1335"/>
      <c r="F2" s="1335"/>
      <c r="G2" s="1335"/>
      <c r="H2" s="1336"/>
      <c r="I2" s="312"/>
      <c r="J2" s="580"/>
    </row>
    <row r="3" spans="1:10" x14ac:dyDescent="0.25">
      <c r="A3" s="63"/>
      <c r="B3" s="609"/>
      <c r="C3" s="508" t="s">
        <v>1616</v>
      </c>
      <c r="D3" s="508"/>
      <c r="E3" s="508"/>
      <c r="F3" s="508"/>
      <c r="G3" s="508"/>
      <c r="H3" s="508"/>
      <c r="J3" s="580"/>
    </row>
    <row r="5" spans="1:10" x14ac:dyDescent="0.25">
      <c r="C5" s="581"/>
      <c r="D5" s="582" t="s">
        <v>379</v>
      </c>
      <c r="E5" s="583" t="s">
        <v>380</v>
      </c>
      <c r="F5" s="584"/>
      <c r="G5" s="584"/>
      <c r="H5" s="585"/>
      <c r="I5" s="580"/>
      <c r="J5" s="580"/>
    </row>
    <row r="6" spans="1:10" ht="21.6" x14ac:dyDescent="0.25">
      <c r="C6" s="606" t="s">
        <v>1615</v>
      </c>
      <c r="D6" s="586"/>
      <c r="E6" s="587"/>
      <c r="F6" s="582" t="s">
        <v>1617</v>
      </c>
      <c r="G6" s="583" t="s">
        <v>1618</v>
      </c>
      <c r="H6" s="588"/>
      <c r="I6" s="580"/>
      <c r="J6" s="580"/>
    </row>
    <row r="7" spans="1:10" x14ac:dyDescent="0.25">
      <c r="C7" s="1357" t="s">
        <v>1612</v>
      </c>
      <c r="D7" s="589"/>
      <c r="E7" s="590"/>
      <c r="F7" s="589"/>
      <c r="G7" s="590"/>
      <c r="H7" s="582" t="s">
        <v>1619</v>
      </c>
      <c r="I7" s="580"/>
      <c r="J7" s="580"/>
    </row>
    <row r="8" spans="1:10" ht="14.25" customHeight="1" thickBot="1" x14ac:dyDescent="0.3">
      <c r="C8" s="1358"/>
      <c r="D8" s="591" t="s">
        <v>118</v>
      </c>
      <c r="E8" s="592" t="s">
        <v>119</v>
      </c>
      <c r="F8" s="591" t="s">
        <v>120</v>
      </c>
      <c r="G8" s="592" t="s">
        <v>161</v>
      </c>
      <c r="H8" s="591" t="s">
        <v>162</v>
      </c>
      <c r="I8" s="580"/>
      <c r="J8" s="580"/>
    </row>
    <row r="9" spans="1:10" x14ac:dyDescent="0.25">
      <c r="B9" s="610">
        <v>1</v>
      </c>
      <c r="C9" s="593" t="s">
        <v>330</v>
      </c>
      <c r="D9" s="18">
        <v>3686863.5461180001</v>
      </c>
      <c r="E9" s="594">
        <v>1481597.4715799999</v>
      </c>
      <c r="F9" s="595">
        <v>1078586.020303</v>
      </c>
      <c r="G9" s="594">
        <v>403011.45127700001</v>
      </c>
      <c r="H9" s="596">
        <v>0</v>
      </c>
      <c r="I9" s="580"/>
      <c r="J9" s="580"/>
    </row>
    <row r="10" spans="1:10" x14ac:dyDescent="0.25">
      <c r="B10" s="610">
        <v>2</v>
      </c>
      <c r="C10" s="593" t="s">
        <v>381</v>
      </c>
      <c r="D10" s="597">
        <v>1071763.6697180001</v>
      </c>
      <c r="E10" s="598">
        <v>0</v>
      </c>
      <c r="F10" s="597">
        <v>0</v>
      </c>
      <c r="G10" s="598">
        <v>0</v>
      </c>
      <c r="H10" s="599" t="s">
        <v>1016</v>
      </c>
      <c r="I10" s="580"/>
      <c r="J10" s="580"/>
    </row>
    <row r="11" spans="1:10" x14ac:dyDescent="0.25">
      <c r="B11" s="610">
        <v>3</v>
      </c>
      <c r="C11" s="593" t="s">
        <v>160</v>
      </c>
      <c r="D11" s="597">
        <v>4758627.2158359997</v>
      </c>
      <c r="E11" s="597">
        <v>1481597.4715799999</v>
      </c>
      <c r="F11" s="597">
        <v>1078586.020303</v>
      </c>
      <c r="G11" s="598">
        <v>403011.45127700001</v>
      </c>
      <c r="H11" s="600">
        <v>0</v>
      </c>
      <c r="I11" s="580"/>
      <c r="J11" s="580"/>
    </row>
    <row r="12" spans="1:10" x14ac:dyDescent="0.25">
      <c r="B12" s="379">
        <v>4</v>
      </c>
      <c r="C12" s="601" t="s">
        <v>382</v>
      </c>
      <c r="D12" s="597">
        <v>10566.428726</v>
      </c>
      <c r="E12" s="598">
        <v>27838.374854999998</v>
      </c>
      <c r="F12" s="597">
        <v>14806.520289</v>
      </c>
      <c r="G12" s="602">
        <v>13031.854566</v>
      </c>
      <c r="H12" s="600">
        <v>0</v>
      </c>
      <c r="I12" s="580"/>
      <c r="J12" s="580"/>
    </row>
    <row r="13" spans="1:10" ht="14.4" thickBot="1" x14ac:dyDescent="0.3">
      <c r="B13" s="379" t="s">
        <v>383</v>
      </c>
      <c r="C13" s="601" t="s">
        <v>384</v>
      </c>
      <c r="D13" s="603"/>
      <c r="E13" s="603"/>
      <c r="F13" s="19"/>
      <c r="G13" s="604"/>
      <c r="H13" s="19"/>
      <c r="I13" s="580"/>
      <c r="J13" s="580"/>
    </row>
    <row r="14" spans="1:10" x14ac:dyDescent="0.25">
      <c r="C14" s="605"/>
    </row>
  </sheetData>
  <mergeCells count="2">
    <mergeCell ref="C2:H2"/>
    <mergeCell ref="C7:C8"/>
  </mergeCells>
  <pageMargins left="0.7" right="0.7" top="0.75" bottom="0.75" header="0.3" footer="0.3"/>
  <pageSetup paperSize="9"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8040-D4D2-43A1-9734-31254F635ACA}">
  <sheetPr>
    <tabColor rgb="FF92D050"/>
    <pageSetUpPr fitToPage="1"/>
  </sheetPr>
  <dimension ref="A1:N37"/>
  <sheetViews>
    <sheetView showGridLines="0" zoomScale="85" zoomScaleNormal="85" zoomScalePageLayoutView="47" workbookViewId="0"/>
  </sheetViews>
  <sheetFormatPr defaultColWidth="8.77734375" defaultRowHeight="13.8" x14ac:dyDescent="0.25"/>
  <cols>
    <col min="1" max="1" width="3.77734375" style="331" customWidth="1"/>
    <col min="2" max="2" width="6.6640625" style="278" customWidth="1"/>
    <col min="3" max="3" width="45" style="331" customWidth="1"/>
    <col min="4" max="9" width="16.77734375" style="331" customWidth="1"/>
    <col min="10" max="10" width="8.77734375" style="331"/>
    <col min="11" max="11" width="34.33203125" style="331" customWidth="1"/>
    <col min="12" max="16384" width="8.77734375" style="331"/>
  </cols>
  <sheetData>
    <row r="1" spans="1:14" ht="14.4" thickBot="1" x14ac:dyDescent="0.3"/>
    <row r="2" spans="1:14" ht="21" thickBot="1" x14ac:dyDescent="0.4">
      <c r="A2" s="667"/>
      <c r="B2" s="534"/>
      <c r="C2" s="1362" t="s">
        <v>385</v>
      </c>
      <c r="D2" s="1363"/>
      <c r="E2" s="1363"/>
      <c r="F2" s="1363"/>
      <c r="G2" s="1363"/>
      <c r="H2" s="1363"/>
      <c r="I2" s="1364"/>
    </row>
    <row r="3" spans="1:14" x14ac:dyDescent="0.25">
      <c r="A3" s="534"/>
      <c r="B3" s="534"/>
      <c r="C3" s="613" t="s">
        <v>1620</v>
      </c>
      <c r="D3" s="534"/>
      <c r="E3" s="534"/>
      <c r="F3" s="534"/>
      <c r="G3" s="534"/>
      <c r="H3" s="534"/>
      <c r="I3" s="534"/>
    </row>
    <row r="4" spans="1:14" ht="14.4" thickBot="1" x14ac:dyDescent="0.3"/>
    <row r="5" spans="1:14" s="357" customFormat="1" ht="30.75" customHeight="1" x14ac:dyDescent="0.35">
      <c r="B5" s="668" t="s">
        <v>3</v>
      </c>
      <c r="C5" s="606" t="s">
        <v>1615</v>
      </c>
      <c r="D5" s="1365" t="s">
        <v>387</v>
      </c>
      <c r="E5" s="1366"/>
      <c r="F5" s="1367" t="s">
        <v>388</v>
      </c>
      <c r="G5" s="1368"/>
      <c r="H5" s="1369" t="s">
        <v>389</v>
      </c>
      <c r="I5" s="1370"/>
      <c r="J5" s="669"/>
      <c r="K5" s="670"/>
    </row>
    <row r="6" spans="1:14" s="357" customFormat="1" ht="30.75" customHeight="1" thickBot="1" x14ac:dyDescent="0.3">
      <c r="B6" s="671" t="s">
        <v>3</v>
      </c>
      <c r="C6" s="611" t="s">
        <v>1612</v>
      </c>
      <c r="D6" s="672" t="s">
        <v>390</v>
      </c>
      <c r="E6" s="673" t="s">
        <v>391</v>
      </c>
      <c r="F6" s="673" t="s">
        <v>390</v>
      </c>
      <c r="G6" s="673" t="s">
        <v>391</v>
      </c>
      <c r="H6" s="674" t="s">
        <v>278</v>
      </c>
      <c r="I6" s="675" t="s">
        <v>392</v>
      </c>
      <c r="J6" s="1109"/>
      <c r="K6" s="1371"/>
      <c r="L6" s="1371"/>
      <c r="M6" s="1371"/>
      <c r="N6" s="1371"/>
    </row>
    <row r="7" spans="1:14" s="669" customFormat="1" x14ac:dyDescent="0.25">
      <c r="B7" s="671" t="s">
        <v>3</v>
      </c>
      <c r="C7" s="676" t="s">
        <v>386</v>
      </c>
      <c r="D7" s="677" t="s">
        <v>118</v>
      </c>
      <c r="E7" s="677" t="s">
        <v>119</v>
      </c>
      <c r="F7" s="677" t="s">
        <v>120</v>
      </c>
      <c r="G7" s="677" t="s">
        <v>161</v>
      </c>
      <c r="H7" s="677" t="s">
        <v>162</v>
      </c>
      <c r="I7" s="677" t="s">
        <v>252</v>
      </c>
      <c r="J7" s="1110"/>
      <c r="K7" s="1371"/>
      <c r="L7" s="1371"/>
      <c r="M7" s="1371"/>
      <c r="N7" s="1371"/>
    </row>
    <row r="8" spans="1:14" s="357" customFormat="1" x14ac:dyDescent="0.25">
      <c r="B8" s="627">
        <v>1</v>
      </c>
      <c r="C8" s="678" t="s">
        <v>393</v>
      </c>
      <c r="D8" s="679">
        <v>1814530.0450917401</v>
      </c>
      <c r="E8" s="680">
        <v>0</v>
      </c>
      <c r="F8" s="680">
        <v>12882.954176379999</v>
      </c>
      <c r="G8" s="680">
        <v>20.844456219999998</v>
      </c>
      <c r="H8" s="680">
        <v>12643.734251530001</v>
      </c>
      <c r="I8" s="681">
        <f>IFERROR(+(F8/(D8+E8))*100,0)</f>
        <v>0.70998847394277531</v>
      </c>
      <c r="J8" s="1111"/>
      <c r="K8" s="1371"/>
      <c r="L8" s="1371"/>
      <c r="M8" s="1371"/>
      <c r="N8" s="1371"/>
    </row>
    <row r="9" spans="1:14" s="357" customFormat="1" x14ac:dyDescent="0.25">
      <c r="B9" s="632">
        <v>2</v>
      </c>
      <c r="C9" s="678" t="s">
        <v>394</v>
      </c>
      <c r="D9" s="679">
        <f>+D10+D11</f>
        <v>17641.735168859999</v>
      </c>
      <c r="E9" s="680">
        <f t="shared" ref="E9:G9" si="0">+E10+E11</f>
        <v>3736.0561373</v>
      </c>
      <c r="F9" s="680">
        <f>+F10+F11</f>
        <v>1763.4436773300001</v>
      </c>
      <c r="G9" s="680">
        <f t="shared" si="0"/>
        <v>7.6597384699999997</v>
      </c>
      <c r="H9" s="680">
        <f>+H10+H11</f>
        <v>1763.4436773300001</v>
      </c>
      <c r="I9" s="681">
        <f t="shared" ref="I9:I36" si="1">IFERROR(+(F9/(D9+E9))*100,0)</f>
        <v>8.248951690448326</v>
      </c>
      <c r="J9" s="1111"/>
      <c r="K9" s="1371"/>
      <c r="L9" s="1371"/>
      <c r="M9" s="1371"/>
      <c r="N9" s="1371"/>
    </row>
    <row r="10" spans="1:14" s="357" customFormat="1" x14ac:dyDescent="0.25">
      <c r="B10" s="632" t="s">
        <v>395</v>
      </c>
      <c r="C10" s="651" t="s">
        <v>396</v>
      </c>
      <c r="D10" s="679">
        <v>14066.94764733</v>
      </c>
      <c r="E10" s="680">
        <v>599.24666725999998</v>
      </c>
      <c r="F10" s="680">
        <v>1762.8819182100001</v>
      </c>
      <c r="G10" s="680">
        <v>0</v>
      </c>
      <c r="H10" s="680">
        <v>1762.8819182100001</v>
      </c>
      <c r="I10" s="681">
        <f>IFERROR(+(F10/(D10+E10))*100,0)</f>
        <v>12.020036557515651</v>
      </c>
      <c r="J10" s="1111"/>
      <c r="K10" s="1371"/>
      <c r="L10" s="1371"/>
      <c r="M10" s="1371"/>
      <c r="N10" s="1371"/>
    </row>
    <row r="11" spans="1:14" s="357" customFormat="1" x14ac:dyDescent="0.25">
      <c r="B11" s="632" t="s">
        <v>397</v>
      </c>
      <c r="C11" s="651" t="s">
        <v>219</v>
      </c>
      <c r="D11" s="679">
        <v>3574.78752153</v>
      </c>
      <c r="E11" s="680">
        <v>3136.8094700400002</v>
      </c>
      <c r="F11" s="680">
        <v>0.56175911999999995</v>
      </c>
      <c r="G11" s="680">
        <v>7.6597384699999997</v>
      </c>
      <c r="H11" s="680">
        <v>0.56175911999999995</v>
      </c>
      <c r="I11" s="681">
        <f>IFERROR(+(F11/(D11+E11))*100,0)</f>
        <v>8.3699769325480799E-3</v>
      </c>
      <c r="J11" s="1111"/>
      <c r="K11" s="1371"/>
      <c r="L11" s="1371"/>
      <c r="M11" s="1371"/>
      <c r="N11" s="1371"/>
    </row>
    <row r="12" spans="1:14" s="357" customFormat="1" x14ac:dyDescent="0.25">
      <c r="B12" s="632">
        <v>3</v>
      </c>
      <c r="C12" s="651" t="s">
        <v>299</v>
      </c>
      <c r="D12" s="679">
        <v>0</v>
      </c>
      <c r="E12" s="680">
        <v>0</v>
      </c>
      <c r="F12" s="680">
        <v>0</v>
      </c>
      <c r="G12" s="680">
        <v>0</v>
      </c>
      <c r="H12" s="680">
        <v>0</v>
      </c>
      <c r="I12" s="681">
        <f>IFERROR(+(F12/(D12+E12))*100,0)</f>
        <v>0</v>
      </c>
      <c r="J12" s="1111"/>
      <c r="K12" s="1371"/>
      <c r="L12" s="1371"/>
      <c r="M12" s="1371"/>
      <c r="N12" s="1371"/>
    </row>
    <row r="13" spans="1:14" s="357" customFormat="1" x14ac:dyDescent="0.25">
      <c r="B13" s="632" t="s">
        <v>398</v>
      </c>
      <c r="C13" s="651" t="s">
        <v>300</v>
      </c>
      <c r="D13" s="679">
        <v>0</v>
      </c>
      <c r="E13" s="682">
        <v>0</v>
      </c>
      <c r="F13" s="680">
        <v>0</v>
      </c>
      <c r="G13" s="682">
        <v>0</v>
      </c>
      <c r="H13" s="680">
        <v>0</v>
      </c>
      <c r="I13" s="681">
        <f t="shared" si="1"/>
        <v>0</v>
      </c>
      <c r="J13" s="1111"/>
      <c r="K13" s="1371"/>
      <c r="L13" s="1371"/>
      <c r="M13" s="1371"/>
      <c r="N13" s="1371"/>
    </row>
    <row r="14" spans="1:14" s="357" customFormat="1" x14ac:dyDescent="0.25">
      <c r="B14" s="632">
        <v>4</v>
      </c>
      <c r="C14" s="651" t="s">
        <v>222</v>
      </c>
      <c r="D14" s="679">
        <v>56884.779613140003</v>
      </c>
      <c r="E14" s="680">
        <v>3.1836852700000002</v>
      </c>
      <c r="F14" s="680">
        <v>14145.38420633</v>
      </c>
      <c r="G14" s="680">
        <v>165.93689603000001</v>
      </c>
      <c r="H14" s="680">
        <v>11846.088308350001</v>
      </c>
      <c r="I14" s="681">
        <f t="shared" si="1"/>
        <v>24.865337737843323</v>
      </c>
      <c r="J14" s="1111"/>
      <c r="K14" s="1371"/>
      <c r="L14" s="1371"/>
      <c r="M14" s="1371"/>
      <c r="N14" s="1371"/>
    </row>
    <row r="15" spans="1:14" s="357" customFormat="1" x14ac:dyDescent="0.25">
      <c r="B15" s="632">
        <v>5</v>
      </c>
      <c r="C15" s="651" t="s">
        <v>399</v>
      </c>
      <c r="D15" s="679">
        <v>0</v>
      </c>
      <c r="E15" s="680">
        <v>0</v>
      </c>
      <c r="F15" s="680">
        <v>0</v>
      </c>
      <c r="G15" s="680">
        <v>0</v>
      </c>
      <c r="H15" s="680">
        <v>0</v>
      </c>
      <c r="I15" s="681">
        <f>IFERROR(+(F15/(D15+E15))*100,0)</f>
        <v>0</v>
      </c>
      <c r="J15" s="1111"/>
      <c r="K15" s="1109"/>
    </row>
    <row r="16" spans="1:14" s="357" customFormat="1" x14ac:dyDescent="0.25">
      <c r="B16" s="632">
        <v>6</v>
      </c>
      <c r="C16" s="651" t="s">
        <v>225</v>
      </c>
      <c r="D16" s="679">
        <v>418065.96159493999</v>
      </c>
      <c r="E16" s="680">
        <v>137454.34520235</v>
      </c>
      <c r="F16" s="680">
        <v>274188.89593866002</v>
      </c>
      <c r="G16" s="680">
        <v>14415.312448410001</v>
      </c>
      <c r="H16" s="680">
        <v>239439.77163760999</v>
      </c>
      <c r="I16" s="681">
        <f>IFERROR(+(F16/(D16+E16))*100,0)</f>
        <v>49.357132868720107</v>
      </c>
    </row>
    <row r="17" spans="1:9" s="357" customFormat="1" x14ac:dyDescent="0.25">
      <c r="B17" s="632">
        <v>6.1</v>
      </c>
      <c r="C17" s="651" t="s">
        <v>400</v>
      </c>
      <c r="D17" s="679">
        <v>171286.96315580999</v>
      </c>
      <c r="E17" s="680">
        <v>28165.286802759998</v>
      </c>
      <c r="F17" s="680">
        <v>124675.02440774</v>
      </c>
      <c r="G17" s="680">
        <v>11378.03747741</v>
      </c>
      <c r="H17" s="680">
        <v>96866.390345300009</v>
      </c>
      <c r="I17" s="681">
        <f>IFERROR(+(F17/(D17+E17))*100,0)</f>
        <v>62.508707940691245</v>
      </c>
    </row>
    <row r="18" spans="1:9" s="357" customFormat="1" x14ac:dyDescent="0.25">
      <c r="B18" s="632">
        <v>7</v>
      </c>
      <c r="C18" s="651" t="s">
        <v>401</v>
      </c>
      <c r="D18" s="683">
        <f>+D19+D20</f>
        <v>7689.2891961000005</v>
      </c>
      <c r="E18" s="680">
        <f t="shared" ref="E18:G18" si="2">+E19+E20</f>
        <v>0</v>
      </c>
      <c r="F18" s="680">
        <f>+F19+F20</f>
        <v>18560.52298908</v>
      </c>
      <c r="G18" s="680">
        <f t="shared" si="2"/>
        <v>0</v>
      </c>
      <c r="H18" s="680">
        <f>+H19+H20</f>
        <v>18560.52298908</v>
      </c>
      <c r="I18" s="681">
        <f t="shared" si="1"/>
        <v>241.38151805363071</v>
      </c>
    </row>
    <row r="19" spans="1:9" s="357" customFormat="1" x14ac:dyDescent="0.25">
      <c r="B19" s="632" t="s">
        <v>242</v>
      </c>
      <c r="C19" s="651" t="s">
        <v>402</v>
      </c>
      <c r="D19" s="679">
        <v>0</v>
      </c>
      <c r="E19" s="682">
        <v>0</v>
      </c>
      <c r="F19" s="680">
        <v>0</v>
      </c>
      <c r="G19" s="682">
        <v>0</v>
      </c>
      <c r="H19" s="680">
        <v>0</v>
      </c>
      <c r="I19" s="681">
        <f t="shared" si="1"/>
        <v>0</v>
      </c>
    </row>
    <row r="20" spans="1:9" s="357" customFormat="1" x14ac:dyDescent="0.25">
      <c r="B20" s="632" t="s">
        <v>244</v>
      </c>
      <c r="C20" s="651" t="s">
        <v>223</v>
      </c>
      <c r="D20" s="679">
        <v>7689.2891961000005</v>
      </c>
      <c r="E20" s="680">
        <v>0</v>
      </c>
      <c r="F20" s="680">
        <v>18560.52298908</v>
      </c>
      <c r="G20" s="680">
        <v>0</v>
      </c>
      <c r="H20" s="680">
        <v>18560.52298908</v>
      </c>
      <c r="I20" s="681">
        <f>IFERROR(+(F20/(D20+E20))*100,0)</f>
        <v>241.38151805363071</v>
      </c>
    </row>
    <row r="21" spans="1:9" s="357" customFormat="1" x14ac:dyDescent="0.25">
      <c r="B21" s="632">
        <v>8</v>
      </c>
      <c r="C21" s="651" t="s">
        <v>234</v>
      </c>
      <c r="D21" s="679">
        <v>298770.22583640995</v>
      </c>
      <c r="E21" s="680">
        <v>22220.22426784</v>
      </c>
      <c r="F21" s="680">
        <v>161160.21500051999</v>
      </c>
      <c r="G21" s="680">
        <v>2524.8260011699999</v>
      </c>
      <c r="H21" s="680">
        <v>153963.90355089001</v>
      </c>
      <c r="I21" s="681">
        <f t="shared" si="1"/>
        <v>50.207168141039418</v>
      </c>
    </row>
    <row r="22" spans="1:9" s="357" customFormat="1" ht="27.6" x14ac:dyDescent="0.25">
      <c r="B22" s="632">
        <v>9</v>
      </c>
      <c r="C22" s="651" t="s">
        <v>403</v>
      </c>
      <c r="D22" s="683">
        <f>SUM(D23:D29)</f>
        <v>911281.73220900004</v>
      </c>
      <c r="E22" s="680">
        <f t="shared" ref="E22:G22" si="3">SUM(E23:E29)</f>
        <v>43940.536780590002</v>
      </c>
      <c r="F22" s="680">
        <f>SUM(F23:F29)</f>
        <v>453060.29555943998</v>
      </c>
      <c r="G22" s="680">
        <f t="shared" si="3"/>
        <v>14328.03814337</v>
      </c>
      <c r="H22" s="680">
        <f>SUM(H23:H29)</f>
        <v>413532.09262062999</v>
      </c>
      <c r="I22" s="681">
        <f t="shared" si="1"/>
        <v>47.42982971268831</v>
      </c>
    </row>
    <row r="23" spans="1:9" s="357" customFormat="1" ht="27.6" x14ac:dyDescent="0.25">
      <c r="B23" s="632">
        <v>9.1</v>
      </c>
      <c r="C23" s="651" t="s">
        <v>404</v>
      </c>
      <c r="D23" s="683">
        <v>500348.80023972009</v>
      </c>
      <c r="E23" s="680">
        <v>574.71155157999999</v>
      </c>
      <c r="F23" s="680">
        <v>120225.15762242999</v>
      </c>
      <c r="G23" s="680">
        <v>59.241645880000007</v>
      </c>
      <c r="H23" s="680">
        <v>120135.94940042001</v>
      </c>
      <c r="I23" s="681">
        <f t="shared" si="1"/>
        <v>24.000701662516381</v>
      </c>
    </row>
    <row r="24" spans="1:9" s="357" customFormat="1" ht="27.6" x14ac:dyDescent="0.25">
      <c r="B24" s="632">
        <v>9.1999999999999993</v>
      </c>
      <c r="C24" s="651" t="s">
        <v>405</v>
      </c>
      <c r="D24" s="683">
        <v>309.39536981000003</v>
      </c>
      <c r="E24" s="680">
        <v>0</v>
      </c>
      <c r="F24" s="680">
        <v>48.65787198000001</v>
      </c>
      <c r="G24" s="680">
        <v>0</v>
      </c>
      <c r="H24" s="680">
        <v>42.765477269999998</v>
      </c>
      <c r="I24" s="681">
        <f t="shared" si="1"/>
        <v>15.726761525190518</v>
      </c>
    </row>
    <row r="25" spans="1:9" s="357" customFormat="1" ht="27.6" x14ac:dyDescent="0.25">
      <c r="B25" s="632">
        <v>9.3000000000000007</v>
      </c>
      <c r="C25" s="651" t="s">
        <v>406</v>
      </c>
      <c r="D25" s="683">
        <v>46550.795549410002</v>
      </c>
      <c r="E25" s="680">
        <v>1692.58553364</v>
      </c>
      <c r="F25" s="680">
        <v>53736.948313879999</v>
      </c>
      <c r="G25" s="680">
        <v>290.64067276000003</v>
      </c>
      <c r="H25" s="680">
        <v>35627.366347069998</v>
      </c>
      <c r="I25" s="681">
        <f t="shared" si="1"/>
        <v>111.38719365745311</v>
      </c>
    </row>
    <row r="26" spans="1:9" s="357" customFormat="1" ht="27.6" x14ac:dyDescent="0.25">
      <c r="B26" s="632">
        <v>9.4</v>
      </c>
      <c r="C26" s="651" t="s">
        <v>407</v>
      </c>
      <c r="D26" s="683">
        <v>356250.38144917996</v>
      </c>
      <c r="E26" s="680">
        <v>10202.473617469999</v>
      </c>
      <c r="F26" s="680">
        <v>269720.11653325998</v>
      </c>
      <c r="G26" s="680">
        <v>6292.2524771500002</v>
      </c>
      <c r="H26" s="680">
        <v>248396.59617798001</v>
      </c>
      <c r="I26" s="681">
        <f t="shared" si="1"/>
        <v>73.602951322129456</v>
      </c>
    </row>
    <row r="27" spans="1:9" s="357" customFormat="1" ht="27.6" x14ac:dyDescent="0.25">
      <c r="A27" s="686"/>
      <c r="B27" s="647" t="s">
        <v>408</v>
      </c>
      <c r="C27" s="648" t="s">
        <v>409</v>
      </c>
      <c r="D27" s="684">
        <v>0</v>
      </c>
      <c r="E27" s="637"/>
      <c r="F27" s="684"/>
      <c r="G27" s="637"/>
      <c r="H27" s="684"/>
      <c r="I27" s="685">
        <f t="shared" si="1"/>
        <v>0</v>
      </c>
    </row>
    <row r="28" spans="1:9" s="357" customFormat="1" ht="27.6" x14ac:dyDescent="0.25">
      <c r="A28" s="686"/>
      <c r="B28" s="647" t="s">
        <v>410</v>
      </c>
      <c r="C28" s="648" t="s">
        <v>411</v>
      </c>
      <c r="D28" s="684">
        <v>0</v>
      </c>
      <c r="E28" s="637"/>
      <c r="F28" s="684"/>
      <c r="G28" s="637"/>
      <c r="H28" s="684"/>
      <c r="I28" s="685">
        <f t="shared" si="1"/>
        <v>0</v>
      </c>
    </row>
    <row r="29" spans="1:9" s="357" customFormat="1" x14ac:dyDescent="0.25">
      <c r="B29" s="632">
        <v>9.5</v>
      </c>
      <c r="C29" s="651" t="s">
        <v>412</v>
      </c>
      <c r="D29" s="679">
        <v>7822.3596008800005</v>
      </c>
      <c r="E29" s="680">
        <v>31470.7660779</v>
      </c>
      <c r="F29" s="680">
        <v>9329.4152178899985</v>
      </c>
      <c r="G29" s="680">
        <v>7685.9033475799997</v>
      </c>
      <c r="H29" s="680">
        <v>9329.4152178899985</v>
      </c>
      <c r="I29" s="681">
        <f>IFERROR(+(F29/(D29+E29))*100,0)</f>
        <v>23.743123146164695</v>
      </c>
    </row>
    <row r="30" spans="1:9" s="357" customFormat="1" x14ac:dyDescent="0.25">
      <c r="B30" s="632">
        <v>10</v>
      </c>
      <c r="C30" s="651" t="s">
        <v>413</v>
      </c>
      <c r="D30" s="679">
        <v>6907.5968875100007</v>
      </c>
      <c r="E30" s="680">
        <v>702.03862088999995</v>
      </c>
      <c r="F30" s="680">
        <v>5268.2177256800005</v>
      </c>
      <c r="G30" s="680">
        <v>88.020200720000005</v>
      </c>
      <c r="H30" s="680">
        <v>5268.2177256800005</v>
      </c>
      <c r="I30" s="681">
        <f t="shared" si="1"/>
        <v>69.230881293389231</v>
      </c>
    </row>
    <row r="31" spans="1:9" s="357" customFormat="1" x14ac:dyDescent="0.25">
      <c r="A31" s="686"/>
      <c r="B31" s="647">
        <v>11</v>
      </c>
      <c r="C31" s="648" t="s">
        <v>414</v>
      </c>
      <c r="D31" s="687" t="s">
        <v>3</v>
      </c>
      <c r="E31" s="688"/>
      <c r="F31" s="687" t="s">
        <v>3</v>
      </c>
      <c r="G31" s="688" t="s">
        <v>3</v>
      </c>
      <c r="H31" s="687" t="s">
        <v>3</v>
      </c>
      <c r="I31" s="689">
        <f t="shared" si="1"/>
        <v>0</v>
      </c>
    </row>
    <row r="32" spans="1:9" s="357" customFormat="1" ht="27.6" x14ac:dyDescent="0.25">
      <c r="B32" s="632" t="s">
        <v>133</v>
      </c>
      <c r="C32" s="651" t="s">
        <v>415</v>
      </c>
      <c r="D32" s="679">
        <v>0</v>
      </c>
      <c r="E32" s="680">
        <v>0</v>
      </c>
      <c r="F32" s="680">
        <v>0</v>
      </c>
      <c r="G32" s="680">
        <v>0</v>
      </c>
      <c r="H32" s="680">
        <v>0</v>
      </c>
      <c r="I32" s="681">
        <f t="shared" si="1"/>
        <v>0</v>
      </c>
    </row>
    <row r="33" spans="2:9" s="357" customFormat="1" x14ac:dyDescent="0.25">
      <c r="B33" s="632" t="s">
        <v>134</v>
      </c>
      <c r="C33" s="651" t="s">
        <v>416</v>
      </c>
      <c r="D33" s="679">
        <v>0</v>
      </c>
      <c r="E33" s="680">
        <v>0</v>
      </c>
      <c r="F33" s="680">
        <v>0</v>
      </c>
      <c r="G33" s="680">
        <v>0</v>
      </c>
      <c r="H33" s="680">
        <v>0</v>
      </c>
      <c r="I33" s="681">
        <f t="shared" si="1"/>
        <v>0</v>
      </c>
    </row>
    <row r="34" spans="2:9" s="357" customFormat="1" x14ac:dyDescent="0.25">
      <c r="B34" s="632" t="s">
        <v>135</v>
      </c>
      <c r="C34" s="651" t="s">
        <v>302</v>
      </c>
      <c r="D34" s="679">
        <v>1134.2459234400001</v>
      </c>
      <c r="E34" s="680">
        <v>0</v>
      </c>
      <c r="F34" s="680">
        <v>1134.2459234400001</v>
      </c>
      <c r="G34" s="680">
        <v>0</v>
      </c>
      <c r="H34" s="680">
        <v>1134.2459234400001</v>
      </c>
      <c r="I34" s="681">
        <f t="shared" si="1"/>
        <v>100</v>
      </c>
    </row>
    <row r="35" spans="2:9" s="357" customFormat="1" x14ac:dyDescent="0.25">
      <c r="B35" s="656">
        <v>11</v>
      </c>
      <c r="C35" s="690" t="s">
        <v>67</v>
      </c>
      <c r="D35" s="691" t="s">
        <v>3</v>
      </c>
      <c r="E35" s="692" t="s">
        <v>3</v>
      </c>
      <c r="F35" s="691" t="s">
        <v>3</v>
      </c>
      <c r="G35" s="692" t="s">
        <v>3</v>
      </c>
      <c r="H35" s="691" t="s">
        <v>3</v>
      </c>
      <c r="I35" s="689">
        <f t="shared" si="1"/>
        <v>0</v>
      </c>
    </row>
    <row r="36" spans="2:9" s="357" customFormat="1" x14ac:dyDescent="0.25">
      <c r="B36" s="693">
        <v>12</v>
      </c>
      <c r="C36" s="694" t="s">
        <v>417</v>
      </c>
      <c r="D36" s="680">
        <v>3532905.61152113</v>
      </c>
      <c r="E36" s="680">
        <v>208056.38469810001</v>
      </c>
      <c r="F36" s="680">
        <v>942164.17519683996</v>
      </c>
      <c r="G36" s="680">
        <v>31550.637884389998</v>
      </c>
      <c r="H36" s="680">
        <v>858152.02068453003</v>
      </c>
      <c r="I36" s="681">
        <f t="shared" si="1"/>
        <v>25.185077425245961</v>
      </c>
    </row>
    <row r="37" spans="2:9" s="357" customFormat="1" x14ac:dyDescent="0.25">
      <c r="B37" s="614" t="s">
        <v>3</v>
      </c>
      <c r="C37" s="665" t="s">
        <v>3</v>
      </c>
      <c r="D37" s="666" t="s">
        <v>3</v>
      </c>
      <c r="E37" s="666" t="s">
        <v>3</v>
      </c>
      <c r="F37" s="666" t="s">
        <v>3</v>
      </c>
      <c r="G37" s="666" t="s">
        <v>3</v>
      </c>
      <c r="H37" s="666"/>
      <c r="I37" s="695" t="s">
        <v>3</v>
      </c>
    </row>
  </sheetData>
  <mergeCells count="5">
    <mergeCell ref="C2:I2"/>
    <mergeCell ref="D5:E5"/>
    <mergeCell ref="F5:G5"/>
    <mergeCell ref="H5:I5"/>
    <mergeCell ref="K6:N14"/>
  </mergeCells>
  <pageMargins left="0.70866141732283472" right="0.70866141732283472" top="0.74803149606299213" bottom="0.74803149606299213" header="0.31496062992125984" footer="0.31496062992125984"/>
  <pageSetup paperSize="9" scale="44" fitToHeight="0" orientation="landscape" r:id="rId1"/>
  <headerFooter>
    <oddHeader>&amp;CEN
Annex XIX</oddHeader>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87EE-DDDA-4692-9371-900BA5C2E8C2}">
  <sheetPr>
    <tabColor rgb="FF92D050"/>
    <pageSetUpPr fitToPage="1"/>
  </sheetPr>
  <dimension ref="A1:AD42"/>
  <sheetViews>
    <sheetView showGridLines="0" topLeftCell="A16" zoomScale="72" zoomScaleNormal="85" workbookViewId="0">
      <selection activeCell="A33" sqref="A33"/>
    </sheetView>
  </sheetViews>
  <sheetFormatPr defaultColWidth="8.77734375" defaultRowHeight="13.8" x14ac:dyDescent="0.25"/>
  <cols>
    <col min="1" max="1" width="6.44140625" style="331" customWidth="1"/>
    <col min="2" max="2" width="8.33203125" style="278" customWidth="1"/>
    <col min="3" max="3" width="47" style="331" customWidth="1"/>
    <col min="4" max="29" width="12.6640625" style="331" customWidth="1"/>
    <col min="30" max="30" width="15.77734375" style="331" bestFit="1" customWidth="1"/>
    <col min="31" max="31" width="28.44140625" style="331" customWidth="1"/>
    <col min="32" max="16384" width="8.77734375" style="331"/>
  </cols>
  <sheetData>
    <row r="1" spans="1:30" ht="14.4" thickBot="1" x14ac:dyDescent="0.3"/>
    <row r="2" spans="1:30" ht="18" customHeight="1" thickBot="1" x14ac:dyDescent="0.3">
      <c r="A2" s="534"/>
      <c r="B2" s="1362" t="s">
        <v>418</v>
      </c>
      <c r="C2" s="1363"/>
      <c r="D2" s="1363"/>
      <c r="E2" s="1363"/>
      <c r="F2" s="1363"/>
      <c r="G2" s="1363"/>
      <c r="H2" s="1363"/>
      <c r="I2" s="1363"/>
      <c r="J2" s="1363"/>
      <c r="K2" s="1363"/>
      <c r="L2" s="1363"/>
      <c r="M2" s="1363"/>
      <c r="N2" s="1363"/>
      <c r="O2" s="1363"/>
      <c r="P2" s="1363"/>
      <c r="Q2" s="1363"/>
      <c r="R2" s="1363"/>
      <c r="S2" s="1363"/>
      <c r="T2" s="1363"/>
      <c r="U2" s="1363"/>
      <c r="V2" s="1363"/>
      <c r="W2" s="1363"/>
      <c r="X2" s="1363"/>
      <c r="Y2" s="1363"/>
      <c r="Z2" s="1363"/>
      <c r="AA2" s="1363"/>
      <c r="AB2" s="1363"/>
      <c r="AC2" s="1363"/>
      <c r="AD2" s="1364"/>
    </row>
    <row r="3" spans="1:30" x14ac:dyDescent="0.25">
      <c r="A3" s="534"/>
      <c r="B3" s="1106" t="s">
        <v>1621</v>
      </c>
      <c r="C3" s="613"/>
      <c r="D3" s="534"/>
      <c r="E3" s="534"/>
      <c r="F3" s="534"/>
      <c r="G3" s="534"/>
      <c r="H3" s="534"/>
      <c r="I3" s="534"/>
      <c r="J3" s="534"/>
      <c r="K3" s="534"/>
      <c r="L3" s="534"/>
      <c r="M3" s="534"/>
      <c r="N3" s="534"/>
      <c r="O3" s="534"/>
      <c r="P3" s="534"/>
      <c r="Q3" s="534"/>
      <c r="R3" s="534"/>
      <c r="S3" s="534"/>
    </row>
    <row r="5" spans="1:30" s="391" customFormat="1" ht="15" customHeight="1" x14ac:dyDescent="0.25">
      <c r="B5" s="614" t="s">
        <v>3</v>
      </c>
      <c r="C5" s="606" t="s">
        <v>1615</v>
      </c>
      <c r="D5" s="1372" t="s">
        <v>296</v>
      </c>
      <c r="E5" s="1373"/>
      <c r="F5" s="1373"/>
      <c r="G5" s="1373"/>
      <c r="H5" s="1373"/>
      <c r="I5" s="1373"/>
      <c r="J5" s="1373"/>
      <c r="K5" s="1373"/>
      <c r="L5" s="1373"/>
      <c r="M5" s="1373"/>
      <c r="N5" s="1373"/>
      <c r="O5" s="1373"/>
      <c r="P5" s="1373"/>
      <c r="Q5" s="1373"/>
      <c r="R5" s="1373"/>
      <c r="S5" s="1373"/>
      <c r="T5" s="1373"/>
      <c r="U5" s="1373"/>
      <c r="V5" s="1373"/>
      <c r="W5" s="1373"/>
      <c r="X5" s="1373"/>
      <c r="Y5" s="1373"/>
      <c r="Z5" s="1373"/>
      <c r="AA5" s="1373"/>
      <c r="AB5" s="1374"/>
      <c r="AC5" s="615" t="s">
        <v>160</v>
      </c>
      <c r="AD5" s="615" t="s">
        <v>419</v>
      </c>
    </row>
    <row r="6" spans="1:30" s="391" customFormat="1" x14ac:dyDescent="0.25">
      <c r="B6" s="616" t="s">
        <v>3</v>
      </c>
      <c r="C6" s="575" t="s">
        <v>1612</v>
      </c>
      <c r="D6" s="1107">
        <v>0</v>
      </c>
      <c r="E6" s="617">
        <v>0.02</v>
      </c>
      <c r="F6" s="617">
        <v>0.04</v>
      </c>
      <c r="G6" s="617">
        <v>0.1</v>
      </c>
      <c r="H6" s="618">
        <v>0.2</v>
      </c>
      <c r="I6" s="619">
        <v>0.3</v>
      </c>
      <c r="J6" s="619">
        <v>0.35</v>
      </c>
      <c r="K6" s="619">
        <v>0.4</v>
      </c>
      <c r="L6" s="619">
        <v>0.45</v>
      </c>
      <c r="M6" s="619">
        <v>0.5</v>
      </c>
      <c r="N6" s="619">
        <v>0.6</v>
      </c>
      <c r="O6" s="619">
        <v>0.7</v>
      </c>
      <c r="P6" s="619">
        <v>0.75</v>
      </c>
      <c r="Q6" s="619">
        <v>0.8</v>
      </c>
      <c r="R6" s="619">
        <v>0.9</v>
      </c>
      <c r="S6" s="620">
        <v>1</v>
      </c>
      <c r="T6" s="620">
        <v>1.05</v>
      </c>
      <c r="U6" s="620">
        <v>1.1000000000000001</v>
      </c>
      <c r="V6" s="620">
        <v>1.3</v>
      </c>
      <c r="W6" s="621">
        <v>1.5</v>
      </c>
      <c r="X6" s="621">
        <v>2.5</v>
      </c>
      <c r="Y6" s="621">
        <v>3.7</v>
      </c>
      <c r="Z6" s="620">
        <v>4</v>
      </c>
      <c r="AA6" s="622">
        <v>12.5</v>
      </c>
      <c r="AB6" s="623" t="s">
        <v>251</v>
      </c>
      <c r="AC6" s="623" t="s">
        <v>3</v>
      </c>
      <c r="AD6" s="623" t="s">
        <v>3</v>
      </c>
    </row>
    <row r="7" spans="1:30" x14ac:dyDescent="0.25">
      <c r="B7" s="616" t="s">
        <v>3</v>
      </c>
      <c r="C7" s="1108" t="s">
        <v>386</v>
      </c>
      <c r="D7" s="624" t="s">
        <v>118</v>
      </c>
      <c r="E7" s="624" t="s">
        <v>119</v>
      </c>
      <c r="F7" s="624" t="s">
        <v>120</v>
      </c>
      <c r="G7" s="624" t="s">
        <v>161</v>
      </c>
      <c r="H7" s="624" t="s">
        <v>162</v>
      </c>
      <c r="I7" s="379" t="s">
        <v>252</v>
      </c>
      <c r="J7" s="379" t="s">
        <v>420</v>
      </c>
      <c r="K7" s="379" t="s">
        <v>421</v>
      </c>
      <c r="L7" s="379" t="s">
        <v>255</v>
      </c>
      <c r="M7" s="379" t="s">
        <v>256</v>
      </c>
      <c r="N7" s="379" t="s">
        <v>257</v>
      </c>
      <c r="O7" s="379" t="s">
        <v>258</v>
      </c>
      <c r="P7" s="379" t="s">
        <v>259</v>
      </c>
      <c r="Q7" s="379" t="s">
        <v>320</v>
      </c>
      <c r="R7" s="379" t="s">
        <v>321</v>
      </c>
      <c r="S7" s="379" t="s">
        <v>422</v>
      </c>
      <c r="T7" s="379" t="s">
        <v>423</v>
      </c>
      <c r="U7" s="379" t="s">
        <v>424</v>
      </c>
      <c r="V7" s="379" t="s">
        <v>425</v>
      </c>
      <c r="W7" s="624" t="s">
        <v>426</v>
      </c>
      <c r="X7" s="624" t="s">
        <v>427</v>
      </c>
      <c r="Y7" s="624" t="s">
        <v>428</v>
      </c>
      <c r="Z7" s="379" t="s">
        <v>429</v>
      </c>
      <c r="AA7" s="624" t="s">
        <v>303</v>
      </c>
      <c r="AB7" s="624" t="s">
        <v>304</v>
      </c>
      <c r="AC7" s="625" t="s">
        <v>430</v>
      </c>
      <c r="AD7" s="626" t="s">
        <v>431</v>
      </c>
    </row>
    <row r="8" spans="1:30" x14ac:dyDescent="0.25">
      <c r="B8" s="627">
        <v>1</v>
      </c>
      <c r="C8" s="628" t="s">
        <v>393</v>
      </c>
      <c r="D8" s="612">
        <v>2090398.9550315801</v>
      </c>
      <c r="E8" s="629"/>
      <c r="F8" s="629"/>
      <c r="G8" s="612">
        <v>129035.08473008999</v>
      </c>
      <c r="H8" s="629"/>
      <c r="I8" s="629">
        <v>0</v>
      </c>
      <c r="J8" s="629"/>
      <c r="K8" s="629"/>
      <c r="L8" s="629"/>
      <c r="M8" s="612">
        <v>0.57011381000000005</v>
      </c>
      <c r="N8" s="629"/>
      <c r="O8" s="629"/>
      <c r="P8" s="629"/>
      <c r="Q8" s="629"/>
      <c r="R8" s="629"/>
      <c r="S8" s="612">
        <v>5.10269E-3</v>
      </c>
      <c r="T8" s="629"/>
      <c r="U8" s="629"/>
      <c r="V8" s="629"/>
      <c r="W8" s="629"/>
      <c r="X8" s="612">
        <v>0</v>
      </c>
      <c r="Y8" s="629"/>
      <c r="Z8" s="629"/>
      <c r="AA8" s="629"/>
      <c r="AB8" s="629"/>
      <c r="AC8" s="630">
        <f t="shared" ref="AC8:AC32" si="0">SUM(D8:Z8)</f>
        <v>2219434.6149781696</v>
      </c>
      <c r="AD8" s="631"/>
    </row>
    <row r="9" spans="1:30" x14ac:dyDescent="0.25">
      <c r="B9" s="632">
        <v>2</v>
      </c>
      <c r="C9" s="633" t="s">
        <v>394</v>
      </c>
      <c r="D9" s="629">
        <f>+D10+D11</f>
        <v>3575.7957613799999</v>
      </c>
      <c r="E9" s="629">
        <f t="shared" ref="E9:AB9" si="1">+E10+E11</f>
        <v>0</v>
      </c>
      <c r="F9" s="629">
        <f t="shared" si="1"/>
        <v>0</v>
      </c>
      <c r="G9" s="629">
        <f t="shared" si="1"/>
        <v>0</v>
      </c>
      <c r="H9" s="634">
        <f t="shared" si="1"/>
        <v>8814.3692821200002</v>
      </c>
      <c r="I9" s="629">
        <f t="shared" si="1"/>
        <v>0</v>
      </c>
      <c r="J9" s="629">
        <f t="shared" si="1"/>
        <v>0</v>
      </c>
      <c r="K9" s="629">
        <f t="shared" si="1"/>
        <v>0</v>
      </c>
      <c r="L9" s="629">
        <f t="shared" si="1"/>
        <v>0</v>
      </c>
      <c r="M9" s="629">
        <f t="shared" si="1"/>
        <v>0</v>
      </c>
      <c r="N9" s="629">
        <f t="shared" si="1"/>
        <v>0</v>
      </c>
      <c r="O9" s="629">
        <f t="shared" si="1"/>
        <v>0</v>
      </c>
      <c r="P9" s="629">
        <f t="shared" si="1"/>
        <v>0</v>
      </c>
      <c r="Q9" s="629">
        <f t="shared" si="1"/>
        <v>0</v>
      </c>
      <c r="R9" s="629">
        <f t="shared" si="1"/>
        <v>0</v>
      </c>
      <c r="S9" s="629">
        <f t="shared" si="1"/>
        <v>8.2170770500000003</v>
      </c>
      <c r="T9" s="629">
        <f t="shared" si="1"/>
        <v>0</v>
      </c>
      <c r="U9" s="629">
        <f t="shared" si="1"/>
        <v>0</v>
      </c>
      <c r="V9" s="629">
        <f t="shared" si="1"/>
        <v>0</v>
      </c>
      <c r="W9" s="629">
        <f t="shared" si="1"/>
        <v>0</v>
      </c>
      <c r="X9" s="629">
        <f t="shared" si="1"/>
        <v>0</v>
      </c>
      <c r="Y9" s="629">
        <f t="shared" si="1"/>
        <v>0</v>
      </c>
      <c r="Z9" s="629">
        <f t="shared" si="1"/>
        <v>0</v>
      </c>
      <c r="AA9" s="629">
        <f t="shared" si="1"/>
        <v>0</v>
      </c>
      <c r="AB9" s="629">
        <f t="shared" si="1"/>
        <v>0</v>
      </c>
      <c r="AC9" s="630">
        <f t="shared" si="0"/>
        <v>12398.382120550001</v>
      </c>
      <c r="AD9" s="635"/>
    </row>
    <row r="10" spans="1:30" x14ac:dyDescent="0.25">
      <c r="B10" s="632" t="s">
        <v>395</v>
      </c>
      <c r="C10" s="633" t="s">
        <v>432</v>
      </c>
      <c r="D10" s="612">
        <v>0</v>
      </c>
      <c r="E10" s="629"/>
      <c r="F10" s="629"/>
      <c r="G10" s="629"/>
      <c r="H10" s="612">
        <v>8814.3471755999999</v>
      </c>
      <c r="I10" s="629">
        <v>0</v>
      </c>
      <c r="J10" s="629"/>
      <c r="K10" s="629"/>
      <c r="L10" s="629"/>
      <c r="M10" s="629"/>
      <c r="N10" s="629"/>
      <c r="O10" s="629"/>
      <c r="P10" s="629"/>
      <c r="Q10" s="629"/>
      <c r="R10" s="629"/>
      <c r="S10" s="629"/>
      <c r="T10" s="629"/>
      <c r="U10" s="629"/>
      <c r="V10" s="629"/>
      <c r="W10" s="629"/>
      <c r="X10" s="612">
        <v>0</v>
      </c>
      <c r="Y10" s="629"/>
      <c r="Z10" s="629"/>
      <c r="AA10" s="629"/>
      <c r="AB10" s="629"/>
      <c r="AC10" s="630">
        <f t="shared" si="0"/>
        <v>8814.3471755999999</v>
      </c>
      <c r="AD10" s="636"/>
    </row>
    <row r="11" spans="1:30" x14ac:dyDescent="0.25">
      <c r="B11" s="632" t="s">
        <v>397</v>
      </c>
      <c r="C11" s="633" t="s">
        <v>433</v>
      </c>
      <c r="D11" s="612">
        <v>3575.7957613799999</v>
      </c>
      <c r="E11" s="629"/>
      <c r="F11" s="629"/>
      <c r="G11" s="629"/>
      <c r="H11" s="612">
        <v>2.2106520000000001E-2</v>
      </c>
      <c r="I11" s="629">
        <v>0</v>
      </c>
      <c r="J11" s="629"/>
      <c r="K11" s="629"/>
      <c r="L11" s="629"/>
      <c r="M11" s="629"/>
      <c r="N11" s="629"/>
      <c r="O11" s="629"/>
      <c r="P11" s="629"/>
      <c r="Q11" s="629"/>
      <c r="R11" s="629"/>
      <c r="S11" s="612">
        <v>8.2170770500000003</v>
      </c>
      <c r="T11" s="629"/>
      <c r="U11" s="629"/>
      <c r="V11" s="629"/>
      <c r="W11" s="629"/>
      <c r="X11" s="612">
        <v>0</v>
      </c>
      <c r="Y11" s="629"/>
      <c r="Z11" s="629"/>
      <c r="AA11" s="629"/>
      <c r="AB11" s="629"/>
      <c r="AC11" s="630">
        <f t="shared" si="0"/>
        <v>3584.03494495</v>
      </c>
      <c r="AD11" s="631"/>
    </row>
    <row r="12" spans="1:30" x14ac:dyDescent="0.25">
      <c r="B12" s="632">
        <v>3</v>
      </c>
      <c r="C12" s="633" t="s">
        <v>299</v>
      </c>
      <c r="D12" s="612">
        <v>4965.0616847399997</v>
      </c>
      <c r="E12" s="629"/>
      <c r="F12" s="629"/>
      <c r="G12" s="629"/>
      <c r="H12" s="629"/>
      <c r="I12" s="629">
        <v>0</v>
      </c>
      <c r="J12" s="629"/>
      <c r="K12" s="629"/>
      <c r="L12" s="629"/>
      <c r="M12" s="629"/>
      <c r="N12" s="629"/>
      <c r="O12" s="629"/>
      <c r="P12" s="629"/>
      <c r="Q12" s="629"/>
      <c r="R12" s="629"/>
      <c r="S12" s="629"/>
      <c r="T12" s="629"/>
      <c r="U12" s="629"/>
      <c r="V12" s="629"/>
      <c r="W12" s="629"/>
      <c r="X12" s="629"/>
      <c r="Y12" s="629"/>
      <c r="Z12" s="629"/>
      <c r="AA12" s="629"/>
      <c r="AB12" s="629"/>
      <c r="AC12" s="630">
        <f t="shared" si="0"/>
        <v>4965.0616847399997</v>
      </c>
      <c r="AD12" s="631"/>
    </row>
    <row r="13" spans="1:30" x14ac:dyDescent="0.25">
      <c r="B13" s="632" t="s">
        <v>398</v>
      </c>
      <c r="C13" s="633" t="s">
        <v>300</v>
      </c>
      <c r="D13" s="629"/>
      <c r="E13" s="629"/>
      <c r="F13" s="629"/>
      <c r="G13" s="629"/>
      <c r="H13" s="629"/>
      <c r="I13" s="629">
        <v>0</v>
      </c>
      <c r="J13" s="629"/>
      <c r="K13" s="629"/>
      <c r="L13" s="629"/>
      <c r="M13" s="629"/>
      <c r="N13" s="629"/>
      <c r="O13" s="629"/>
      <c r="P13" s="629"/>
      <c r="Q13" s="629"/>
      <c r="R13" s="629"/>
      <c r="S13" s="629"/>
      <c r="T13" s="629"/>
      <c r="U13" s="629"/>
      <c r="V13" s="629"/>
      <c r="W13" s="629"/>
      <c r="X13" s="629"/>
      <c r="Y13" s="629"/>
      <c r="Z13" s="629"/>
      <c r="AA13" s="629"/>
      <c r="AB13" s="629"/>
      <c r="AC13" s="630">
        <f t="shared" si="0"/>
        <v>0</v>
      </c>
      <c r="AD13" s="637"/>
    </row>
    <row r="14" spans="1:30" x14ac:dyDescent="0.25">
      <c r="B14" s="632">
        <v>4</v>
      </c>
      <c r="C14" s="633" t="s">
        <v>222</v>
      </c>
      <c r="D14" s="638">
        <v>0</v>
      </c>
      <c r="E14" s="638"/>
      <c r="F14" s="638"/>
      <c r="G14" s="638"/>
      <c r="H14" s="638"/>
      <c r="I14" s="638">
        <v>369.21956749999998</v>
      </c>
      <c r="J14" s="638"/>
      <c r="K14" s="638"/>
      <c r="L14" s="638"/>
      <c r="M14" s="638">
        <v>1598.8110501800002</v>
      </c>
      <c r="N14" s="638"/>
      <c r="O14" s="638"/>
      <c r="P14" s="638">
        <v>17722.856032080002</v>
      </c>
      <c r="Q14" s="638"/>
      <c r="R14" s="638"/>
      <c r="S14" s="638"/>
      <c r="T14" s="638"/>
      <c r="U14" s="638"/>
      <c r="V14" s="638"/>
      <c r="W14" s="638">
        <v>129.71643227999999</v>
      </c>
      <c r="X14" s="638"/>
      <c r="Y14" s="638"/>
      <c r="Z14" s="638"/>
      <c r="AA14" s="638"/>
      <c r="AB14" s="638"/>
      <c r="AC14" s="630">
        <f>SUM(D14:Z14)</f>
        <v>19820.603082040005</v>
      </c>
      <c r="AD14" s="639"/>
    </row>
    <row r="15" spans="1:30" x14ac:dyDescent="0.25">
      <c r="B15" s="632">
        <v>5</v>
      </c>
      <c r="C15" s="633" t="s">
        <v>399</v>
      </c>
      <c r="D15" s="640">
        <v>0</v>
      </c>
      <c r="E15" s="629"/>
      <c r="F15" s="629"/>
      <c r="G15" s="629"/>
      <c r="H15" s="629"/>
      <c r="I15" s="629">
        <v>0</v>
      </c>
      <c r="J15" s="629"/>
      <c r="K15" s="629"/>
      <c r="L15" s="629"/>
      <c r="M15" s="629"/>
      <c r="N15" s="629"/>
      <c r="O15" s="629"/>
      <c r="P15" s="629"/>
      <c r="Q15" s="629"/>
      <c r="R15" s="629"/>
      <c r="S15" s="629"/>
      <c r="T15" s="629"/>
      <c r="U15" s="629"/>
      <c r="V15" s="629"/>
      <c r="W15" s="629"/>
      <c r="X15" s="629"/>
      <c r="Y15" s="629"/>
      <c r="Z15" s="629"/>
      <c r="AA15" s="629"/>
      <c r="AB15" s="629"/>
      <c r="AC15" s="630">
        <f t="shared" si="0"/>
        <v>0</v>
      </c>
      <c r="AD15" s="637"/>
    </row>
    <row r="16" spans="1:30" x14ac:dyDescent="0.25">
      <c r="B16" s="632">
        <v>6</v>
      </c>
      <c r="C16" s="633" t="s">
        <v>225</v>
      </c>
      <c r="D16" s="640">
        <v>0</v>
      </c>
      <c r="E16" s="641">
        <f>E17</f>
        <v>0</v>
      </c>
      <c r="F16" s="641">
        <f t="shared" ref="F16:R16" si="2">F17</f>
        <v>0</v>
      </c>
      <c r="G16" s="641">
        <f t="shared" si="2"/>
        <v>0</v>
      </c>
      <c r="H16" s="640">
        <v>2813.8285588799999</v>
      </c>
      <c r="I16" s="641">
        <f t="shared" si="2"/>
        <v>0</v>
      </c>
      <c r="J16" s="641">
        <f t="shared" si="2"/>
        <v>0</v>
      </c>
      <c r="K16" s="641">
        <f t="shared" si="2"/>
        <v>0</v>
      </c>
      <c r="L16" s="641">
        <f t="shared" si="2"/>
        <v>0</v>
      </c>
      <c r="M16" s="641">
        <f t="shared" si="2"/>
        <v>0</v>
      </c>
      <c r="N16" s="641">
        <f t="shared" si="2"/>
        <v>0</v>
      </c>
      <c r="O16" s="641">
        <f t="shared" si="2"/>
        <v>0</v>
      </c>
      <c r="P16" s="641">
        <f t="shared" si="2"/>
        <v>0</v>
      </c>
      <c r="Q16" s="641">
        <f t="shared" si="2"/>
        <v>15525.119089219999</v>
      </c>
      <c r="R16" s="641">
        <f t="shared" si="2"/>
        <v>0</v>
      </c>
      <c r="S16" s="640">
        <v>226572.53255469</v>
      </c>
      <c r="T16" s="641">
        <f t="shared" ref="T16:AB16" si="3">T17</f>
        <v>0</v>
      </c>
      <c r="U16" s="641">
        <f t="shared" si="3"/>
        <v>0</v>
      </c>
      <c r="V16" s="641">
        <f t="shared" si="3"/>
        <v>53758.213249259999</v>
      </c>
      <c r="W16" s="641">
        <f t="shared" si="3"/>
        <v>0</v>
      </c>
      <c r="X16" s="641">
        <f t="shared" si="3"/>
        <v>0</v>
      </c>
      <c r="Y16" s="641">
        <f t="shared" si="3"/>
        <v>0</v>
      </c>
      <c r="Z16" s="641">
        <f t="shared" si="3"/>
        <v>0</v>
      </c>
      <c r="AA16" s="641">
        <f t="shared" si="3"/>
        <v>0</v>
      </c>
      <c r="AB16" s="641">
        <f t="shared" si="3"/>
        <v>0</v>
      </c>
      <c r="AC16" s="630">
        <f t="shared" si="0"/>
        <v>298669.69345204998</v>
      </c>
      <c r="AD16" s="631"/>
    </row>
    <row r="17" spans="2:30" x14ac:dyDescent="0.25">
      <c r="B17" s="632">
        <v>6.1</v>
      </c>
      <c r="C17" s="633" t="s">
        <v>434</v>
      </c>
      <c r="D17" s="640">
        <v>0</v>
      </c>
      <c r="E17" s="629"/>
      <c r="F17" s="629"/>
      <c r="G17" s="629"/>
      <c r="H17" s="629"/>
      <c r="I17" s="629">
        <v>0</v>
      </c>
      <c r="J17" s="629"/>
      <c r="K17" s="629"/>
      <c r="L17" s="629"/>
      <c r="M17" s="629"/>
      <c r="N17" s="629"/>
      <c r="O17" s="629"/>
      <c r="P17" s="629"/>
      <c r="Q17" s="640">
        <v>15525.119089219999</v>
      </c>
      <c r="R17" s="629"/>
      <c r="S17" s="640">
        <v>64319.590627080004</v>
      </c>
      <c r="T17" s="629"/>
      <c r="U17" s="629"/>
      <c r="V17" s="640">
        <v>53758.213249259999</v>
      </c>
      <c r="W17" s="629"/>
      <c r="X17" s="629"/>
      <c r="Y17" s="629"/>
      <c r="Z17" s="629"/>
      <c r="AA17" s="629"/>
      <c r="AB17" s="629"/>
      <c r="AC17" s="630">
        <f t="shared" si="0"/>
        <v>133602.92296555999</v>
      </c>
      <c r="AD17" s="631"/>
    </row>
    <row r="18" spans="2:30" x14ac:dyDescent="0.25">
      <c r="B18" s="632">
        <v>7</v>
      </c>
      <c r="C18" s="628" t="s">
        <v>401</v>
      </c>
      <c r="D18" s="642">
        <f>+D19+D20</f>
        <v>0</v>
      </c>
      <c r="E18" s="642">
        <f t="shared" ref="E18:AB18" si="4">+E19+E20</f>
        <v>0</v>
      </c>
      <c r="F18" s="642">
        <f t="shared" si="4"/>
        <v>0</v>
      </c>
      <c r="G18" s="642">
        <f t="shared" si="4"/>
        <v>0</v>
      </c>
      <c r="H18" s="642">
        <f t="shared" si="4"/>
        <v>0</v>
      </c>
      <c r="I18" s="642">
        <f t="shared" si="4"/>
        <v>0</v>
      </c>
      <c r="J18" s="642">
        <f t="shared" si="4"/>
        <v>0</v>
      </c>
      <c r="K18" s="642">
        <f t="shared" si="4"/>
        <v>0</v>
      </c>
      <c r="L18" s="642">
        <f t="shared" si="4"/>
        <v>0</v>
      </c>
      <c r="M18" s="642">
        <f t="shared" si="4"/>
        <v>0</v>
      </c>
      <c r="N18" s="642">
        <f t="shared" si="4"/>
        <v>0</v>
      </c>
      <c r="O18" s="642">
        <f t="shared" si="4"/>
        <v>0</v>
      </c>
      <c r="P18" s="642">
        <f t="shared" si="4"/>
        <v>0</v>
      </c>
      <c r="Q18" s="642">
        <f t="shared" si="4"/>
        <v>0</v>
      </c>
      <c r="R18" s="642">
        <f t="shared" si="4"/>
        <v>0</v>
      </c>
      <c r="S18" s="642">
        <f t="shared" si="4"/>
        <v>441.80000077</v>
      </c>
      <c r="T18" s="642">
        <f t="shared" si="4"/>
        <v>0</v>
      </c>
      <c r="U18" s="642">
        <f t="shared" si="4"/>
        <v>0</v>
      </c>
      <c r="V18" s="642">
        <f t="shared" si="4"/>
        <v>0</v>
      </c>
      <c r="W18" s="642">
        <f t="shared" si="4"/>
        <v>0</v>
      </c>
      <c r="X18" s="642">
        <f t="shared" si="4"/>
        <v>7247.4891953199995</v>
      </c>
      <c r="Y18" s="642">
        <f t="shared" si="4"/>
        <v>0</v>
      </c>
      <c r="Z18" s="642">
        <f t="shared" si="4"/>
        <v>0</v>
      </c>
      <c r="AA18" s="642">
        <f t="shared" si="4"/>
        <v>0</v>
      </c>
      <c r="AB18" s="642">
        <f t="shared" si="4"/>
        <v>0</v>
      </c>
      <c r="AC18" s="630">
        <f t="shared" si="0"/>
        <v>7689.2891960899997</v>
      </c>
      <c r="AD18" s="637"/>
    </row>
    <row r="19" spans="2:30" x14ac:dyDescent="0.25">
      <c r="B19" s="632" t="s">
        <v>242</v>
      </c>
      <c r="C19" s="628" t="s">
        <v>435</v>
      </c>
      <c r="D19" s="629"/>
      <c r="E19" s="629"/>
      <c r="F19" s="629"/>
      <c r="G19" s="629"/>
      <c r="H19" s="629"/>
      <c r="I19" s="629">
        <v>0</v>
      </c>
      <c r="J19" s="629"/>
      <c r="K19" s="629"/>
      <c r="L19" s="629"/>
      <c r="M19" s="629"/>
      <c r="N19" s="629"/>
      <c r="O19" s="629"/>
      <c r="P19" s="629"/>
      <c r="Q19" s="629"/>
      <c r="R19" s="629"/>
      <c r="S19" s="629"/>
      <c r="T19" s="629"/>
      <c r="U19" s="629"/>
      <c r="V19" s="629"/>
      <c r="W19" s="629"/>
      <c r="X19" s="629"/>
      <c r="Y19" s="629"/>
      <c r="Z19" s="629"/>
      <c r="AA19" s="629"/>
      <c r="AB19" s="629"/>
      <c r="AC19" s="630">
        <f t="shared" si="0"/>
        <v>0</v>
      </c>
      <c r="AD19" s="637"/>
    </row>
    <row r="20" spans="2:30" x14ac:dyDescent="0.25">
      <c r="B20" s="632" t="s">
        <v>244</v>
      </c>
      <c r="C20" s="628" t="s">
        <v>436</v>
      </c>
      <c r="D20" s="640">
        <v>0</v>
      </c>
      <c r="E20" s="629"/>
      <c r="F20" s="629"/>
      <c r="G20" s="629"/>
      <c r="H20" s="629"/>
      <c r="I20" s="629">
        <v>0</v>
      </c>
      <c r="J20" s="629"/>
      <c r="K20" s="629"/>
      <c r="L20" s="629"/>
      <c r="M20" s="629"/>
      <c r="N20" s="629"/>
      <c r="O20" s="629"/>
      <c r="P20" s="629"/>
      <c r="Q20" s="629"/>
      <c r="R20" s="629"/>
      <c r="S20" s="640">
        <v>441.80000077</v>
      </c>
      <c r="T20" s="629"/>
      <c r="U20" s="629"/>
      <c r="V20" s="629"/>
      <c r="W20" s="629"/>
      <c r="X20" s="640">
        <v>7247.4891953199995</v>
      </c>
      <c r="Y20" s="629"/>
      <c r="Z20" s="629"/>
      <c r="AA20" s="629"/>
      <c r="AB20" s="629"/>
      <c r="AC20" s="630">
        <f t="shared" si="0"/>
        <v>7689.2891960899997</v>
      </c>
      <c r="AD20" s="637"/>
    </row>
    <row r="21" spans="2:30" x14ac:dyDescent="0.25">
      <c r="B21" s="632">
        <v>8</v>
      </c>
      <c r="C21" s="633" t="s">
        <v>437</v>
      </c>
      <c r="D21" s="640">
        <v>0</v>
      </c>
      <c r="E21" s="629"/>
      <c r="F21" s="629"/>
      <c r="G21" s="629"/>
      <c r="H21" s="629"/>
      <c r="I21" s="629">
        <v>0</v>
      </c>
      <c r="J21" s="629"/>
      <c r="K21" s="629"/>
      <c r="L21" s="640">
        <v>2525.85354895</v>
      </c>
      <c r="M21" s="629"/>
      <c r="N21" s="629"/>
      <c r="O21" s="629"/>
      <c r="P21" s="638">
        <v>216731.20522679001</v>
      </c>
      <c r="Q21" s="629"/>
      <c r="R21" s="629"/>
      <c r="S21" s="638">
        <v>2.86352E-3</v>
      </c>
      <c r="T21" s="629"/>
      <c r="U21" s="629"/>
      <c r="V21" s="629"/>
      <c r="W21" s="629"/>
      <c r="X21" s="629"/>
      <c r="Y21" s="629"/>
      <c r="Z21" s="629"/>
      <c r="AA21" s="629"/>
      <c r="AB21" s="629"/>
      <c r="AC21" s="630">
        <f t="shared" si="0"/>
        <v>219257.06163926001</v>
      </c>
      <c r="AD21" s="637"/>
    </row>
    <row r="22" spans="2:30" ht="27.6" x14ac:dyDescent="0.25">
      <c r="B22" s="632">
        <v>9</v>
      </c>
      <c r="C22" s="633" t="s">
        <v>438</v>
      </c>
      <c r="D22" s="640">
        <f>+D23+D27+D28+D32</f>
        <v>0</v>
      </c>
      <c r="E22" s="640">
        <f t="shared" ref="E22:AB22" si="5">+E23+E27+E28+E32</f>
        <v>0</v>
      </c>
      <c r="F22" s="640">
        <f t="shared" si="5"/>
        <v>0</v>
      </c>
      <c r="G22" s="640">
        <f t="shared" si="5"/>
        <v>0</v>
      </c>
      <c r="H22" s="640">
        <f t="shared" si="5"/>
        <v>456740.9910333</v>
      </c>
      <c r="I22" s="640">
        <f t="shared" si="5"/>
        <v>29.861691670000003</v>
      </c>
      <c r="J22" s="640">
        <f t="shared" si="5"/>
        <v>0</v>
      </c>
      <c r="K22" s="640">
        <f t="shared" si="5"/>
        <v>0</v>
      </c>
      <c r="L22" s="640">
        <f t="shared" si="5"/>
        <v>0</v>
      </c>
      <c r="M22" s="640">
        <f t="shared" si="5"/>
        <v>0</v>
      </c>
      <c r="N22" s="640">
        <f t="shared" si="5"/>
        <v>5973.9039237500001</v>
      </c>
      <c r="O22" s="640">
        <f t="shared" si="5"/>
        <v>0</v>
      </c>
      <c r="P22" s="638">
        <f t="shared" si="5"/>
        <v>38164.666587020001</v>
      </c>
      <c r="Q22" s="638">
        <f t="shared" si="5"/>
        <v>0</v>
      </c>
      <c r="R22" s="638">
        <f t="shared" si="5"/>
        <v>17670.046960930002</v>
      </c>
      <c r="S22" s="638">
        <f t="shared" si="5"/>
        <v>4996.0497955500005</v>
      </c>
      <c r="T22" s="640">
        <f t="shared" si="5"/>
        <v>0</v>
      </c>
      <c r="U22" s="640">
        <f t="shared" si="5"/>
        <v>2825.5971650000001</v>
      </c>
      <c r="V22" s="640">
        <f t="shared" si="5"/>
        <v>35219.709416470003</v>
      </c>
      <c r="W22" s="640">
        <f t="shared" si="5"/>
        <v>44655.476364609996</v>
      </c>
      <c r="X22" s="640">
        <f t="shared" si="5"/>
        <v>0</v>
      </c>
      <c r="Y22" s="640">
        <f t="shared" si="5"/>
        <v>0</v>
      </c>
      <c r="Z22" s="640">
        <f t="shared" si="5"/>
        <v>0</v>
      </c>
      <c r="AA22" s="640">
        <f t="shared" si="5"/>
        <v>0</v>
      </c>
      <c r="AB22" s="640">
        <f t="shared" si="5"/>
        <v>280134.25286062999</v>
      </c>
      <c r="AC22" s="630">
        <f t="shared" si="0"/>
        <v>606276.30293830007</v>
      </c>
      <c r="AD22" s="637"/>
    </row>
    <row r="23" spans="2:30" ht="27.6" x14ac:dyDescent="0.25">
      <c r="B23" s="632" t="s">
        <v>439</v>
      </c>
      <c r="C23" s="633" t="s">
        <v>404</v>
      </c>
      <c r="D23" s="640">
        <f>+D24+D25+D26</f>
        <v>0</v>
      </c>
      <c r="E23" s="640">
        <f t="shared" ref="E23:AB23" si="6">+E24+E25+E26</f>
        <v>0</v>
      </c>
      <c r="F23" s="640">
        <f t="shared" si="6"/>
        <v>0</v>
      </c>
      <c r="G23" s="640">
        <f t="shared" si="6"/>
        <v>0</v>
      </c>
      <c r="H23" s="640">
        <f t="shared" si="6"/>
        <v>456612.36959198001</v>
      </c>
      <c r="I23" s="640">
        <f t="shared" si="6"/>
        <v>0</v>
      </c>
      <c r="J23" s="640">
        <f t="shared" si="6"/>
        <v>0</v>
      </c>
      <c r="K23" s="640">
        <f t="shared" si="6"/>
        <v>0</v>
      </c>
      <c r="L23" s="640">
        <f t="shared" si="6"/>
        <v>0</v>
      </c>
      <c r="M23" s="640">
        <f t="shared" si="6"/>
        <v>0</v>
      </c>
      <c r="N23" s="640">
        <f t="shared" si="6"/>
        <v>0</v>
      </c>
      <c r="O23" s="640">
        <f t="shared" si="6"/>
        <v>0</v>
      </c>
      <c r="P23" s="638">
        <f t="shared" si="6"/>
        <v>38056.764289650004</v>
      </c>
      <c r="Q23" s="638">
        <f t="shared" si="6"/>
        <v>0</v>
      </c>
      <c r="R23" s="638">
        <f t="shared" si="6"/>
        <v>0</v>
      </c>
      <c r="S23" s="638">
        <f t="shared" si="6"/>
        <v>419.35213568999995</v>
      </c>
      <c r="T23" s="640">
        <f t="shared" si="6"/>
        <v>0</v>
      </c>
      <c r="U23" s="640">
        <f t="shared" si="6"/>
        <v>0</v>
      </c>
      <c r="V23" s="640">
        <f t="shared" si="6"/>
        <v>0</v>
      </c>
      <c r="W23" s="640">
        <f t="shared" si="6"/>
        <v>0</v>
      </c>
      <c r="X23" s="640">
        <f t="shared" si="6"/>
        <v>0</v>
      </c>
      <c r="Y23" s="640">
        <f t="shared" si="6"/>
        <v>0</v>
      </c>
      <c r="Z23" s="640">
        <f t="shared" si="6"/>
        <v>0</v>
      </c>
      <c r="AA23" s="640">
        <f t="shared" si="6"/>
        <v>0</v>
      </c>
      <c r="AB23" s="640">
        <f t="shared" si="6"/>
        <v>0</v>
      </c>
      <c r="AC23" s="630">
        <f t="shared" si="0"/>
        <v>495088.48601732001</v>
      </c>
      <c r="AD23" s="637"/>
    </row>
    <row r="24" spans="2:30" x14ac:dyDescent="0.25">
      <c r="B24" s="632" t="s">
        <v>440</v>
      </c>
      <c r="C24" s="633" t="s">
        <v>441</v>
      </c>
      <c r="D24" s="640">
        <v>0</v>
      </c>
      <c r="E24" s="629"/>
      <c r="F24" s="629"/>
      <c r="G24" s="629"/>
      <c r="H24" s="640"/>
      <c r="I24" s="643">
        <v>0</v>
      </c>
      <c r="J24" s="643"/>
      <c r="K24" s="643"/>
      <c r="L24" s="643"/>
      <c r="M24" s="643"/>
      <c r="N24" s="643"/>
      <c r="O24" s="643"/>
      <c r="P24" s="640">
        <v>8112.3954414899999</v>
      </c>
      <c r="Q24" s="643"/>
      <c r="R24" s="643"/>
      <c r="S24" s="640">
        <v>120.86190440999999</v>
      </c>
      <c r="T24" s="643"/>
      <c r="U24" s="643"/>
      <c r="V24" s="643"/>
      <c r="W24" s="643"/>
      <c r="X24" s="643"/>
      <c r="Y24" s="643"/>
      <c r="Z24" s="643"/>
      <c r="AA24" s="643"/>
      <c r="AB24" s="643"/>
      <c r="AC24" s="630">
        <f t="shared" si="0"/>
        <v>8233.2573458999996</v>
      </c>
      <c r="AD24" s="637"/>
    </row>
    <row r="25" spans="2:30" x14ac:dyDescent="0.25">
      <c r="B25" s="632" t="s">
        <v>442</v>
      </c>
      <c r="C25" s="633" t="s">
        <v>443</v>
      </c>
      <c r="D25" s="640">
        <v>0</v>
      </c>
      <c r="E25" s="629"/>
      <c r="F25" s="629"/>
      <c r="G25" s="629"/>
      <c r="H25" s="640">
        <v>456612.36959198001</v>
      </c>
      <c r="I25" s="629">
        <v>0</v>
      </c>
      <c r="J25" s="629"/>
      <c r="K25" s="629"/>
      <c r="L25" s="629"/>
      <c r="M25" s="629"/>
      <c r="N25" s="640"/>
      <c r="O25" s="629"/>
      <c r="P25" s="640"/>
      <c r="Q25" s="629"/>
      <c r="R25" s="629"/>
      <c r="S25" s="629"/>
      <c r="T25" s="629"/>
      <c r="U25" s="629"/>
      <c r="V25" s="629"/>
      <c r="W25" s="629"/>
      <c r="X25" s="629"/>
      <c r="Y25" s="629"/>
      <c r="Z25" s="629"/>
      <c r="AA25" s="629"/>
      <c r="AB25" s="629"/>
      <c r="AC25" s="630">
        <f t="shared" si="0"/>
        <v>456612.36959198001</v>
      </c>
      <c r="AD25" s="637"/>
    </row>
    <row r="26" spans="2:30" x14ac:dyDescent="0.25">
      <c r="B26" s="632" t="s">
        <v>444</v>
      </c>
      <c r="C26" s="633" t="s">
        <v>445</v>
      </c>
      <c r="D26" s="640">
        <v>0</v>
      </c>
      <c r="E26" s="629"/>
      <c r="F26" s="629"/>
      <c r="G26" s="629"/>
      <c r="H26" s="629"/>
      <c r="I26" s="629">
        <v>0</v>
      </c>
      <c r="J26" s="629"/>
      <c r="K26" s="629"/>
      <c r="L26" s="629"/>
      <c r="M26" s="629"/>
      <c r="N26" s="629"/>
      <c r="O26" s="629"/>
      <c r="P26" s="640">
        <v>29944.36884816</v>
      </c>
      <c r="Q26" s="629"/>
      <c r="R26" s="629"/>
      <c r="S26" s="640">
        <v>298.49023127999999</v>
      </c>
      <c r="T26" s="629"/>
      <c r="U26" s="629"/>
      <c r="V26" s="629"/>
      <c r="W26" s="629"/>
      <c r="X26" s="629"/>
      <c r="Y26" s="629"/>
      <c r="Z26" s="629"/>
      <c r="AA26" s="629"/>
      <c r="AB26" s="629"/>
      <c r="AC26" s="630">
        <f t="shared" si="0"/>
        <v>30242.859079440001</v>
      </c>
      <c r="AD26" s="637"/>
    </row>
    <row r="27" spans="2:30" ht="27.6" x14ac:dyDescent="0.25">
      <c r="B27" s="632">
        <v>9.1999999999999993</v>
      </c>
      <c r="C27" s="633" t="s">
        <v>446</v>
      </c>
      <c r="D27" s="640">
        <v>0</v>
      </c>
      <c r="E27" s="641"/>
      <c r="F27" s="641"/>
      <c r="G27" s="641"/>
      <c r="H27" s="640">
        <v>128.62144132</v>
      </c>
      <c r="I27" s="640">
        <v>29.861691670000003</v>
      </c>
      <c r="J27" s="641"/>
      <c r="K27" s="641"/>
      <c r="L27" s="641"/>
      <c r="M27" s="641"/>
      <c r="N27" s="641"/>
      <c r="O27" s="641"/>
      <c r="P27" s="641"/>
      <c r="Q27" s="641"/>
      <c r="R27" s="641"/>
      <c r="S27" s="641"/>
      <c r="T27" s="641"/>
      <c r="U27" s="641"/>
      <c r="V27" s="641"/>
      <c r="W27" s="640">
        <v>9.3167174800000012</v>
      </c>
      <c r="X27" s="641"/>
      <c r="Y27" s="641"/>
      <c r="Z27" s="641"/>
      <c r="AA27" s="641"/>
      <c r="AB27" s="641"/>
      <c r="AC27" s="630">
        <f t="shared" si="0"/>
        <v>167.79985047</v>
      </c>
      <c r="AD27" s="637"/>
    </row>
    <row r="28" spans="2:30" ht="27.6" x14ac:dyDescent="0.25">
      <c r="B28" s="632">
        <v>9.3000000000000007</v>
      </c>
      <c r="C28" s="633" t="s">
        <v>447</v>
      </c>
      <c r="D28" s="644">
        <f>+D29+D30+D31</f>
        <v>0</v>
      </c>
      <c r="E28" s="644">
        <f t="shared" ref="E28:AB28" si="7">+E29+E30+E31</f>
        <v>0</v>
      </c>
      <c r="F28" s="644">
        <f t="shared" si="7"/>
        <v>0</v>
      </c>
      <c r="G28" s="644">
        <f t="shared" si="7"/>
        <v>0</v>
      </c>
      <c r="H28" s="644">
        <f t="shared" si="7"/>
        <v>0</v>
      </c>
      <c r="I28" s="644">
        <f t="shared" si="7"/>
        <v>0</v>
      </c>
      <c r="J28" s="644">
        <f t="shared" si="7"/>
        <v>0</v>
      </c>
      <c r="K28" s="644">
        <f t="shared" si="7"/>
        <v>0</v>
      </c>
      <c r="L28" s="644">
        <f t="shared" si="7"/>
        <v>0</v>
      </c>
      <c r="M28" s="644">
        <f t="shared" si="7"/>
        <v>0</v>
      </c>
      <c r="N28" s="642">
        <f t="shared" si="7"/>
        <v>5973.9039237500001</v>
      </c>
      <c r="O28" s="644">
        <f t="shared" si="7"/>
        <v>0</v>
      </c>
      <c r="P28" s="642">
        <f t="shared" si="7"/>
        <v>107.90229737000001</v>
      </c>
      <c r="Q28" s="644">
        <f t="shared" si="7"/>
        <v>0</v>
      </c>
      <c r="R28" s="644">
        <f t="shared" si="7"/>
        <v>0</v>
      </c>
      <c r="S28" s="644">
        <f t="shared" si="7"/>
        <v>4576.6976598600004</v>
      </c>
      <c r="T28" s="644">
        <f t="shared" si="7"/>
        <v>0</v>
      </c>
      <c r="U28" s="644">
        <f t="shared" si="7"/>
        <v>0</v>
      </c>
      <c r="V28" s="644">
        <f t="shared" si="7"/>
        <v>35219.709416470003</v>
      </c>
      <c r="W28" s="644">
        <f t="shared" si="7"/>
        <v>0</v>
      </c>
      <c r="X28" s="644">
        <f t="shared" si="7"/>
        <v>0</v>
      </c>
      <c r="Y28" s="644">
        <f t="shared" si="7"/>
        <v>0</v>
      </c>
      <c r="Z28" s="644">
        <f t="shared" si="7"/>
        <v>0</v>
      </c>
      <c r="AA28" s="644">
        <f t="shared" si="7"/>
        <v>0</v>
      </c>
      <c r="AB28" s="644">
        <f t="shared" si="7"/>
        <v>0</v>
      </c>
      <c r="AC28" s="630">
        <f t="shared" si="0"/>
        <v>45878.213297450005</v>
      </c>
      <c r="AD28" s="637"/>
    </row>
    <row r="29" spans="2:30" x14ac:dyDescent="0.25">
      <c r="B29" s="632" t="s">
        <v>448</v>
      </c>
      <c r="C29" s="633" t="s">
        <v>449</v>
      </c>
      <c r="D29" s="644">
        <v>0</v>
      </c>
      <c r="E29" s="643"/>
      <c r="F29" s="645"/>
      <c r="G29" s="645"/>
      <c r="H29" s="645"/>
      <c r="I29" s="645">
        <v>0</v>
      </c>
      <c r="J29" s="645"/>
      <c r="K29" s="645"/>
      <c r="L29" s="645"/>
      <c r="M29" s="645"/>
      <c r="N29" s="645"/>
      <c r="O29" s="645"/>
      <c r="P29" s="642">
        <v>73.032007430000007</v>
      </c>
      <c r="Q29" s="645"/>
      <c r="R29" s="645"/>
      <c r="S29" s="642">
        <v>2659.8868285900003</v>
      </c>
      <c r="T29" s="645"/>
      <c r="U29" s="645"/>
      <c r="V29" s="642">
        <v>35219.709416470003</v>
      </c>
      <c r="W29" s="645"/>
      <c r="X29" s="645"/>
      <c r="Y29" s="645"/>
      <c r="Z29" s="645"/>
      <c r="AA29" s="645"/>
      <c r="AB29" s="645"/>
      <c r="AC29" s="630">
        <f t="shared" si="0"/>
        <v>37952.628252490002</v>
      </c>
      <c r="AD29" s="637"/>
    </row>
    <row r="30" spans="2:30" x14ac:dyDescent="0.25">
      <c r="B30" s="632" t="s">
        <v>450</v>
      </c>
      <c r="C30" s="633" t="s">
        <v>451</v>
      </c>
      <c r="D30" s="644">
        <v>0</v>
      </c>
      <c r="E30" s="629"/>
      <c r="F30" s="629"/>
      <c r="G30" s="629"/>
      <c r="H30" s="629"/>
      <c r="I30" s="629">
        <v>0</v>
      </c>
      <c r="J30" s="629"/>
      <c r="K30" s="629"/>
      <c r="L30" s="629"/>
      <c r="M30" s="629"/>
      <c r="N30" s="640">
        <v>5973.9039237500001</v>
      </c>
      <c r="O30" s="629"/>
      <c r="P30" s="640"/>
      <c r="Q30" s="629"/>
      <c r="R30" s="629"/>
      <c r="S30" s="629"/>
      <c r="T30" s="629"/>
      <c r="U30" s="629"/>
      <c r="V30" s="629"/>
      <c r="W30" s="629"/>
      <c r="X30" s="629"/>
      <c r="Y30" s="629"/>
      <c r="Z30" s="629"/>
      <c r="AA30" s="629"/>
      <c r="AB30" s="629"/>
      <c r="AC30" s="630">
        <f t="shared" si="0"/>
        <v>5973.9039237500001</v>
      </c>
      <c r="AD30" s="637"/>
    </row>
    <row r="31" spans="2:30" x14ac:dyDescent="0.25">
      <c r="B31" s="632" t="s">
        <v>452</v>
      </c>
      <c r="C31" s="633" t="s">
        <v>453</v>
      </c>
      <c r="D31" s="644">
        <v>0</v>
      </c>
      <c r="E31" s="629"/>
      <c r="F31" s="629"/>
      <c r="G31" s="629"/>
      <c r="H31" s="629"/>
      <c r="I31" s="629">
        <v>0</v>
      </c>
      <c r="J31" s="629"/>
      <c r="K31" s="629"/>
      <c r="L31" s="629"/>
      <c r="M31" s="629"/>
      <c r="N31" s="629"/>
      <c r="O31" s="629"/>
      <c r="P31" s="644">
        <v>34.870289939999999</v>
      </c>
      <c r="Q31" s="629"/>
      <c r="R31" s="629"/>
      <c r="S31" s="644">
        <v>1916.8108312699999</v>
      </c>
      <c r="T31" s="629"/>
      <c r="U31" s="629"/>
      <c r="V31" s="629"/>
      <c r="W31" s="629"/>
      <c r="X31" s="629"/>
      <c r="Y31" s="629"/>
      <c r="Z31" s="629"/>
      <c r="AA31" s="629"/>
      <c r="AB31" s="629"/>
      <c r="AC31" s="630">
        <f t="shared" si="0"/>
        <v>1951.6811212099999</v>
      </c>
      <c r="AD31" s="637"/>
    </row>
    <row r="32" spans="2:30" ht="27.6" x14ac:dyDescent="0.25">
      <c r="B32" s="632">
        <v>9.4</v>
      </c>
      <c r="C32" s="646" t="s">
        <v>407</v>
      </c>
      <c r="D32" s="640">
        <v>0</v>
      </c>
      <c r="E32" s="641"/>
      <c r="F32" s="641"/>
      <c r="G32" s="641"/>
      <c r="H32" s="641"/>
      <c r="I32" s="641">
        <v>0</v>
      </c>
      <c r="J32" s="641"/>
      <c r="K32" s="641"/>
      <c r="L32" s="641"/>
      <c r="M32" s="641"/>
      <c r="N32" s="641"/>
      <c r="O32" s="641"/>
      <c r="P32" s="641"/>
      <c r="Q32" s="641"/>
      <c r="R32" s="640">
        <v>17670.046960930002</v>
      </c>
      <c r="S32" s="641"/>
      <c r="T32" s="641"/>
      <c r="U32" s="640">
        <v>2825.5971650000001</v>
      </c>
      <c r="V32" s="641"/>
      <c r="W32" s="640">
        <v>44646.15964713</v>
      </c>
      <c r="X32" s="641"/>
      <c r="Y32" s="641"/>
      <c r="Z32" s="641"/>
      <c r="AA32" s="641"/>
      <c r="AB32" s="640">
        <v>280134.25286062999</v>
      </c>
      <c r="AC32" s="630">
        <f t="shared" si="0"/>
        <v>65141.803773060004</v>
      </c>
      <c r="AD32" s="637"/>
    </row>
    <row r="33" spans="1:30" ht="27.6" x14ac:dyDescent="0.25">
      <c r="A33" s="650"/>
      <c r="B33" s="647" t="s">
        <v>408</v>
      </c>
      <c r="C33" s="648" t="s">
        <v>409</v>
      </c>
      <c r="D33" s="648"/>
      <c r="E33" s="648"/>
      <c r="F33" s="648"/>
      <c r="G33" s="648"/>
      <c r="H33" s="648"/>
      <c r="I33" s="648"/>
      <c r="J33" s="648"/>
      <c r="K33" s="648"/>
      <c r="L33" s="648"/>
      <c r="M33" s="648"/>
      <c r="N33" s="648"/>
      <c r="O33" s="648"/>
      <c r="P33" s="648"/>
      <c r="Q33" s="648"/>
      <c r="R33" s="648"/>
      <c r="S33" s="648"/>
      <c r="T33" s="648"/>
      <c r="U33" s="648"/>
      <c r="V33" s="648"/>
      <c r="W33" s="648"/>
      <c r="X33" s="648"/>
      <c r="Y33" s="648"/>
      <c r="Z33" s="648"/>
      <c r="AA33" s="648"/>
      <c r="AB33" s="648"/>
      <c r="AC33" s="649"/>
      <c r="AD33" s="649"/>
    </row>
    <row r="34" spans="1:30" ht="27.6" x14ac:dyDescent="0.25">
      <c r="A34" s="650"/>
      <c r="B34" s="647" t="s">
        <v>410</v>
      </c>
      <c r="C34" s="648" t="s">
        <v>411</v>
      </c>
      <c r="D34" s="648"/>
      <c r="E34" s="648"/>
      <c r="F34" s="648"/>
      <c r="G34" s="648"/>
      <c r="H34" s="648"/>
      <c r="I34" s="648"/>
      <c r="J34" s="648"/>
      <c r="K34" s="648"/>
      <c r="L34" s="648"/>
      <c r="M34" s="648"/>
      <c r="N34" s="648"/>
      <c r="O34" s="648"/>
      <c r="P34" s="648"/>
      <c r="Q34" s="648"/>
      <c r="R34" s="648"/>
      <c r="S34" s="648"/>
      <c r="T34" s="648"/>
      <c r="U34" s="648"/>
      <c r="V34" s="648"/>
      <c r="W34" s="648"/>
      <c r="X34" s="648"/>
      <c r="Y34" s="648"/>
      <c r="Z34" s="648"/>
      <c r="AA34" s="648"/>
      <c r="AB34" s="648"/>
      <c r="AC34" s="649"/>
      <c r="AD34" s="649"/>
    </row>
    <row r="35" spans="1:30" x14ac:dyDescent="0.25">
      <c r="B35" s="632">
        <v>9.5</v>
      </c>
      <c r="C35" s="651" t="s">
        <v>412</v>
      </c>
      <c r="D35" s="652">
        <v>0</v>
      </c>
      <c r="E35" s="653"/>
      <c r="F35" s="653"/>
      <c r="G35" s="653"/>
      <c r="H35" s="653"/>
      <c r="I35" s="653">
        <v>0</v>
      </c>
      <c r="J35" s="653"/>
      <c r="K35" s="653"/>
      <c r="L35" s="653"/>
      <c r="M35" s="653"/>
      <c r="N35" s="653"/>
      <c r="O35" s="653"/>
      <c r="P35" s="653"/>
      <c r="Q35" s="653"/>
      <c r="R35" s="653"/>
      <c r="S35" s="653"/>
      <c r="T35" s="653"/>
      <c r="U35" s="653"/>
      <c r="V35" s="653"/>
      <c r="W35" s="652">
        <v>11343.54571108</v>
      </c>
      <c r="X35" s="653"/>
      <c r="Y35" s="653"/>
      <c r="Z35" s="653"/>
      <c r="AA35" s="653"/>
      <c r="AB35" s="653"/>
      <c r="AC35" s="654">
        <f t="shared" ref="AC35:AC41" si="8">SUM(D35:Z35)</f>
        <v>11343.54571108</v>
      </c>
      <c r="AD35" s="637"/>
    </row>
    <row r="36" spans="1:30" x14ac:dyDescent="0.25">
      <c r="B36" s="632">
        <v>10</v>
      </c>
      <c r="C36" s="651" t="s">
        <v>413</v>
      </c>
      <c r="D36" s="652">
        <f t="shared" ref="D36:AB36" si="9">+D37+D38+D39</f>
        <v>0</v>
      </c>
      <c r="E36" s="652">
        <f t="shared" si="9"/>
        <v>0</v>
      </c>
      <c r="F36" s="652">
        <f t="shared" si="9"/>
        <v>0</v>
      </c>
      <c r="G36" s="652">
        <f t="shared" si="9"/>
        <v>0</v>
      </c>
      <c r="H36" s="652">
        <f t="shared" si="9"/>
        <v>0</v>
      </c>
      <c r="I36" s="652">
        <f t="shared" si="9"/>
        <v>0</v>
      </c>
      <c r="J36" s="652">
        <f t="shared" si="9"/>
        <v>0</v>
      </c>
      <c r="K36" s="652">
        <f t="shared" si="9"/>
        <v>0</v>
      </c>
      <c r="L36" s="652">
        <f t="shared" si="9"/>
        <v>0</v>
      </c>
      <c r="M36" s="652">
        <f t="shared" si="9"/>
        <v>0</v>
      </c>
      <c r="N36" s="652">
        <f t="shared" si="9"/>
        <v>0</v>
      </c>
      <c r="O36" s="652">
        <f t="shared" si="9"/>
        <v>0</v>
      </c>
      <c r="P36" s="652">
        <f t="shared" si="9"/>
        <v>0</v>
      </c>
      <c r="Q36" s="652">
        <f t="shared" si="9"/>
        <v>0</v>
      </c>
      <c r="R36" s="652">
        <f t="shared" si="9"/>
        <v>0</v>
      </c>
      <c r="S36" s="652">
        <f t="shared" si="9"/>
        <v>4262.8647078100003</v>
      </c>
      <c r="T36" s="652">
        <f t="shared" si="9"/>
        <v>0</v>
      </c>
      <c r="U36" s="652">
        <f t="shared" si="9"/>
        <v>0</v>
      </c>
      <c r="V36" s="652">
        <f t="shared" si="9"/>
        <v>0</v>
      </c>
      <c r="W36" s="652">
        <f t="shared" si="9"/>
        <v>1485.0794215899998</v>
      </c>
      <c r="X36" s="652">
        <f t="shared" si="9"/>
        <v>0</v>
      </c>
      <c r="Y36" s="652">
        <f t="shared" si="9"/>
        <v>0</v>
      </c>
      <c r="Z36" s="652">
        <f t="shared" si="9"/>
        <v>0</v>
      </c>
      <c r="AA36" s="652">
        <f t="shared" si="9"/>
        <v>0</v>
      </c>
      <c r="AB36" s="652">
        <f t="shared" si="9"/>
        <v>0</v>
      </c>
      <c r="AC36" s="654">
        <f t="shared" si="8"/>
        <v>5747.9441293999998</v>
      </c>
      <c r="AD36" s="635"/>
    </row>
    <row r="37" spans="1:30" ht="27.6" x14ac:dyDescent="0.25">
      <c r="B37" s="632" t="s">
        <v>133</v>
      </c>
      <c r="C37" s="651" t="s">
        <v>415</v>
      </c>
      <c r="D37" s="652">
        <v>0</v>
      </c>
      <c r="E37" s="653"/>
      <c r="F37" s="653"/>
      <c r="G37" s="653"/>
      <c r="H37" s="653"/>
      <c r="I37" s="653">
        <v>0</v>
      </c>
      <c r="J37" s="653"/>
      <c r="K37" s="653"/>
      <c r="L37" s="653"/>
      <c r="M37" s="653"/>
      <c r="N37" s="653"/>
      <c r="O37" s="653"/>
      <c r="P37" s="653"/>
      <c r="Q37" s="653"/>
      <c r="R37" s="653"/>
      <c r="S37" s="652">
        <v>3128.61878437</v>
      </c>
      <c r="T37" s="653"/>
      <c r="U37" s="653"/>
      <c r="V37" s="653"/>
      <c r="W37" s="652">
        <v>1485.0794215899998</v>
      </c>
      <c r="X37" s="653"/>
      <c r="Y37" s="653"/>
      <c r="Z37" s="653"/>
      <c r="AA37" s="653"/>
      <c r="AB37" s="653"/>
      <c r="AC37" s="654">
        <f t="shared" si="8"/>
        <v>4613.6982059599995</v>
      </c>
      <c r="AD37" s="655"/>
    </row>
    <row r="38" spans="1:30" x14ac:dyDescent="0.25">
      <c r="B38" s="632" t="s">
        <v>134</v>
      </c>
      <c r="C38" s="651" t="s">
        <v>245</v>
      </c>
      <c r="D38" s="653"/>
      <c r="E38" s="653"/>
      <c r="F38" s="653"/>
      <c r="G38" s="653"/>
      <c r="H38" s="653"/>
      <c r="I38" s="653">
        <v>0</v>
      </c>
      <c r="J38" s="653"/>
      <c r="K38" s="653"/>
      <c r="L38" s="653"/>
      <c r="M38" s="653"/>
      <c r="N38" s="653"/>
      <c r="O38" s="653"/>
      <c r="P38" s="653"/>
      <c r="Q38" s="653"/>
      <c r="R38" s="653"/>
      <c r="S38" s="653"/>
      <c r="T38" s="653"/>
      <c r="U38" s="653"/>
      <c r="V38" s="653"/>
      <c r="W38" s="653"/>
      <c r="X38" s="653"/>
      <c r="Y38" s="653"/>
      <c r="Z38" s="653"/>
      <c r="AA38" s="653"/>
      <c r="AB38" s="653"/>
      <c r="AC38" s="654">
        <f t="shared" si="8"/>
        <v>0</v>
      </c>
      <c r="AD38" s="655"/>
    </row>
    <row r="39" spans="1:30" x14ac:dyDescent="0.25">
      <c r="B39" s="632" t="s">
        <v>135</v>
      </c>
      <c r="C39" s="651" t="s">
        <v>302</v>
      </c>
      <c r="D39" s="653"/>
      <c r="E39" s="653"/>
      <c r="F39" s="653"/>
      <c r="G39" s="653"/>
      <c r="H39" s="653"/>
      <c r="I39" s="653">
        <v>0</v>
      </c>
      <c r="J39" s="653"/>
      <c r="K39" s="653"/>
      <c r="L39" s="653"/>
      <c r="M39" s="653"/>
      <c r="N39" s="653"/>
      <c r="O39" s="653"/>
      <c r="P39" s="653"/>
      <c r="Q39" s="653"/>
      <c r="R39" s="653"/>
      <c r="S39" s="652">
        <v>1134.2459234400001</v>
      </c>
      <c r="T39" s="653"/>
      <c r="U39" s="653"/>
      <c r="V39" s="653"/>
      <c r="W39" s="653"/>
      <c r="X39" s="653"/>
      <c r="Y39" s="653"/>
      <c r="Z39" s="653"/>
      <c r="AA39" s="653"/>
      <c r="AB39" s="653"/>
      <c r="AC39" s="654">
        <f t="shared" si="8"/>
        <v>1134.2459234400001</v>
      </c>
      <c r="AD39" s="655"/>
    </row>
    <row r="40" spans="1:30" x14ac:dyDescent="0.25">
      <c r="B40" s="656">
        <v>11</v>
      </c>
      <c r="C40" s="657" t="s">
        <v>454</v>
      </c>
      <c r="D40" s="658"/>
      <c r="E40" s="658"/>
      <c r="F40" s="658"/>
      <c r="G40" s="658"/>
      <c r="H40" s="658"/>
      <c r="I40" s="659" t="s">
        <v>3</v>
      </c>
      <c r="J40" s="659" t="s">
        <v>3</v>
      </c>
      <c r="K40" s="659" t="s">
        <v>3</v>
      </c>
      <c r="L40" s="659" t="s">
        <v>3</v>
      </c>
      <c r="M40" s="658"/>
      <c r="N40" s="659" t="s">
        <v>3</v>
      </c>
      <c r="O40" s="658"/>
      <c r="P40" s="658"/>
      <c r="Q40" s="659" t="s">
        <v>3</v>
      </c>
      <c r="R40" s="659" t="s">
        <v>3</v>
      </c>
      <c r="S40" s="658"/>
      <c r="T40" s="659" t="s">
        <v>3</v>
      </c>
      <c r="U40" s="659" t="s">
        <v>3</v>
      </c>
      <c r="V40" s="659" t="s">
        <v>3</v>
      </c>
      <c r="W40" s="658"/>
      <c r="X40" s="658"/>
      <c r="Y40" s="658"/>
      <c r="Z40" s="659" t="s">
        <v>3</v>
      </c>
      <c r="AA40" s="658"/>
      <c r="AB40" s="658"/>
      <c r="AC40" s="658">
        <f t="shared" si="8"/>
        <v>0</v>
      </c>
      <c r="AD40" s="660"/>
    </row>
    <row r="41" spans="1:30" x14ac:dyDescent="0.25">
      <c r="B41" s="661" t="s">
        <v>455</v>
      </c>
      <c r="C41" s="662" t="s">
        <v>417</v>
      </c>
      <c r="D41" s="663">
        <v>2098939.8124776902</v>
      </c>
      <c r="E41" s="663">
        <v>0</v>
      </c>
      <c r="F41" s="663">
        <v>0</v>
      </c>
      <c r="G41" s="663">
        <v>129035.08473008999</v>
      </c>
      <c r="H41" s="663">
        <v>468369.18887428998</v>
      </c>
      <c r="I41" s="663">
        <v>399.08125918000002</v>
      </c>
      <c r="J41" s="663">
        <v>0</v>
      </c>
      <c r="K41" s="663">
        <v>0</v>
      </c>
      <c r="L41" s="663">
        <v>2525.85354895</v>
      </c>
      <c r="M41" s="663">
        <v>1599.3811639800001</v>
      </c>
      <c r="N41" s="663">
        <v>5973.9039237500001</v>
      </c>
      <c r="O41" s="663">
        <v>0</v>
      </c>
      <c r="P41" s="663">
        <v>272618.72784589004</v>
      </c>
      <c r="Q41" s="663">
        <v>15525.119089219999</v>
      </c>
      <c r="R41" s="663">
        <v>17670.046960930002</v>
      </c>
      <c r="S41" s="663">
        <v>236281.48458518001</v>
      </c>
      <c r="T41" s="663">
        <v>0</v>
      </c>
      <c r="U41" s="663">
        <v>2825.5971650000001</v>
      </c>
      <c r="V41" s="663">
        <v>88977.922665730002</v>
      </c>
      <c r="W41" s="663">
        <v>57613.817929559998</v>
      </c>
      <c r="X41" s="663">
        <v>7247.4891953199995</v>
      </c>
      <c r="Y41" s="663">
        <v>0</v>
      </c>
      <c r="Z41" s="663">
        <v>0</v>
      </c>
      <c r="AA41" s="663">
        <v>0</v>
      </c>
      <c r="AB41" s="663">
        <v>280134.25286062999</v>
      </c>
      <c r="AC41" s="654">
        <f t="shared" si="8"/>
        <v>3405602.5114147598</v>
      </c>
      <c r="AD41" s="664"/>
    </row>
    <row r="42" spans="1:30" x14ac:dyDescent="0.25">
      <c r="B42" s="614" t="s">
        <v>3</v>
      </c>
      <c r="C42" s="665" t="s">
        <v>3</v>
      </c>
      <c r="D42" s="666" t="s">
        <v>3</v>
      </c>
      <c r="E42" s="666" t="s">
        <v>3</v>
      </c>
      <c r="F42" s="666" t="s">
        <v>3</v>
      </c>
      <c r="G42" s="666" t="s">
        <v>3</v>
      </c>
      <c r="H42" s="666" t="s">
        <v>3</v>
      </c>
      <c r="I42" s="666" t="s">
        <v>3</v>
      </c>
      <c r="J42" s="666" t="s">
        <v>3</v>
      </c>
      <c r="K42" s="666" t="s">
        <v>3</v>
      </c>
      <c r="L42" s="666" t="s">
        <v>3</v>
      </c>
      <c r="M42" s="666" t="s">
        <v>3</v>
      </c>
      <c r="N42" s="666" t="s">
        <v>3</v>
      </c>
      <c r="O42" s="666" t="s">
        <v>3</v>
      </c>
      <c r="P42" s="666" t="s">
        <v>3</v>
      </c>
      <c r="Q42" s="666" t="s">
        <v>3</v>
      </c>
      <c r="R42" s="666" t="s">
        <v>3</v>
      </c>
      <c r="S42" s="666" t="s">
        <v>3</v>
      </c>
      <c r="T42" s="666" t="s">
        <v>3</v>
      </c>
      <c r="U42" s="666" t="s">
        <v>3</v>
      </c>
      <c r="V42" s="666" t="s">
        <v>3</v>
      </c>
      <c r="W42" s="666" t="s">
        <v>3</v>
      </c>
      <c r="X42" s="666" t="s">
        <v>3</v>
      </c>
      <c r="Y42" s="666" t="s">
        <v>3</v>
      </c>
      <c r="Z42" s="666" t="s">
        <v>3</v>
      </c>
      <c r="AA42" s="666" t="s">
        <v>3</v>
      </c>
      <c r="AB42" s="666" t="s">
        <v>3</v>
      </c>
      <c r="AC42" s="666"/>
      <c r="AD42" s="666"/>
    </row>
  </sheetData>
  <mergeCells count="2">
    <mergeCell ref="D5:AB5"/>
    <mergeCell ref="B2:AD2"/>
  </mergeCells>
  <pageMargins left="0.70866141732283472" right="0.70866141732283472" top="0.74803149606299213" bottom="0.74803149606299213" header="0.31496062992125984" footer="0.31496062992125984"/>
  <pageSetup paperSize="9" scale="73" orientation="landscape" r:id="rId1"/>
  <headerFooter>
    <oddHeader>&amp;CEN
Annex 23</oddHeader>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4B8B4-90C4-4378-AC28-25AF04DE8BF2}">
  <sheetPr>
    <tabColor rgb="FF92D050"/>
    <pageSetUpPr autoPageBreaks="0" fitToPage="1"/>
  </sheetPr>
  <dimension ref="A1:I29"/>
  <sheetViews>
    <sheetView showGridLines="0" zoomScaleNormal="100" zoomScaleSheetLayoutView="100" zoomScalePageLayoutView="57" workbookViewId="0"/>
  </sheetViews>
  <sheetFormatPr defaultColWidth="9.33203125" defaultRowHeight="13.8" x14ac:dyDescent="0.25"/>
  <cols>
    <col min="1" max="1" width="6.88671875" style="331" customWidth="1"/>
    <col min="2" max="2" width="5" style="391" customWidth="1"/>
    <col min="3" max="3" width="31" style="331" customWidth="1"/>
    <col min="4" max="8" width="23.44140625" style="331" customWidth="1"/>
    <col min="9" max="16384" width="9.33203125" style="331"/>
  </cols>
  <sheetData>
    <row r="1" spans="1:9" ht="14.4" thickBot="1" x14ac:dyDescent="0.3"/>
    <row r="2" spans="1:9" ht="21" thickBot="1" x14ac:dyDescent="0.4">
      <c r="A2" s="138"/>
      <c r="B2" s="1375" t="s">
        <v>1622</v>
      </c>
      <c r="C2" s="1376"/>
      <c r="D2" s="1376"/>
      <c r="E2" s="1376"/>
      <c r="F2" s="1376"/>
      <c r="G2" s="1376"/>
      <c r="H2" s="1377"/>
      <c r="I2" s="696"/>
    </row>
    <row r="3" spans="1:9" x14ac:dyDescent="0.25">
      <c r="A3" s="138"/>
      <c r="B3" s="219" t="s">
        <v>1623</v>
      </c>
      <c r="C3" s="139"/>
      <c r="D3" s="139"/>
      <c r="E3" s="139"/>
      <c r="F3" s="139"/>
      <c r="G3" s="139"/>
      <c r="H3" s="139"/>
    </row>
    <row r="4" spans="1:9" x14ac:dyDescent="0.25">
      <c r="B4" s="697"/>
      <c r="C4" s="698"/>
      <c r="D4" s="698"/>
      <c r="E4" s="698"/>
    </row>
    <row r="5" spans="1:9" s="699" customFormat="1" ht="43.2" x14ac:dyDescent="0.3">
      <c r="B5" s="700"/>
      <c r="C5" s="701"/>
      <c r="D5" s="702" t="s">
        <v>458</v>
      </c>
      <c r="E5" s="703" t="s">
        <v>459</v>
      </c>
      <c r="F5" s="703" t="s">
        <v>460</v>
      </c>
      <c r="G5" s="703" t="s">
        <v>461</v>
      </c>
      <c r="H5" s="703" t="s">
        <v>462</v>
      </c>
    </row>
    <row r="6" spans="1:9" s="391" customFormat="1" x14ac:dyDescent="0.25">
      <c r="B6" s="704"/>
      <c r="C6" s="704"/>
      <c r="D6" s="705" t="s">
        <v>118</v>
      </c>
      <c r="E6" s="706" t="s">
        <v>119</v>
      </c>
      <c r="F6" s="706" t="s">
        <v>120</v>
      </c>
      <c r="G6" s="706" t="s">
        <v>161</v>
      </c>
      <c r="H6" s="706" t="s">
        <v>162</v>
      </c>
    </row>
    <row r="7" spans="1:9" x14ac:dyDescent="0.25">
      <c r="B7" s="707">
        <v>1</v>
      </c>
      <c r="C7" s="708" t="s">
        <v>297</v>
      </c>
      <c r="D7" s="651">
        <v>0</v>
      </c>
      <c r="E7" s="709">
        <v>1762199.8825302201</v>
      </c>
      <c r="F7" s="710">
        <v>1</v>
      </c>
      <c r="G7" s="710">
        <v>0</v>
      </c>
      <c r="H7" s="710">
        <v>0</v>
      </c>
    </row>
    <row r="8" spans="1:9" x14ac:dyDescent="0.25">
      <c r="B8" s="705">
        <v>2</v>
      </c>
      <c r="C8" s="711" t="s">
        <v>217</v>
      </c>
      <c r="D8" s="651">
        <v>0</v>
      </c>
      <c r="E8" s="709">
        <v>14126.872314049999</v>
      </c>
      <c r="F8" s="710">
        <v>1</v>
      </c>
      <c r="G8" s="710">
        <v>0</v>
      </c>
      <c r="H8" s="710">
        <v>0</v>
      </c>
    </row>
    <row r="9" spans="1:9" x14ac:dyDescent="0.25">
      <c r="B9" s="705">
        <v>3</v>
      </c>
      <c r="C9" s="711" t="s">
        <v>463</v>
      </c>
      <c r="D9" s="651">
        <v>0</v>
      </c>
      <c r="E9" s="709">
        <v>3893.06055436</v>
      </c>
      <c r="F9" s="710">
        <v>1</v>
      </c>
      <c r="G9" s="710">
        <v>0</v>
      </c>
      <c r="H9" s="710">
        <v>0</v>
      </c>
    </row>
    <row r="10" spans="1:9" x14ac:dyDescent="0.25">
      <c r="B10" s="705">
        <v>4</v>
      </c>
      <c r="C10" s="711" t="s">
        <v>222</v>
      </c>
      <c r="D10" s="709">
        <v>251009.34758258</v>
      </c>
      <c r="E10" s="709">
        <v>541166.16276654997</v>
      </c>
      <c r="F10" s="710">
        <v>0.53786999999999996</v>
      </c>
      <c r="G10" s="710">
        <v>0.46212799999999998</v>
      </c>
      <c r="H10" s="710">
        <v>1.9999999999999999E-6</v>
      </c>
    </row>
    <row r="11" spans="1:9" x14ac:dyDescent="0.25">
      <c r="B11" s="705">
        <v>5</v>
      </c>
      <c r="C11" s="711" t="s">
        <v>225</v>
      </c>
      <c r="D11" s="709">
        <v>1044792.4529234499</v>
      </c>
      <c r="E11" s="709">
        <v>2034445.84060415</v>
      </c>
      <c r="F11" s="710">
        <v>4.7287000000000003E-2</v>
      </c>
      <c r="G11" s="710">
        <v>0.54494600000000004</v>
      </c>
      <c r="H11" s="710">
        <v>0.40776699999999999</v>
      </c>
    </row>
    <row r="12" spans="1:9" x14ac:dyDescent="0.25">
      <c r="B12" s="705">
        <v>5.0999999999999996</v>
      </c>
      <c r="C12" s="712" t="s">
        <v>464</v>
      </c>
      <c r="D12" s="713"/>
      <c r="E12" s="709">
        <f>E11-E13-E16</f>
        <v>1437887.0775104</v>
      </c>
      <c r="F12" s="714" t="s">
        <v>1005</v>
      </c>
      <c r="G12" s="714" t="s">
        <v>1005</v>
      </c>
      <c r="H12" s="714" t="s">
        <v>1005</v>
      </c>
    </row>
    <row r="13" spans="1:9" x14ac:dyDescent="0.25">
      <c r="B13" s="705">
        <v>5.2</v>
      </c>
      <c r="C13" s="712" t="s">
        <v>465</v>
      </c>
      <c r="D13" s="713"/>
      <c r="E13" s="709">
        <v>559193.52617749001</v>
      </c>
      <c r="F13" s="710">
        <v>0</v>
      </c>
      <c r="G13" s="710">
        <v>0</v>
      </c>
      <c r="H13" s="710">
        <v>1</v>
      </c>
    </row>
    <row r="14" spans="1:9" ht="22.2" x14ac:dyDescent="0.25">
      <c r="B14" s="705" t="s">
        <v>466</v>
      </c>
      <c r="C14" s="712" t="s">
        <v>467</v>
      </c>
      <c r="D14" s="713"/>
      <c r="E14" s="709">
        <v>559193.52617749001</v>
      </c>
      <c r="F14" s="710">
        <v>0</v>
      </c>
      <c r="G14" s="710">
        <v>0</v>
      </c>
      <c r="H14" s="710">
        <v>1</v>
      </c>
    </row>
    <row r="15" spans="1:9" ht="22.2" x14ac:dyDescent="0.25">
      <c r="B15" s="705" t="s">
        <v>468</v>
      </c>
      <c r="C15" s="712" t="s">
        <v>469</v>
      </c>
      <c r="D15" s="713"/>
      <c r="E15" s="651">
        <f>E13-E14</f>
        <v>0</v>
      </c>
      <c r="F15" s="714" t="s">
        <v>1005</v>
      </c>
      <c r="G15" s="714" t="s">
        <v>1005</v>
      </c>
      <c r="H15" s="714" t="s">
        <v>1005</v>
      </c>
    </row>
    <row r="16" spans="1:9" x14ac:dyDescent="0.25">
      <c r="B16" s="705">
        <v>5.3</v>
      </c>
      <c r="C16" s="712" t="s">
        <v>470</v>
      </c>
      <c r="D16" s="713"/>
      <c r="E16" s="709">
        <v>37365.236916260001</v>
      </c>
      <c r="F16" s="710">
        <v>0</v>
      </c>
      <c r="G16" s="710">
        <v>0.92369199999999996</v>
      </c>
      <c r="H16" s="710">
        <v>7.6308000000000001E-2</v>
      </c>
    </row>
    <row r="17" spans="2:8" x14ac:dyDescent="0.25">
      <c r="B17" s="705">
        <v>6</v>
      </c>
      <c r="C17" s="711" t="s">
        <v>234</v>
      </c>
      <c r="D17" s="715">
        <v>0</v>
      </c>
      <c r="E17" s="715">
        <v>737275.62688007997</v>
      </c>
      <c r="F17" s="716">
        <v>0</v>
      </c>
      <c r="G17" s="716">
        <v>0</v>
      </c>
      <c r="H17" s="716">
        <v>1</v>
      </c>
    </row>
    <row r="18" spans="2:8" x14ac:dyDescent="0.25">
      <c r="B18" s="717">
        <v>4.0999999999999996</v>
      </c>
      <c r="C18" s="718" t="s">
        <v>471</v>
      </c>
      <c r="D18" s="718"/>
      <c r="E18" s="657"/>
      <c r="F18" s="657"/>
      <c r="G18" s="657"/>
      <c r="H18" s="657"/>
    </row>
    <row r="19" spans="2:8" ht="22.2" x14ac:dyDescent="0.25">
      <c r="B19" s="717">
        <v>4.2</v>
      </c>
      <c r="C19" s="718" t="s">
        <v>472</v>
      </c>
      <c r="D19" s="718"/>
      <c r="E19" s="657"/>
      <c r="F19" s="657"/>
      <c r="G19" s="657"/>
      <c r="H19" s="657"/>
    </row>
    <row r="20" spans="2:8" x14ac:dyDescent="0.25">
      <c r="B20" s="705">
        <v>6.1</v>
      </c>
      <c r="C20" s="712" t="s">
        <v>473</v>
      </c>
      <c r="D20" s="719"/>
      <c r="E20" s="715">
        <v>6835.1531801199999</v>
      </c>
      <c r="F20" s="716">
        <v>0</v>
      </c>
      <c r="G20" s="716">
        <v>0</v>
      </c>
      <c r="H20" s="716">
        <v>1</v>
      </c>
    </row>
    <row r="21" spans="2:8" x14ac:dyDescent="0.25">
      <c r="B21" s="717">
        <v>4.4000000000000004</v>
      </c>
      <c r="C21" s="718" t="s">
        <v>474</v>
      </c>
      <c r="D21" s="718"/>
      <c r="E21" s="657"/>
      <c r="F21" s="657"/>
      <c r="G21" s="657"/>
      <c r="H21" s="657"/>
    </row>
    <row r="22" spans="2:8" x14ac:dyDescent="0.25">
      <c r="B22" s="717">
        <v>4.5</v>
      </c>
      <c r="C22" s="718" t="s">
        <v>475</v>
      </c>
      <c r="D22" s="718"/>
      <c r="E22" s="657"/>
      <c r="F22" s="657"/>
      <c r="G22" s="657"/>
      <c r="H22" s="657"/>
    </row>
    <row r="23" spans="2:8" ht="22.2" x14ac:dyDescent="0.25">
      <c r="B23" s="705">
        <v>6.2</v>
      </c>
      <c r="C23" s="712" t="s">
        <v>476</v>
      </c>
      <c r="D23" s="713"/>
      <c r="E23" s="715">
        <v>478886.79939416004</v>
      </c>
      <c r="F23" s="720" t="s">
        <v>1005</v>
      </c>
      <c r="G23" s="720" t="s">
        <v>1005</v>
      </c>
      <c r="H23" s="720" t="s">
        <v>1005</v>
      </c>
    </row>
    <row r="24" spans="2:8" x14ac:dyDescent="0.25">
      <c r="B24" s="705">
        <v>6.3</v>
      </c>
      <c r="C24" s="712" t="s">
        <v>477</v>
      </c>
      <c r="D24" s="709">
        <v>0</v>
      </c>
      <c r="E24" s="715">
        <v>0</v>
      </c>
      <c r="F24" s="716">
        <v>0</v>
      </c>
      <c r="G24" s="716">
        <v>0</v>
      </c>
      <c r="H24" s="716">
        <v>0</v>
      </c>
    </row>
    <row r="25" spans="2:8" x14ac:dyDescent="0.25">
      <c r="B25" s="705">
        <v>6.4</v>
      </c>
      <c r="C25" s="712" t="s">
        <v>478</v>
      </c>
      <c r="D25" s="709">
        <v>0</v>
      </c>
      <c r="E25" s="715">
        <v>251553.6743058</v>
      </c>
      <c r="F25" s="716">
        <v>0</v>
      </c>
      <c r="G25" s="716">
        <v>0</v>
      </c>
      <c r="H25" s="716">
        <v>2</v>
      </c>
    </row>
    <row r="26" spans="2:8" x14ac:dyDescent="0.25">
      <c r="B26" s="705">
        <v>7</v>
      </c>
      <c r="C26" s="711" t="s">
        <v>223</v>
      </c>
      <c r="D26" s="709">
        <v>0</v>
      </c>
      <c r="E26" s="715">
        <v>12547.638849809999</v>
      </c>
      <c r="F26" s="716">
        <v>0</v>
      </c>
      <c r="G26" s="716">
        <v>0</v>
      </c>
      <c r="H26" s="716">
        <v>1</v>
      </c>
    </row>
    <row r="27" spans="2:8" x14ac:dyDescent="0.25">
      <c r="B27" s="705" t="s">
        <v>242</v>
      </c>
      <c r="C27" s="711" t="s">
        <v>245</v>
      </c>
      <c r="D27" s="709">
        <v>17542.943500429999</v>
      </c>
      <c r="E27" s="715">
        <v>17542.943500429999</v>
      </c>
      <c r="F27" s="716">
        <v>0</v>
      </c>
      <c r="G27" s="716">
        <v>1</v>
      </c>
      <c r="H27" s="716">
        <v>0</v>
      </c>
    </row>
    <row r="28" spans="2:8" x14ac:dyDescent="0.25">
      <c r="B28" s="705">
        <v>8</v>
      </c>
      <c r="C28" s="711" t="s">
        <v>479</v>
      </c>
      <c r="D28" s="709">
        <v>105421.21291397</v>
      </c>
      <c r="E28" s="715">
        <v>161170.17495326998</v>
      </c>
      <c r="F28" s="716">
        <v>0.111807</v>
      </c>
      <c r="G28" s="716">
        <v>0.88819300000000001</v>
      </c>
      <c r="H28" s="716">
        <v>0</v>
      </c>
    </row>
    <row r="29" spans="2:8" x14ac:dyDescent="0.25">
      <c r="B29" s="705">
        <v>9</v>
      </c>
      <c r="C29" s="721" t="s">
        <v>480</v>
      </c>
      <c r="D29" s="709">
        <v>1401223.01342</v>
      </c>
      <c r="E29" s="715">
        <v>5248805.3265840895</v>
      </c>
      <c r="F29" s="716">
        <v>0.41295100000000001</v>
      </c>
      <c r="G29" s="716">
        <v>0.28614099999999998</v>
      </c>
      <c r="H29" s="716">
        <v>0.30090800000000001</v>
      </c>
    </row>
  </sheetData>
  <mergeCells count="1">
    <mergeCell ref="B2:H2"/>
  </mergeCells>
  <pageMargins left="0.70866141732283472" right="0.70866141732283472" top="0.74803149606299213" bottom="0.74803149606299213" header="0.31496062992125984" footer="0.31496062992125984"/>
  <pageSetup paperSize="9" scale="85" orientation="landscape" r:id="rId1"/>
  <headerFooter>
    <oddHeader>&amp;CEN
Annex XXI</oddHeader>
    <oddFooter>&amp;C&amp;P</oddFooter>
    <evenHeader>&amp;L&amp;"Times New Roman,Regular"&amp;12&amp;K000000Central Bank of Ireland - RESTRICTED</evenHeader>
    <firstHeader>&amp;L&amp;"Times New Roman,Regular"&amp;12&amp;K000000Central Bank of Ireland - RESTRICTED</first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D9A66-5CC0-426F-BC4E-3AA5F425A405}">
  <sheetPr>
    <tabColor rgb="FF92D050"/>
    <pageSetUpPr autoPageBreaks="0" fitToPage="1"/>
  </sheetPr>
  <dimension ref="A1:J48"/>
  <sheetViews>
    <sheetView showGridLines="0" zoomScaleNormal="100" zoomScaleSheetLayoutView="100" zoomScalePageLayoutView="80" workbookViewId="0"/>
  </sheetViews>
  <sheetFormatPr defaultColWidth="9.33203125" defaultRowHeight="13.8" outlineLevelRow="1" x14ac:dyDescent="0.25"/>
  <cols>
    <col min="1" max="1" width="9.33203125" style="331"/>
    <col min="2" max="2" width="6.21875" style="331" customWidth="1"/>
    <col min="3" max="3" width="41.77734375" style="331" customWidth="1"/>
    <col min="4" max="5" width="25.6640625" style="331" customWidth="1"/>
    <col min="6" max="6" width="16.33203125" style="331" customWidth="1"/>
    <col min="7" max="7" width="18.33203125" style="331" customWidth="1"/>
    <col min="8" max="16384" width="9.33203125" style="331"/>
  </cols>
  <sheetData>
    <row r="1" spans="1:10" ht="14.4" thickBot="1" x14ac:dyDescent="0.3"/>
    <row r="2" spans="1:10" ht="21" thickBot="1" x14ac:dyDescent="0.4">
      <c r="A2" s="722"/>
      <c r="B2" s="1379" t="s">
        <v>1624</v>
      </c>
      <c r="C2" s="1380"/>
      <c r="D2" s="1380"/>
      <c r="E2" s="1381"/>
      <c r="F2" s="723"/>
      <c r="G2" s="723"/>
      <c r="H2" s="723"/>
      <c r="I2" s="723"/>
      <c r="J2" s="723"/>
    </row>
    <row r="3" spans="1:10" x14ac:dyDescent="0.25">
      <c r="A3" s="722"/>
      <c r="B3" s="724" t="s">
        <v>1625</v>
      </c>
      <c r="C3" s="725"/>
      <c r="D3" s="726"/>
      <c r="E3" s="726"/>
    </row>
    <row r="4" spans="1:10" x14ac:dyDescent="0.25">
      <c r="B4" s="698"/>
      <c r="C4" s="698"/>
      <c r="D4" s="698"/>
      <c r="E4" s="698"/>
    </row>
    <row r="5" spans="1:10" x14ac:dyDescent="0.25">
      <c r="B5" s="727" t="s">
        <v>3</v>
      </c>
      <c r="C5" s="727"/>
      <c r="D5" s="727"/>
      <c r="E5" s="727"/>
    </row>
    <row r="6" spans="1:10" ht="27.6" x14ac:dyDescent="0.25">
      <c r="B6" s="666"/>
      <c r="C6" s="666"/>
      <c r="D6" s="728" t="s">
        <v>481</v>
      </c>
      <c r="E6" s="729" t="s">
        <v>482</v>
      </c>
    </row>
    <row r="7" spans="1:10" s="391" customFormat="1" x14ac:dyDescent="0.25">
      <c r="B7" s="1378"/>
      <c r="C7" s="1378"/>
      <c r="D7" s="730" t="s">
        <v>118</v>
      </c>
      <c r="E7" s="731" t="s">
        <v>119</v>
      </c>
    </row>
    <row r="8" spans="1:10" x14ac:dyDescent="0.25">
      <c r="B8" s="387">
        <v>1</v>
      </c>
      <c r="C8" s="732" t="s">
        <v>483</v>
      </c>
      <c r="D8" s="733">
        <f>+D9+D10</f>
        <v>0</v>
      </c>
      <c r="E8" s="733">
        <f>+E9+E10</f>
        <v>0</v>
      </c>
    </row>
    <row r="9" spans="1:10" x14ac:dyDescent="0.25">
      <c r="B9" s="734" t="s">
        <v>216</v>
      </c>
      <c r="C9" s="735" t="s">
        <v>484</v>
      </c>
      <c r="D9" s="733"/>
      <c r="E9" s="733"/>
    </row>
    <row r="10" spans="1:10" x14ac:dyDescent="0.25">
      <c r="B10" s="734" t="s">
        <v>218</v>
      </c>
      <c r="C10" s="735" t="s">
        <v>485</v>
      </c>
      <c r="D10" s="736"/>
      <c r="E10" s="736"/>
    </row>
    <row r="11" spans="1:10" hidden="1" outlineLevel="1" x14ac:dyDescent="0.25">
      <c r="B11" s="734">
        <v>2</v>
      </c>
      <c r="C11" s="735" t="s">
        <v>486</v>
      </c>
      <c r="D11" s="736"/>
      <c r="E11" s="736"/>
    </row>
    <row r="12" spans="1:10" hidden="1" outlineLevel="1" x14ac:dyDescent="0.25">
      <c r="B12" s="734" t="s">
        <v>395</v>
      </c>
      <c r="C12" s="735" t="s">
        <v>487</v>
      </c>
      <c r="D12" s="736"/>
      <c r="E12" s="736"/>
    </row>
    <row r="13" spans="1:10" hidden="1" outlineLevel="1" x14ac:dyDescent="0.25">
      <c r="B13" s="734" t="s">
        <v>397</v>
      </c>
      <c r="C13" s="735" t="s">
        <v>488</v>
      </c>
      <c r="D13" s="736"/>
      <c r="E13" s="736"/>
    </row>
    <row r="14" spans="1:10" collapsed="1" x14ac:dyDescent="0.25">
      <c r="B14" s="734">
        <v>3</v>
      </c>
      <c r="C14" s="735" t="s">
        <v>489</v>
      </c>
      <c r="D14" s="733">
        <v>50148.354078110002</v>
      </c>
      <c r="E14" s="733">
        <v>50148.354078110002</v>
      </c>
    </row>
    <row r="15" spans="1:10" hidden="1" outlineLevel="1" x14ac:dyDescent="0.25">
      <c r="B15" s="737">
        <v>4</v>
      </c>
      <c r="C15" s="738" t="s">
        <v>490</v>
      </c>
      <c r="D15" s="739"/>
      <c r="E15" s="739"/>
    </row>
    <row r="16" spans="1:10" collapsed="1" x14ac:dyDescent="0.25">
      <c r="B16" s="734">
        <v>5</v>
      </c>
      <c r="C16" s="735" t="s">
        <v>491</v>
      </c>
      <c r="D16" s="733">
        <f>SUM(D18:D20)</f>
        <v>470403.09226850001</v>
      </c>
      <c r="E16" s="733">
        <f>SUM(E18:E20)</f>
        <v>470403.09226850001</v>
      </c>
      <c r="F16" s="740"/>
      <c r="G16" s="740"/>
    </row>
    <row r="17" spans="2:7" hidden="1" outlineLevel="1" x14ac:dyDescent="0.25">
      <c r="B17" s="741">
        <v>4.0999999999999996</v>
      </c>
      <c r="C17" s="742" t="s">
        <v>492</v>
      </c>
      <c r="D17" s="743"/>
      <c r="E17" s="743"/>
    </row>
    <row r="18" spans="2:7" collapsed="1" x14ac:dyDescent="0.25">
      <c r="B18" s="734" t="s">
        <v>230</v>
      </c>
      <c r="C18" s="735" t="s">
        <v>493</v>
      </c>
      <c r="D18" s="733">
        <v>461885.48491738999</v>
      </c>
      <c r="E18" s="733">
        <v>461885.48491738999</v>
      </c>
    </row>
    <row r="19" spans="2:7" x14ac:dyDescent="0.25">
      <c r="B19" s="734" t="s">
        <v>231</v>
      </c>
      <c r="C19" s="735" t="s">
        <v>494</v>
      </c>
      <c r="D19" s="744"/>
      <c r="E19" s="744"/>
    </row>
    <row r="20" spans="2:7" x14ac:dyDescent="0.25">
      <c r="B20" s="734" t="s">
        <v>232</v>
      </c>
      <c r="C20" s="735" t="s">
        <v>495</v>
      </c>
      <c r="D20" s="733">
        <v>8517.6073511100003</v>
      </c>
      <c r="E20" s="733">
        <v>8517.6073511100003</v>
      </c>
    </row>
    <row r="21" spans="2:7" hidden="1" outlineLevel="1" x14ac:dyDescent="0.25">
      <c r="B21" s="734">
        <v>6</v>
      </c>
      <c r="C21" s="735" t="s">
        <v>496</v>
      </c>
      <c r="D21" s="745"/>
      <c r="E21" s="745"/>
      <c r="F21" s="740"/>
      <c r="G21" s="740"/>
    </row>
    <row r="22" spans="2:7" hidden="1" outlineLevel="1" x14ac:dyDescent="0.25">
      <c r="B22" s="741">
        <v>8.1</v>
      </c>
      <c r="C22" s="742" t="s">
        <v>492</v>
      </c>
      <c r="D22" s="743"/>
      <c r="E22" s="743"/>
    </row>
    <row r="23" spans="2:7" hidden="1" outlineLevel="1" x14ac:dyDescent="0.25">
      <c r="B23" s="734" t="s">
        <v>497</v>
      </c>
      <c r="C23" s="735" t="s">
        <v>493</v>
      </c>
      <c r="D23" s="736"/>
      <c r="E23" s="736"/>
    </row>
    <row r="24" spans="2:7" hidden="1" outlineLevel="1" x14ac:dyDescent="0.25">
      <c r="B24" s="734" t="s">
        <v>498</v>
      </c>
      <c r="C24" s="735" t="s">
        <v>494</v>
      </c>
      <c r="D24" s="744"/>
      <c r="E24" s="744"/>
    </row>
    <row r="25" spans="2:7" hidden="1" outlineLevel="1" x14ac:dyDescent="0.25">
      <c r="B25" s="734" t="s">
        <v>499</v>
      </c>
      <c r="C25" s="735" t="s">
        <v>500</v>
      </c>
      <c r="D25" s="736"/>
      <c r="E25" s="736"/>
    </row>
    <row r="26" spans="2:7" hidden="1" outlineLevel="1" collapsed="1" x14ac:dyDescent="0.25">
      <c r="B26" s="737">
        <v>7</v>
      </c>
      <c r="C26" s="738" t="s">
        <v>490</v>
      </c>
      <c r="D26" s="746"/>
      <c r="E26" s="746"/>
    </row>
    <row r="27" spans="2:7" hidden="1" outlineLevel="1" x14ac:dyDescent="0.25">
      <c r="B27" s="737">
        <v>8</v>
      </c>
      <c r="C27" s="738" t="s">
        <v>490</v>
      </c>
      <c r="D27" s="746"/>
      <c r="E27" s="746"/>
    </row>
    <row r="28" spans="2:7" hidden="1" outlineLevel="1" x14ac:dyDescent="0.25">
      <c r="B28" s="734" t="s">
        <v>129</v>
      </c>
      <c r="C28" s="735" t="s">
        <v>501</v>
      </c>
      <c r="D28" s="745"/>
      <c r="E28" s="745"/>
      <c r="F28" s="740"/>
      <c r="G28" s="740"/>
    </row>
    <row r="29" spans="2:7" collapsed="1" x14ac:dyDescent="0.25">
      <c r="B29" s="734">
        <v>9</v>
      </c>
      <c r="C29" s="735" t="s">
        <v>502</v>
      </c>
      <c r="D29" s="747"/>
      <c r="E29" s="747"/>
    </row>
    <row r="30" spans="2:7" hidden="1" outlineLevel="1" x14ac:dyDescent="0.25">
      <c r="B30" s="741">
        <v>9.1</v>
      </c>
      <c r="C30" s="742" t="s">
        <v>503</v>
      </c>
      <c r="D30" s="743"/>
      <c r="E30" s="743"/>
    </row>
    <row r="31" spans="2:7" hidden="1" outlineLevel="1" x14ac:dyDescent="0.25">
      <c r="B31" s="741">
        <v>9.1999999999999993</v>
      </c>
      <c r="C31" s="742" t="s">
        <v>504</v>
      </c>
      <c r="D31" s="743"/>
      <c r="E31" s="743"/>
    </row>
    <row r="32" spans="2:7" collapsed="1" x14ac:dyDescent="0.25">
      <c r="B32" s="734">
        <v>10</v>
      </c>
      <c r="C32" s="735" t="s">
        <v>505</v>
      </c>
      <c r="D32" s="736"/>
      <c r="E32" s="736"/>
    </row>
    <row r="33" spans="2:5" x14ac:dyDescent="0.25">
      <c r="B33" s="734" t="s">
        <v>506</v>
      </c>
      <c r="C33" s="735" t="s">
        <v>507</v>
      </c>
      <c r="D33" s="736"/>
      <c r="E33" s="736"/>
    </row>
    <row r="34" spans="2:5" x14ac:dyDescent="0.25">
      <c r="B34" s="734" t="s">
        <v>508</v>
      </c>
      <c r="C34" s="735" t="s">
        <v>509</v>
      </c>
      <c r="D34" s="736"/>
      <c r="E34" s="736"/>
    </row>
    <row r="35" spans="2:5" hidden="1" outlineLevel="1" x14ac:dyDescent="0.25">
      <c r="B35" s="741">
        <v>9.4</v>
      </c>
      <c r="C35" s="742" t="s">
        <v>510</v>
      </c>
      <c r="D35" s="743"/>
      <c r="E35" s="743"/>
    </row>
    <row r="36" spans="2:5" hidden="1" outlineLevel="1" x14ac:dyDescent="0.25">
      <c r="B36" s="741">
        <v>9.5</v>
      </c>
      <c r="C36" s="742" t="s">
        <v>511</v>
      </c>
      <c r="D36" s="743"/>
      <c r="E36" s="743"/>
    </row>
    <row r="37" spans="2:5" hidden="1" outlineLevel="1" x14ac:dyDescent="0.25">
      <c r="B37" s="748">
        <v>11</v>
      </c>
      <c r="C37" s="749" t="s">
        <v>490</v>
      </c>
      <c r="D37" s="739"/>
      <c r="E37" s="739"/>
    </row>
    <row r="38" spans="2:5" hidden="1" outlineLevel="1" x14ac:dyDescent="0.25">
      <c r="B38" s="748">
        <v>12</v>
      </c>
      <c r="C38" s="749" t="s">
        <v>490</v>
      </c>
      <c r="D38" s="739"/>
      <c r="E38" s="739"/>
    </row>
    <row r="39" spans="2:5" hidden="1" outlineLevel="1" x14ac:dyDescent="0.25">
      <c r="B39" s="748">
        <v>13</v>
      </c>
      <c r="C39" s="749" t="s">
        <v>490</v>
      </c>
      <c r="D39" s="739"/>
      <c r="E39" s="739"/>
    </row>
    <row r="40" spans="2:5" hidden="1" outlineLevel="1" x14ac:dyDescent="0.25">
      <c r="B40" s="750">
        <v>14</v>
      </c>
      <c r="C40" s="749" t="s">
        <v>490</v>
      </c>
      <c r="D40" s="739"/>
      <c r="E40" s="739"/>
    </row>
    <row r="41" spans="2:5" hidden="1" outlineLevel="1" x14ac:dyDescent="0.25">
      <c r="B41" s="737">
        <v>15</v>
      </c>
      <c r="C41" s="738" t="s">
        <v>490</v>
      </c>
      <c r="D41" s="746"/>
      <c r="E41" s="746"/>
    </row>
    <row r="42" spans="2:5" hidden="1" outlineLevel="1" x14ac:dyDescent="0.25">
      <c r="B42" s="737">
        <v>16</v>
      </c>
      <c r="C42" s="738" t="s">
        <v>490</v>
      </c>
      <c r="D42" s="746"/>
      <c r="E42" s="746"/>
    </row>
    <row r="43" spans="2:5" collapsed="1" x14ac:dyDescent="0.25">
      <c r="B43" s="751">
        <v>17</v>
      </c>
      <c r="C43" s="752" t="s">
        <v>512</v>
      </c>
      <c r="D43" s="733">
        <v>520551.44634660002</v>
      </c>
      <c r="E43" s="733">
        <v>520551.44634660002</v>
      </c>
    </row>
    <row r="44" spans="2:5" x14ac:dyDescent="0.25">
      <c r="B44" s="751">
        <v>18</v>
      </c>
      <c r="C44" s="752" t="s">
        <v>513</v>
      </c>
      <c r="D44" s="736"/>
      <c r="E44" s="736"/>
    </row>
    <row r="45" spans="2:5" x14ac:dyDescent="0.25">
      <c r="B45" s="753">
        <v>19</v>
      </c>
      <c r="C45" s="662" t="s">
        <v>514</v>
      </c>
      <c r="D45" s="733">
        <f>SUM(D43:D44)</f>
        <v>520551.44634660002</v>
      </c>
      <c r="E45" s="733">
        <f>SUM(E43:E44)</f>
        <v>520551.44634660002</v>
      </c>
    </row>
    <row r="46" spans="2:5" x14ac:dyDescent="0.25">
      <c r="B46" s="545"/>
      <c r="C46" s="545"/>
    </row>
    <row r="48" spans="2:5" x14ac:dyDescent="0.25">
      <c r="D48" s="754"/>
    </row>
  </sheetData>
  <mergeCells count="2">
    <mergeCell ref="B7:C7"/>
    <mergeCell ref="B2:E2"/>
  </mergeCells>
  <pageMargins left="0.70866141732283472" right="0.70866141732283472" top="0.74803149606299213" bottom="0.74803149606299213" header="0.31496062992125984" footer="0.31496062992125984"/>
  <pageSetup paperSize="9" scale="68" orientation="landscape" r:id="rId1"/>
  <headerFooter>
    <oddHeader>&amp;CEN
Annex XXI</oddHeader>
    <oddFooter>&amp;C&amp;P</oddFooter>
    <evenHeader>&amp;L&amp;"Times New Roman,Regular"&amp;12&amp;K000000Central Bank of Ireland - RESTRICTED</evenHeader>
    <firstHeader>&amp;L&amp;"Times New Roman,Regular"&amp;12&amp;K000000Central Bank of Ireland - RESTRICTED</first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1F63-C298-4DCA-9F46-4F5B4E8A5AB6}">
  <sheetPr>
    <tabColor rgb="FF92D050"/>
    <pageSetUpPr fitToPage="1"/>
  </sheetPr>
  <dimension ref="A1:Q46"/>
  <sheetViews>
    <sheetView showGridLines="0" topLeftCell="A23" zoomScaleNormal="100" zoomScalePageLayoutView="80" workbookViewId="0"/>
  </sheetViews>
  <sheetFormatPr defaultColWidth="9.33203125" defaultRowHeight="13.8" outlineLevelRow="1" x14ac:dyDescent="0.25"/>
  <cols>
    <col min="1" max="1" width="6.88671875" style="331" customWidth="1"/>
    <col min="2" max="2" width="5.44140625" style="331" customWidth="1"/>
    <col min="3" max="3" width="32.21875" style="331" customWidth="1"/>
    <col min="4" max="4" width="10.21875" style="331" bestFit="1" customWidth="1"/>
    <col min="5" max="15" width="12.109375" style="331" customWidth="1"/>
    <col min="16" max="17" width="14.77734375" style="331" customWidth="1"/>
    <col min="18" max="16384" width="9.33203125" style="331"/>
  </cols>
  <sheetData>
    <row r="1" spans="1:17" ht="15" thickBot="1" x14ac:dyDescent="0.35">
      <c r="A1" s="5"/>
      <c r="B1" s="5"/>
      <c r="C1" s="5"/>
      <c r="D1" s="5"/>
      <c r="E1" s="5"/>
      <c r="F1" s="5"/>
      <c r="G1" s="5"/>
      <c r="H1" s="5"/>
      <c r="I1" s="5"/>
      <c r="J1" s="5"/>
      <c r="K1" s="5"/>
      <c r="L1" s="5"/>
      <c r="M1" s="5"/>
      <c r="N1" s="5"/>
      <c r="O1" s="5"/>
      <c r="P1" s="5"/>
      <c r="Q1" s="5"/>
    </row>
    <row r="2" spans="1:17" ht="18" thickBot="1" x14ac:dyDescent="0.35">
      <c r="A2" s="5"/>
      <c r="B2" s="1131" t="s">
        <v>515</v>
      </c>
      <c r="C2" s="1132"/>
      <c r="D2" s="1132"/>
      <c r="E2" s="1132"/>
      <c r="F2" s="1132"/>
      <c r="G2" s="1132"/>
      <c r="H2" s="1132"/>
      <c r="I2" s="1132"/>
      <c r="J2" s="1132"/>
      <c r="K2" s="1132"/>
      <c r="L2" s="1132"/>
      <c r="M2" s="1132"/>
      <c r="N2" s="1132"/>
      <c r="O2" s="1132"/>
      <c r="P2" s="1132"/>
      <c r="Q2" s="1133"/>
    </row>
    <row r="3" spans="1:17" ht="14.4" x14ac:dyDescent="0.3">
      <c r="A3" s="5"/>
      <c r="B3" s="399" t="s">
        <v>1639</v>
      </c>
      <c r="C3" s="138"/>
      <c r="D3" s="138"/>
      <c r="E3" s="138"/>
      <c r="F3" s="138"/>
      <c r="G3" s="138"/>
      <c r="H3" s="138"/>
      <c r="I3" s="138"/>
      <c r="J3" s="138"/>
      <c r="K3" s="138"/>
      <c r="L3" s="138"/>
      <c r="M3" s="138"/>
      <c r="N3" s="138"/>
      <c r="O3" s="138"/>
      <c r="P3" s="138"/>
      <c r="Q3" s="138"/>
    </row>
    <row r="4" spans="1:17" ht="28.95" customHeight="1" x14ac:dyDescent="0.3">
      <c r="A4" s="5"/>
      <c r="B4" s="138"/>
      <c r="C4" s="138"/>
      <c r="D4" s="138"/>
      <c r="E4" s="138"/>
      <c r="F4" s="138"/>
      <c r="G4" s="138"/>
      <c r="H4" s="138"/>
      <c r="I4" s="138"/>
      <c r="J4" s="138"/>
      <c r="K4" s="138"/>
      <c r="L4" s="138"/>
      <c r="M4" s="138"/>
      <c r="N4" s="138"/>
      <c r="O4" s="138"/>
      <c r="P4" s="138"/>
      <c r="Q4" s="138"/>
    </row>
    <row r="5" spans="1:17" ht="17.25" customHeight="1" outlineLevel="1" x14ac:dyDescent="0.25">
      <c r="B5" s="1399" t="s">
        <v>456</v>
      </c>
      <c r="C5" s="1400"/>
      <c r="D5" s="1398" t="s">
        <v>516</v>
      </c>
      <c r="E5" s="1382" t="s">
        <v>517</v>
      </c>
      <c r="F5" s="1382"/>
      <c r="G5" s="1382"/>
      <c r="H5" s="1382"/>
      <c r="I5" s="1382"/>
      <c r="J5" s="1382"/>
      <c r="K5" s="1382"/>
      <c r="L5" s="1382"/>
      <c r="M5" s="1382"/>
      <c r="N5" s="1382"/>
      <c r="O5" s="1383"/>
      <c r="P5" s="1382" t="s">
        <v>518</v>
      </c>
      <c r="Q5" s="1383"/>
    </row>
    <row r="6" spans="1:17" ht="24.75" customHeight="1" outlineLevel="1" x14ac:dyDescent="0.25">
      <c r="B6" s="1401"/>
      <c r="C6" s="1402"/>
      <c r="D6" s="1388"/>
      <c r="E6" s="1384" t="s">
        <v>519</v>
      </c>
      <c r="F6" s="1384"/>
      <c r="G6" s="1384"/>
      <c r="H6" s="1384"/>
      <c r="I6" s="1384"/>
      <c r="J6" s="1384"/>
      <c r="K6" s="1384"/>
      <c r="L6" s="1384"/>
      <c r="M6" s="1385"/>
      <c r="N6" s="1384" t="s">
        <v>520</v>
      </c>
      <c r="O6" s="1385"/>
      <c r="P6" s="1386" t="s">
        <v>1626</v>
      </c>
      <c r="Q6" s="1386" t="s">
        <v>1627</v>
      </c>
    </row>
    <row r="7" spans="1:17" outlineLevel="1" x14ac:dyDescent="0.25">
      <c r="B7" s="1401"/>
      <c r="C7" s="1402"/>
      <c r="D7" s="1388"/>
      <c r="E7" s="1388" t="s">
        <v>1628</v>
      </c>
      <c r="F7" s="1390" t="s">
        <v>1629</v>
      </c>
      <c r="G7" s="755" t="s">
        <v>3</v>
      </c>
      <c r="H7" s="755" t="s">
        <v>3</v>
      </c>
      <c r="I7" s="755" t="s">
        <v>3</v>
      </c>
      <c r="J7" s="1390" t="s">
        <v>1630</v>
      </c>
      <c r="K7" s="755" t="s">
        <v>3</v>
      </c>
      <c r="L7" s="755" t="s">
        <v>3</v>
      </c>
      <c r="M7" s="755" t="s">
        <v>3</v>
      </c>
      <c r="N7" s="1388" t="s">
        <v>1631</v>
      </c>
      <c r="O7" s="1388" t="s">
        <v>1632</v>
      </c>
      <c r="P7" s="1386"/>
      <c r="Q7" s="1386"/>
    </row>
    <row r="8" spans="1:17" ht="54.6" outlineLevel="1" x14ac:dyDescent="0.25">
      <c r="B8" s="1401"/>
      <c r="C8" s="1402"/>
      <c r="D8" s="756" t="s">
        <v>3</v>
      </c>
      <c r="E8" s="1389"/>
      <c r="F8" s="1391"/>
      <c r="G8" s="757" t="s">
        <v>1633</v>
      </c>
      <c r="H8" s="758" t="s">
        <v>1634</v>
      </c>
      <c r="I8" s="758" t="s">
        <v>1635</v>
      </c>
      <c r="J8" s="1391"/>
      <c r="K8" s="757" t="s">
        <v>1636</v>
      </c>
      <c r="L8" s="758" t="s">
        <v>1637</v>
      </c>
      <c r="M8" s="758" t="s">
        <v>1638</v>
      </c>
      <c r="N8" s="1389"/>
      <c r="O8" s="1389"/>
      <c r="P8" s="1387"/>
      <c r="Q8" s="1387"/>
    </row>
    <row r="9" spans="1:17" s="391" customFormat="1" outlineLevel="1" x14ac:dyDescent="0.25">
      <c r="B9" s="1401"/>
      <c r="C9" s="1403"/>
      <c r="D9" s="778" t="s">
        <v>118</v>
      </c>
      <c r="E9" s="779" t="s">
        <v>119</v>
      </c>
      <c r="F9" s="779" t="s">
        <v>120</v>
      </c>
      <c r="G9" s="778" t="s">
        <v>161</v>
      </c>
      <c r="H9" s="778" t="s">
        <v>162</v>
      </c>
      <c r="I9" s="778" t="s">
        <v>252</v>
      </c>
      <c r="J9" s="779" t="s">
        <v>253</v>
      </c>
      <c r="K9" s="778" t="s">
        <v>254</v>
      </c>
      <c r="L9" s="778" t="s">
        <v>255</v>
      </c>
      <c r="M9" s="778" t="s">
        <v>256</v>
      </c>
      <c r="N9" s="779" t="s">
        <v>257</v>
      </c>
      <c r="O9" s="779" t="s">
        <v>258</v>
      </c>
      <c r="P9" s="780" t="s">
        <v>259</v>
      </c>
      <c r="Q9" s="780" t="s">
        <v>320</v>
      </c>
    </row>
    <row r="10" spans="1:17" outlineLevel="1" x14ac:dyDescent="0.25">
      <c r="B10" s="777">
        <v>1</v>
      </c>
      <c r="C10" s="761" t="s">
        <v>215</v>
      </c>
      <c r="D10" s="763"/>
      <c r="E10" s="763"/>
      <c r="F10" s="763"/>
      <c r="G10" s="763"/>
      <c r="H10" s="763"/>
      <c r="I10" s="763"/>
      <c r="J10" s="763"/>
      <c r="K10" s="763"/>
      <c r="L10" s="763"/>
      <c r="M10" s="763"/>
      <c r="N10" s="763"/>
      <c r="O10" s="763"/>
      <c r="P10" s="651"/>
      <c r="Q10" s="651"/>
    </row>
    <row r="11" spans="1:17" outlineLevel="1" x14ac:dyDescent="0.25">
      <c r="B11" s="776">
        <v>2</v>
      </c>
      <c r="C11" s="761" t="s">
        <v>521</v>
      </c>
      <c r="D11" s="651"/>
      <c r="E11" s="651"/>
      <c r="F11" s="651"/>
      <c r="G11" s="651"/>
      <c r="H11" s="651"/>
      <c r="I11" s="651"/>
      <c r="J11" s="651"/>
      <c r="K11" s="651"/>
      <c r="L11" s="651"/>
      <c r="M11" s="651"/>
      <c r="N11" s="651"/>
      <c r="O11" s="651"/>
      <c r="P11" s="651"/>
      <c r="Q11" s="651"/>
    </row>
    <row r="12" spans="1:17" outlineLevel="1" x14ac:dyDescent="0.25">
      <c r="B12" s="776">
        <v>3</v>
      </c>
      <c r="C12" s="761" t="s">
        <v>219</v>
      </c>
      <c r="D12" s="651"/>
      <c r="E12" s="651"/>
      <c r="F12" s="651"/>
      <c r="G12" s="651"/>
      <c r="H12" s="651"/>
      <c r="I12" s="651"/>
      <c r="J12" s="651"/>
      <c r="K12" s="651"/>
      <c r="L12" s="651"/>
      <c r="M12" s="651"/>
      <c r="N12" s="651"/>
      <c r="O12" s="651"/>
      <c r="P12" s="651"/>
      <c r="Q12" s="651"/>
    </row>
    <row r="13" spans="1:17" outlineLevel="1" x14ac:dyDescent="0.25">
      <c r="B13" s="769">
        <v>4</v>
      </c>
      <c r="C13" s="770" t="s">
        <v>222</v>
      </c>
      <c r="D13" s="648"/>
      <c r="E13" s="648"/>
      <c r="F13" s="648"/>
      <c r="G13" s="648"/>
      <c r="H13" s="648"/>
      <c r="I13" s="648"/>
      <c r="J13" s="648"/>
      <c r="K13" s="648"/>
      <c r="L13" s="648"/>
      <c r="M13" s="648"/>
      <c r="N13" s="648"/>
      <c r="O13" s="648"/>
      <c r="P13" s="648"/>
      <c r="Q13" s="648"/>
    </row>
    <row r="14" spans="1:17" outlineLevel="1" x14ac:dyDescent="0.25">
      <c r="B14" s="762">
        <v>5</v>
      </c>
      <c r="C14" s="761" t="s">
        <v>225</v>
      </c>
      <c r="D14" s="651"/>
      <c r="E14" s="763"/>
      <c r="F14" s="763"/>
      <c r="G14" s="763"/>
      <c r="H14" s="763"/>
      <c r="I14" s="763"/>
      <c r="J14" s="763"/>
      <c r="K14" s="763"/>
      <c r="L14" s="763"/>
      <c r="M14" s="763"/>
      <c r="N14" s="763"/>
      <c r="O14" s="763"/>
      <c r="P14" s="651"/>
      <c r="Q14" s="651"/>
    </row>
    <row r="15" spans="1:17" outlineLevel="1" x14ac:dyDescent="0.25">
      <c r="B15" s="771">
        <v>5.0999999999999996</v>
      </c>
      <c r="C15" s="772" t="s">
        <v>522</v>
      </c>
      <c r="D15" s="648"/>
      <c r="E15" s="648"/>
      <c r="F15" s="648"/>
      <c r="G15" s="648"/>
      <c r="H15" s="648"/>
      <c r="I15" s="648"/>
      <c r="J15" s="648"/>
      <c r="K15" s="648"/>
      <c r="L15" s="648"/>
      <c r="M15" s="648"/>
      <c r="N15" s="648"/>
      <c r="O15" s="648"/>
      <c r="P15" s="648"/>
      <c r="Q15" s="648"/>
    </row>
    <row r="16" spans="1:17" outlineLevel="1" x14ac:dyDescent="0.25">
      <c r="B16" s="764">
        <v>5.0999999999999996</v>
      </c>
      <c r="C16" s="765" t="s">
        <v>523</v>
      </c>
      <c r="D16" s="651"/>
      <c r="E16" s="651"/>
      <c r="F16" s="651"/>
      <c r="G16" s="651"/>
      <c r="H16" s="651"/>
      <c r="I16" s="651"/>
      <c r="J16" s="651"/>
      <c r="K16" s="651"/>
      <c r="L16" s="651"/>
      <c r="M16" s="651"/>
      <c r="N16" s="651"/>
      <c r="O16" s="651"/>
      <c r="P16" s="651"/>
      <c r="Q16" s="651"/>
    </row>
    <row r="17" spans="2:17" outlineLevel="1" x14ac:dyDescent="0.25">
      <c r="B17" s="764">
        <v>5.2</v>
      </c>
      <c r="C17" s="765" t="s">
        <v>524</v>
      </c>
      <c r="D17" s="763"/>
      <c r="E17" s="763"/>
      <c r="F17" s="763"/>
      <c r="G17" s="763"/>
      <c r="H17" s="763"/>
      <c r="I17" s="763"/>
      <c r="J17" s="763"/>
      <c r="K17" s="763"/>
      <c r="L17" s="763"/>
      <c r="M17" s="763"/>
      <c r="N17" s="763"/>
      <c r="O17" s="763"/>
      <c r="P17" s="651"/>
      <c r="Q17" s="651"/>
    </row>
    <row r="18" spans="2:17" outlineLevel="1" x14ac:dyDescent="0.25">
      <c r="B18" s="764">
        <v>5.3</v>
      </c>
      <c r="C18" s="765" t="s">
        <v>500</v>
      </c>
      <c r="D18" s="651"/>
      <c r="E18" s="651"/>
      <c r="F18" s="651"/>
      <c r="G18" s="651"/>
      <c r="H18" s="651"/>
      <c r="I18" s="651"/>
      <c r="J18" s="651"/>
      <c r="K18" s="651"/>
      <c r="L18" s="651"/>
      <c r="M18" s="651"/>
      <c r="N18" s="651"/>
      <c r="O18" s="651"/>
      <c r="P18" s="651"/>
      <c r="Q18" s="651"/>
    </row>
    <row r="19" spans="2:17" outlineLevel="1" x14ac:dyDescent="0.25">
      <c r="B19" s="762">
        <v>6</v>
      </c>
      <c r="C19" s="761" t="s">
        <v>234</v>
      </c>
      <c r="D19" s="651"/>
      <c r="E19" s="651"/>
      <c r="F19" s="651"/>
      <c r="G19" s="651"/>
      <c r="H19" s="651"/>
      <c r="I19" s="651"/>
      <c r="J19" s="651"/>
      <c r="K19" s="651"/>
      <c r="L19" s="651"/>
      <c r="M19" s="651"/>
      <c r="N19" s="651"/>
      <c r="O19" s="651"/>
      <c r="P19" s="651"/>
      <c r="Q19" s="651"/>
    </row>
    <row r="20" spans="2:17" outlineLevel="1" x14ac:dyDescent="0.25">
      <c r="B20" s="773">
        <v>6.2</v>
      </c>
      <c r="C20" s="774" t="s">
        <v>525</v>
      </c>
      <c r="D20" s="775"/>
      <c r="E20" s="775"/>
      <c r="F20" s="775"/>
      <c r="G20" s="775"/>
      <c r="H20" s="775"/>
      <c r="I20" s="775"/>
      <c r="J20" s="775"/>
      <c r="K20" s="775"/>
      <c r="L20" s="775"/>
      <c r="M20" s="775"/>
      <c r="N20" s="775"/>
      <c r="O20" s="775"/>
      <c r="P20" s="775"/>
      <c r="Q20" s="775"/>
    </row>
    <row r="21" spans="2:17" outlineLevel="1" x14ac:dyDescent="0.25">
      <c r="B21" s="773" t="s">
        <v>526</v>
      </c>
      <c r="C21" s="774" t="s">
        <v>527</v>
      </c>
      <c r="D21" s="775"/>
      <c r="E21" s="775"/>
      <c r="F21" s="775"/>
      <c r="G21" s="775"/>
      <c r="H21" s="775"/>
      <c r="I21" s="775"/>
      <c r="J21" s="775"/>
      <c r="K21" s="775"/>
      <c r="L21" s="775"/>
      <c r="M21" s="775"/>
      <c r="N21" s="775"/>
      <c r="O21" s="775"/>
      <c r="P21" s="775"/>
      <c r="Q21" s="775"/>
    </row>
    <row r="22" spans="2:17" outlineLevel="1" x14ac:dyDescent="0.25">
      <c r="B22" s="764">
        <v>6.1</v>
      </c>
      <c r="C22" s="765" t="s">
        <v>528</v>
      </c>
      <c r="D22" s="763"/>
      <c r="E22" s="763"/>
      <c r="F22" s="763"/>
      <c r="G22" s="763"/>
      <c r="H22" s="763"/>
      <c r="I22" s="763"/>
      <c r="J22" s="763"/>
      <c r="K22" s="763"/>
      <c r="L22" s="763"/>
      <c r="M22" s="763"/>
      <c r="N22" s="763"/>
      <c r="O22" s="763"/>
      <c r="P22" s="651"/>
      <c r="Q22" s="651"/>
    </row>
    <row r="23" spans="2:17" outlineLevel="1" x14ac:dyDescent="0.25">
      <c r="B23" s="764">
        <v>6.2</v>
      </c>
      <c r="C23" s="765" t="s">
        <v>529</v>
      </c>
      <c r="D23" s="651"/>
      <c r="E23" s="651"/>
      <c r="F23" s="651"/>
      <c r="G23" s="651"/>
      <c r="H23" s="651"/>
      <c r="I23" s="651"/>
      <c r="J23" s="651"/>
      <c r="K23" s="651"/>
      <c r="L23" s="651"/>
      <c r="M23" s="651"/>
      <c r="N23" s="651"/>
      <c r="O23" s="651"/>
      <c r="P23" s="651"/>
      <c r="Q23" s="651"/>
    </row>
    <row r="24" spans="2:17" outlineLevel="1" x14ac:dyDescent="0.25">
      <c r="B24" s="764">
        <v>6.3</v>
      </c>
      <c r="C24" s="765" t="s">
        <v>530</v>
      </c>
      <c r="D24" s="651"/>
      <c r="E24" s="651"/>
      <c r="F24" s="651"/>
      <c r="G24" s="651"/>
      <c r="H24" s="651"/>
      <c r="I24" s="651"/>
      <c r="J24" s="651"/>
      <c r="K24" s="651"/>
      <c r="L24" s="651"/>
      <c r="M24" s="651"/>
      <c r="N24" s="651"/>
      <c r="O24" s="651"/>
      <c r="P24" s="651"/>
      <c r="Q24" s="651"/>
    </row>
    <row r="25" spans="2:17" outlineLevel="1" x14ac:dyDescent="0.25">
      <c r="B25" s="764">
        <v>6.4</v>
      </c>
      <c r="C25" s="765" t="s">
        <v>531</v>
      </c>
      <c r="D25" s="651"/>
      <c r="E25" s="651"/>
      <c r="F25" s="651"/>
      <c r="G25" s="651"/>
      <c r="H25" s="651"/>
      <c r="I25" s="651"/>
      <c r="J25" s="651"/>
      <c r="K25" s="651"/>
      <c r="L25" s="651"/>
      <c r="M25" s="651"/>
      <c r="N25" s="651"/>
      <c r="O25" s="651"/>
      <c r="P25" s="651"/>
      <c r="Q25" s="651"/>
    </row>
    <row r="26" spans="2:17" outlineLevel="1" x14ac:dyDescent="0.25">
      <c r="B26" s="773">
        <v>6.6</v>
      </c>
      <c r="C26" s="774" t="s">
        <v>532</v>
      </c>
      <c r="D26" s="775"/>
      <c r="E26" s="775"/>
      <c r="F26" s="775"/>
      <c r="G26" s="775"/>
      <c r="H26" s="775"/>
      <c r="I26" s="775"/>
      <c r="J26" s="775"/>
      <c r="K26" s="775"/>
      <c r="L26" s="775"/>
      <c r="M26" s="775"/>
      <c r="N26" s="775"/>
      <c r="O26" s="775"/>
      <c r="P26" s="775"/>
      <c r="Q26" s="775"/>
    </row>
    <row r="27" spans="2:17" outlineLevel="1" x14ac:dyDescent="0.25">
      <c r="B27" s="773">
        <v>7</v>
      </c>
      <c r="C27" s="774" t="s">
        <v>533</v>
      </c>
      <c r="D27" s="775"/>
      <c r="E27" s="775"/>
      <c r="F27" s="775"/>
      <c r="G27" s="775"/>
      <c r="H27" s="775"/>
      <c r="I27" s="775"/>
      <c r="J27" s="775"/>
      <c r="K27" s="775"/>
      <c r="L27" s="775"/>
      <c r="M27" s="775"/>
      <c r="N27" s="775"/>
      <c r="O27" s="775"/>
      <c r="P27" s="775"/>
      <c r="Q27" s="775"/>
    </row>
    <row r="28" spans="2:17" outlineLevel="1" x14ac:dyDescent="0.25">
      <c r="B28" s="762">
        <v>7</v>
      </c>
      <c r="C28" s="761" t="s">
        <v>160</v>
      </c>
      <c r="D28" s="763"/>
      <c r="E28" s="763"/>
      <c r="F28" s="763"/>
      <c r="G28" s="763"/>
      <c r="H28" s="763"/>
      <c r="I28" s="763"/>
      <c r="J28" s="763"/>
      <c r="K28" s="763"/>
      <c r="L28" s="763"/>
      <c r="M28" s="763"/>
      <c r="N28" s="763"/>
      <c r="O28" s="763"/>
      <c r="P28" s="651"/>
      <c r="Q28" s="651"/>
    </row>
    <row r="29" spans="2:17" x14ac:dyDescent="0.25">
      <c r="B29" s="545"/>
      <c r="C29" s="545"/>
      <c r="D29" s="545"/>
      <c r="E29" s="545"/>
      <c r="F29" s="545"/>
      <c r="G29" s="545"/>
      <c r="H29" s="545"/>
      <c r="I29" s="545"/>
      <c r="J29" s="545"/>
      <c r="K29" s="545"/>
      <c r="L29" s="545"/>
      <c r="M29" s="545"/>
      <c r="N29" s="545"/>
      <c r="O29" s="545"/>
      <c r="P29" s="545"/>
      <c r="Q29" s="545"/>
    </row>
    <row r="30" spans="2:17" x14ac:dyDescent="0.25">
      <c r="B30" s="545"/>
      <c r="C30" s="545"/>
      <c r="D30" s="545"/>
      <c r="E30" s="545"/>
      <c r="F30" s="545"/>
      <c r="G30" s="545"/>
      <c r="H30" s="545"/>
      <c r="I30" s="545"/>
      <c r="J30" s="545"/>
      <c r="K30" s="545"/>
      <c r="L30" s="545"/>
      <c r="M30" s="545"/>
      <c r="N30" s="545"/>
      <c r="O30" s="545"/>
      <c r="P30" s="545"/>
      <c r="Q30" s="545"/>
    </row>
    <row r="31" spans="2:17" ht="15" x14ac:dyDescent="0.25">
      <c r="B31" s="1392" t="s">
        <v>457</v>
      </c>
      <c r="C31" s="1393"/>
      <c r="D31" s="1398" t="s">
        <v>516</v>
      </c>
      <c r="E31" s="1382" t="s">
        <v>517</v>
      </c>
      <c r="F31" s="1382"/>
      <c r="G31" s="1382"/>
      <c r="H31" s="1382"/>
      <c r="I31" s="1382"/>
      <c r="J31" s="1382"/>
      <c r="K31" s="1382"/>
      <c r="L31" s="1382"/>
      <c r="M31" s="1382"/>
      <c r="N31" s="1382"/>
      <c r="O31" s="1383"/>
      <c r="P31" s="1382" t="s">
        <v>518</v>
      </c>
      <c r="Q31" s="1383"/>
    </row>
    <row r="32" spans="2:17" x14ac:dyDescent="0.25">
      <c r="B32" s="1394"/>
      <c r="C32" s="1395"/>
      <c r="D32" s="1388"/>
      <c r="E32" s="1384" t="s">
        <v>519</v>
      </c>
      <c r="F32" s="1384"/>
      <c r="G32" s="1384"/>
      <c r="H32" s="1384"/>
      <c r="I32" s="1384"/>
      <c r="J32" s="1384"/>
      <c r="K32" s="1384"/>
      <c r="L32" s="1384"/>
      <c r="M32" s="1385"/>
      <c r="N32" s="1384" t="s">
        <v>520</v>
      </c>
      <c r="O32" s="1385"/>
      <c r="P32" s="1386" t="s">
        <v>1626</v>
      </c>
      <c r="Q32" s="1386" t="s">
        <v>1627</v>
      </c>
    </row>
    <row r="33" spans="2:17" x14ac:dyDescent="0.25">
      <c r="B33" s="1394"/>
      <c r="C33" s="1395"/>
      <c r="D33" s="1388"/>
      <c r="E33" s="1388" t="s">
        <v>1628</v>
      </c>
      <c r="F33" s="1390" t="s">
        <v>1629</v>
      </c>
      <c r="G33" s="755" t="s">
        <v>3</v>
      </c>
      <c r="H33" s="755" t="s">
        <v>3</v>
      </c>
      <c r="I33" s="755" t="s">
        <v>3</v>
      </c>
      <c r="J33" s="1390" t="s">
        <v>1630</v>
      </c>
      <c r="K33" s="755" t="s">
        <v>3</v>
      </c>
      <c r="L33" s="755" t="s">
        <v>3</v>
      </c>
      <c r="M33" s="755" t="s">
        <v>3</v>
      </c>
      <c r="N33" s="1388" t="s">
        <v>1631</v>
      </c>
      <c r="O33" s="1388" t="s">
        <v>1632</v>
      </c>
      <c r="P33" s="1386"/>
      <c r="Q33" s="1386"/>
    </row>
    <row r="34" spans="2:17" ht="54.6" x14ac:dyDescent="0.25">
      <c r="B34" s="1394"/>
      <c r="C34" s="1395"/>
      <c r="D34" s="756" t="s">
        <v>3</v>
      </c>
      <c r="E34" s="1389"/>
      <c r="F34" s="1391"/>
      <c r="G34" s="757" t="s">
        <v>1633</v>
      </c>
      <c r="H34" s="758" t="s">
        <v>1634</v>
      </c>
      <c r="I34" s="758" t="s">
        <v>1635</v>
      </c>
      <c r="J34" s="1391"/>
      <c r="K34" s="757" t="s">
        <v>1636</v>
      </c>
      <c r="L34" s="758" t="s">
        <v>1637</v>
      </c>
      <c r="M34" s="758" t="s">
        <v>1638</v>
      </c>
      <c r="N34" s="1389"/>
      <c r="O34" s="1389"/>
      <c r="P34" s="1387"/>
      <c r="Q34" s="1387"/>
    </row>
    <row r="35" spans="2:17" x14ac:dyDescent="0.25">
      <c r="B35" s="1396"/>
      <c r="C35" s="1397"/>
      <c r="D35" s="759" t="s">
        <v>118</v>
      </c>
      <c r="E35" s="760" t="s">
        <v>119</v>
      </c>
      <c r="F35" s="760" t="s">
        <v>120</v>
      </c>
      <c r="G35" s="759" t="s">
        <v>161</v>
      </c>
      <c r="H35" s="759" t="s">
        <v>162</v>
      </c>
      <c r="I35" s="759" t="s">
        <v>252</v>
      </c>
      <c r="J35" s="760" t="s">
        <v>253</v>
      </c>
      <c r="K35" s="759" t="s">
        <v>254</v>
      </c>
      <c r="L35" s="759" t="s">
        <v>255</v>
      </c>
      <c r="M35" s="759" t="s">
        <v>256</v>
      </c>
      <c r="N35" s="760" t="s">
        <v>257</v>
      </c>
      <c r="O35" s="760" t="s">
        <v>258</v>
      </c>
      <c r="P35" s="761" t="s">
        <v>259</v>
      </c>
      <c r="Q35" s="761" t="s">
        <v>320</v>
      </c>
    </row>
    <row r="36" spans="2:17" x14ac:dyDescent="0.25">
      <c r="B36" s="762">
        <v>1</v>
      </c>
      <c r="C36" s="761" t="s">
        <v>215</v>
      </c>
      <c r="D36" s="715"/>
      <c r="E36" s="763"/>
      <c r="F36" s="763"/>
      <c r="G36" s="763"/>
      <c r="H36" s="763"/>
      <c r="I36" s="763"/>
      <c r="J36" s="651"/>
      <c r="K36" s="651" t="s">
        <v>1005</v>
      </c>
      <c r="L36" s="651" t="s">
        <v>1005</v>
      </c>
      <c r="M36" s="651" t="s">
        <v>1005</v>
      </c>
      <c r="N36" s="651"/>
      <c r="O36" s="651"/>
      <c r="P36" s="651" t="s">
        <v>1005</v>
      </c>
      <c r="Q36" s="651"/>
    </row>
    <row r="37" spans="2:17" x14ac:dyDescent="0.25">
      <c r="B37" s="776">
        <v>2</v>
      </c>
      <c r="C37" s="761" t="s">
        <v>521</v>
      </c>
      <c r="D37" s="766"/>
      <c r="E37" s="651"/>
      <c r="F37" s="651"/>
      <c r="G37" s="651"/>
      <c r="H37" s="651"/>
      <c r="I37" s="651"/>
      <c r="J37" s="651"/>
      <c r="K37" s="651" t="s">
        <v>1005</v>
      </c>
      <c r="L37" s="651" t="s">
        <v>1005</v>
      </c>
      <c r="M37" s="651" t="s">
        <v>1005</v>
      </c>
      <c r="N37" s="651"/>
      <c r="O37" s="651"/>
      <c r="P37" s="651" t="s">
        <v>1005</v>
      </c>
      <c r="Q37" s="766"/>
    </row>
    <row r="38" spans="2:17" x14ac:dyDescent="0.25">
      <c r="B38" s="776">
        <v>3</v>
      </c>
      <c r="C38" s="761" t="s">
        <v>219</v>
      </c>
      <c r="D38" s="651"/>
      <c r="E38" s="651"/>
      <c r="F38" s="651"/>
      <c r="G38" s="651"/>
      <c r="H38" s="651"/>
      <c r="I38" s="651"/>
      <c r="J38" s="651"/>
      <c r="K38" s="651" t="s">
        <v>1005</v>
      </c>
      <c r="L38" s="651" t="s">
        <v>1005</v>
      </c>
      <c r="M38" s="651" t="s">
        <v>1005</v>
      </c>
      <c r="N38" s="651"/>
      <c r="O38" s="651"/>
      <c r="P38" s="651" t="s">
        <v>1005</v>
      </c>
      <c r="Q38" s="651"/>
    </row>
    <row r="39" spans="2:17" x14ac:dyDescent="0.25">
      <c r="B39" s="762">
        <v>4</v>
      </c>
      <c r="C39" s="761" t="s">
        <v>222</v>
      </c>
      <c r="D39" s="715">
        <v>214439.03626917998</v>
      </c>
      <c r="E39" s="716">
        <v>0</v>
      </c>
      <c r="F39" s="716">
        <v>6.1068190322221307E-3</v>
      </c>
      <c r="G39" s="716">
        <v>6.1068190322221307E-3</v>
      </c>
      <c r="H39" s="716">
        <v>0</v>
      </c>
      <c r="I39" s="716">
        <v>0</v>
      </c>
      <c r="J39" s="716">
        <v>0</v>
      </c>
      <c r="K39" s="651" t="s">
        <v>1005</v>
      </c>
      <c r="L39" s="651" t="s">
        <v>1005</v>
      </c>
      <c r="M39" s="651" t="s">
        <v>1005</v>
      </c>
      <c r="N39" s="716">
        <v>-0.22289096916688345</v>
      </c>
      <c r="O39" s="716">
        <v>0</v>
      </c>
      <c r="P39" s="651" t="s">
        <v>1005</v>
      </c>
      <c r="Q39" s="715">
        <v>50148.354078110002</v>
      </c>
    </row>
    <row r="40" spans="2:17" x14ac:dyDescent="0.25">
      <c r="B40" s="762">
        <v>5</v>
      </c>
      <c r="C40" s="761" t="s">
        <v>225</v>
      </c>
      <c r="D40" s="715">
        <f>SUM(D42:D44)</f>
        <v>901811.42472066998</v>
      </c>
      <c r="E40" s="767"/>
      <c r="F40" s="767"/>
      <c r="G40" s="767"/>
      <c r="H40" s="767"/>
      <c r="I40" s="767"/>
      <c r="J40" s="767"/>
      <c r="K40" s="651" t="s">
        <v>1005</v>
      </c>
      <c r="L40" s="651" t="s">
        <v>1005</v>
      </c>
      <c r="M40" s="651" t="s">
        <v>1005</v>
      </c>
      <c r="N40" s="767"/>
      <c r="O40" s="767"/>
      <c r="P40" s="651" t="s">
        <v>1005</v>
      </c>
      <c r="Q40" s="715">
        <f>SUM(Q42:Q44)</f>
        <v>470403.09226850001</v>
      </c>
    </row>
    <row r="41" spans="2:17" x14ac:dyDescent="0.25">
      <c r="B41" s="773">
        <v>5.0999999999999996</v>
      </c>
      <c r="C41" s="774" t="s">
        <v>522</v>
      </c>
      <c r="D41" s="775"/>
      <c r="E41" s="775"/>
      <c r="F41" s="775"/>
      <c r="G41" s="775"/>
      <c r="H41" s="775"/>
      <c r="I41" s="775"/>
      <c r="J41" s="775"/>
      <c r="K41" s="775" t="s">
        <v>1005</v>
      </c>
      <c r="L41" s="775" t="s">
        <v>1005</v>
      </c>
      <c r="M41" s="775" t="s">
        <v>1005</v>
      </c>
      <c r="N41" s="775"/>
      <c r="O41" s="775"/>
      <c r="P41" s="775" t="s">
        <v>1005</v>
      </c>
      <c r="Q41" s="775"/>
    </row>
    <row r="42" spans="2:17" x14ac:dyDescent="0.25">
      <c r="B42" s="764">
        <v>5.0999999999999996</v>
      </c>
      <c r="C42" s="765" t="s">
        <v>523</v>
      </c>
      <c r="D42" s="715">
        <v>875602.13304645999</v>
      </c>
      <c r="E42" s="716">
        <v>4.1472879686650067E-2</v>
      </c>
      <c r="F42" s="716">
        <v>0.2803798650046842</v>
      </c>
      <c r="G42" s="716">
        <v>0.2803798650046842</v>
      </c>
      <c r="H42" s="716">
        <v>0</v>
      </c>
      <c r="I42" s="716">
        <v>0</v>
      </c>
      <c r="J42" s="716">
        <v>0</v>
      </c>
      <c r="K42" s="651" t="s">
        <v>1005</v>
      </c>
      <c r="L42" s="651" t="s">
        <v>1005</v>
      </c>
      <c r="M42" s="651" t="s">
        <v>1005</v>
      </c>
      <c r="N42" s="716">
        <v>-0.24196620727657392</v>
      </c>
      <c r="O42" s="716">
        <v>0</v>
      </c>
      <c r="P42" s="651" t="s">
        <v>1005</v>
      </c>
      <c r="Q42" s="715">
        <v>461885.48491738999</v>
      </c>
    </row>
    <row r="43" spans="2:17" x14ac:dyDescent="0.25">
      <c r="B43" s="764">
        <v>5.2</v>
      </c>
      <c r="C43" s="765" t="s">
        <v>524</v>
      </c>
      <c r="D43" s="651"/>
      <c r="E43" s="768"/>
      <c r="F43" s="651"/>
      <c r="G43" s="651"/>
      <c r="H43" s="651"/>
      <c r="I43" s="651"/>
      <c r="J43" s="651"/>
      <c r="K43" s="651" t="s">
        <v>1005</v>
      </c>
      <c r="L43" s="651" t="s">
        <v>1005</v>
      </c>
      <c r="M43" s="651" t="s">
        <v>1005</v>
      </c>
      <c r="N43" s="651"/>
      <c r="O43" s="651"/>
      <c r="P43" s="651" t="s">
        <v>1005</v>
      </c>
      <c r="Q43" s="651"/>
    </row>
    <row r="44" spans="2:17" x14ac:dyDescent="0.25">
      <c r="B44" s="764">
        <v>5.3</v>
      </c>
      <c r="C44" s="765" t="s">
        <v>500</v>
      </c>
      <c r="D44" s="715">
        <v>26209.291674209999</v>
      </c>
      <c r="E44" s="716">
        <v>0</v>
      </c>
      <c r="F44" s="716">
        <v>0</v>
      </c>
      <c r="G44" s="716">
        <v>0</v>
      </c>
      <c r="H44" s="716">
        <v>0</v>
      </c>
      <c r="I44" s="716">
        <v>0</v>
      </c>
      <c r="J44" s="716">
        <v>0</v>
      </c>
      <c r="K44" s="651" t="s">
        <v>1005</v>
      </c>
      <c r="L44" s="651" t="s">
        <v>1005</v>
      </c>
      <c r="M44" s="651" t="s">
        <v>1005</v>
      </c>
      <c r="N44" s="716">
        <v>-8.3622068853795584E-2</v>
      </c>
      <c r="O44" s="716">
        <v>0</v>
      </c>
      <c r="P44" s="651" t="s">
        <v>1005</v>
      </c>
      <c r="Q44" s="715">
        <v>8517.6073511100003</v>
      </c>
    </row>
    <row r="45" spans="2:17" x14ac:dyDescent="0.25">
      <c r="B45" s="773">
        <v>6</v>
      </c>
      <c r="C45" s="774" t="s">
        <v>534</v>
      </c>
      <c r="D45" s="775"/>
      <c r="E45" s="775"/>
      <c r="F45" s="775"/>
      <c r="G45" s="775"/>
      <c r="H45" s="775"/>
      <c r="I45" s="775"/>
      <c r="J45" s="775"/>
      <c r="K45" s="775" t="s">
        <v>1005</v>
      </c>
      <c r="L45" s="775" t="s">
        <v>1005</v>
      </c>
      <c r="M45" s="775" t="s">
        <v>1005</v>
      </c>
      <c r="N45" s="775"/>
      <c r="O45" s="775"/>
      <c r="P45" s="775" t="s">
        <v>1005</v>
      </c>
      <c r="Q45" s="775"/>
    </row>
    <row r="46" spans="2:17" x14ac:dyDescent="0.25">
      <c r="B46" s="762">
        <v>6</v>
      </c>
      <c r="C46" s="761" t="s">
        <v>160</v>
      </c>
      <c r="D46" s="715">
        <v>1116250.4609898599</v>
      </c>
      <c r="E46" s="716">
        <v>0</v>
      </c>
      <c r="F46" s="716">
        <v>0</v>
      </c>
      <c r="G46" s="716">
        <v>0</v>
      </c>
      <c r="H46" s="716">
        <v>0</v>
      </c>
      <c r="I46" s="716">
        <v>0</v>
      </c>
      <c r="J46" s="716">
        <v>0</v>
      </c>
      <c r="K46" s="651" t="s">
        <v>1005</v>
      </c>
      <c r="L46" s="651" t="s">
        <v>1005</v>
      </c>
      <c r="M46" s="651" t="s">
        <v>1005</v>
      </c>
      <c r="N46" s="716">
        <v>-0.23458384670996224</v>
      </c>
      <c r="O46" s="716">
        <v>0</v>
      </c>
      <c r="P46" s="651" t="s">
        <v>1005</v>
      </c>
      <c r="Q46" s="715">
        <v>520551.44634660002</v>
      </c>
    </row>
  </sheetData>
  <mergeCells count="27">
    <mergeCell ref="B2:Q2"/>
    <mergeCell ref="P31:Q31"/>
    <mergeCell ref="E32:M32"/>
    <mergeCell ref="N32:O32"/>
    <mergeCell ref="P32:P34"/>
    <mergeCell ref="Q32:Q34"/>
    <mergeCell ref="E33:E34"/>
    <mergeCell ref="F33:F34"/>
    <mergeCell ref="J33:J34"/>
    <mergeCell ref="N33:N34"/>
    <mergeCell ref="O33:O34"/>
    <mergeCell ref="B31:C35"/>
    <mergeCell ref="D31:D33"/>
    <mergeCell ref="E31:O31"/>
    <mergeCell ref="B5:C9"/>
    <mergeCell ref="D5:D7"/>
    <mergeCell ref="E5:O5"/>
    <mergeCell ref="P5:Q5"/>
    <mergeCell ref="E6:M6"/>
    <mergeCell ref="N6:O6"/>
    <mergeCell ref="P6:P8"/>
    <mergeCell ref="Q6:Q8"/>
    <mergeCell ref="E7:E8"/>
    <mergeCell ref="F7:F8"/>
    <mergeCell ref="J7:J8"/>
    <mergeCell ref="N7:N8"/>
    <mergeCell ref="O7:O8"/>
  </mergeCells>
  <pageMargins left="0.70866141732283472" right="0.70866141732283472" top="0.74803149606299213" bottom="0.74803149606299213" header="0.31496062992125984" footer="0.31496062992125984"/>
  <pageSetup paperSize="9" scale="46" fitToHeight="0" orientation="landscape" r:id="rId1"/>
  <headerFooter>
    <oddHeader>&amp;CEN
Annex XXI</oddHeader>
    <oddFooter>&amp;C&amp;P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K17"/>
  <sheetViews>
    <sheetView showGridLines="0" zoomScaleNormal="100" zoomScaleSheetLayoutView="100" workbookViewId="0"/>
  </sheetViews>
  <sheetFormatPr defaultColWidth="9.33203125" defaultRowHeight="13.8" x14ac:dyDescent="0.25"/>
  <cols>
    <col min="1" max="1" width="6.77734375" style="331" customWidth="1"/>
    <col min="2" max="2" width="3.5546875" style="331" customWidth="1"/>
    <col min="3" max="3" width="74.44140625" style="331" customWidth="1"/>
    <col min="4" max="4" width="28.77734375" style="331" customWidth="1"/>
    <col min="5" max="5" width="16.33203125" style="331" customWidth="1"/>
    <col min="6" max="16384" width="9.33203125" style="331"/>
  </cols>
  <sheetData>
    <row r="1" spans="1:11" ht="14.4" thickBot="1" x14ac:dyDescent="0.3">
      <c r="A1" s="138"/>
      <c r="B1" s="138"/>
      <c r="C1" s="138"/>
      <c r="D1" s="138"/>
    </row>
    <row r="2" spans="1:11" ht="21" thickBot="1" x14ac:dyDescent="0.4">
      <c r="A2" s="138"/>
      <c r="B2" s="1131" t="s">
        <v>1640</v>
      </c>
      <c r="C2" s="1132"/>
      <c r="D2" s="1133"/>
      <c r="E2" s="670"/>
      <c r="F2" s="723"/>
      <c r="G2" s="723"/>
      <c r="H2" s="723"/>
      <c r="I2" s="723"/>
      <c r="J2" s="723"/>
      <c r="K2" s="723"/>
    </row>
    <row r="3" spans="1:11" ht="14.4" thickBot="1" x14ac:dyDescent="0.3">
      <c r="A3" s="138"/>
      <c r="B3" s="1404" t="s">
        <v>1641</v>
      </c>
      <c r="C3" s="1405"/>
      <c r="D3" s="1406"/>
    </row>
    <row r="4" spans="1:11" ht="46.95" customHeight="1" thickBot="1" x14ac:dyDescent="0.3">
      <c r="A4" s="138"/>
      <c r="B4" s="1404" t="s">
        <v>1642</v>
      </c>
      <c r="C4" s="1405"/>
      <c r="D4" s="1406"/>
    </row>
    <row r="6" spans="1:11" x14ac:dyDescent="0.25">
      <c r="B6" s="781"/>
      <c r="C6" s="781"/>
      <c r="D6" s="351" t="s">
        <v>535</v>
      </c>
    </row>
    <row r="7" spans="1:11" x14ac:dyDescent="0.25">
      <c r="C7" s="781"/>
      <c r="D7" s="286" t="s">
        <v>118</v>
      </c>
    </row>
    <row r="8" spans="1:11" x14ac:dyDescent="0.25">
      <c r="B8" s="351">
        <v>1</v>
      </c>
      <c r="C8" s="782" t="s">
        <v>536</v>
      </c>
      <c r="D8" s="783">
        <v>545916.28386322001</v>
      </c>
    </row>
    <row r="9" spans="1:11" x14ac:dyDescent="0.25">
      <c r="B9" s="286">
        <v>2</v>
      </c>
      <c r="C9" s="784" t="s">
        <v>537</v>
      </c>
      <c r="D9" s="783">
        <v>-24493.66631778</v>
      </c>
    </row>
    <row r="10" spans="1:11" x14ac:dyDescent="0.25">
      <c r="B10" s="286">
        <v>3</v>
      </c>
      <c r="C10" s="784" t="s">
        <v>538</v>
      </c>
      <c r="D10" s="783">
        <v>-3691.44606669</v>
      </c>
    </row>
    <row r="11" spans="1:11" x14ac:dyDescent="0.25">
      <c r="B11" s="286">
        <v>4</v>
      </c>
      <c r="C11" s="784" t="s">
        <v>539</v>
      </c>
      <c r="D11" s="783">
        <v>0</v>
      </c>
    </row>
    <row r="12" spans="1:11" x14ac:dyDescent="0.25">
      <c r="B12" s="286">
        <v>5</v>
      </c>
      <c r="C12" s="784" t="s">
        <v>540</v>
      </c>
      <c r="D12" s="783">
        <v>0</v>
      </c>
    </row>
    <row r="13" spans="1:11" x14ac:dyDescent="0.25">
      <c r="B13" s="286">
        <v>6</v>
      </c>
      <c r="C13" s="784" t="s">
        <v>541</v>
      </c>
      <c r="D13" s="783">
        <v>0</v>
      </c>
    </row>
    <row r="14" spans="1:11" x14ac:dyDescent="0.25">
      <c r="B14" s="286">
        <v>7</v>
      </c>
      <c r="C14" s="784" t="s">
        <v>542</v>
      </c>
      <c r="D14" s="783">
        <v>-8470.8121076000007</v>
      </c>
    </row>
    <row r="15" spans="1:11" x14ac:dyDescent="0.25">
      <c r="B15" s="286">
        <v>8</v>
      </c>
      <c r="C15" s="784" t="s">
        <v>543</v>
      </c>
      <c r="D15" s="783">
        <v>11291.086975459999</v>
      </c>
    </row>
    <row r="16" spans="1:11" x14ac:dyDescent="0.25">
      <c r="B16" s="351">
        <v>9</v>
      </c>
      <c r="C16" s="782" t="s">
        <v>544</v>
      </c>
      <c r="D16" s="783">
        <v>520551.44634660997</v>
      </c>
    </row>
    <row r="17" spans="2:3" x14ac:dyDescent="0.25">
      <c r="B17" s="699"/>
      <c r="C17" s="699"/>
    </row>
  </sheetData>
  <mergeCells count="3">
    <mergeCell ref="B2:D2"/>
    <mergeCell ref="B3:D3"/>
    <mergeCell ref="B4:D4"/>
  </mergeCells>
  <pageMargins left="0.7" right="0.7" top="0.75" bottom="0.75" header="0.3" footer="0.3"/>
  <pageSetup scale="6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1B38-846E-4475-B31A-CDB62D9D1874}">
  <sheetPr>
    <tabColor rgb="FF92D050"/>
  </sheetPr>
  <dimension ref="A1:R21"/>
  <sheetViews>
    <sheetView showGridLines="0" zoomScale="80" zoomScaleNormal="80" workbookViewId="0"/>
  </sheetViews>
  <sheetFormatPr defaultColWidth="9.33203125" defaultRowHeight="13.8" x14ac:dyDescent="0.25"/>
  <cols>
    <col min="1" max="1" width="9.33203125" style="63"/>
    <col min="2" max="2" width="5.109375" style="63" bestFit="1" customWidth="1"/>
    <col min="3" max="3" width="27.33203125" style="63" customWidth="1"/>
    <col min="4" max="7" width="12.44140625" style="63" customWidth="1"/>
    <col min="8" max="8" width="17.44140625" style="63" customWidth="1"/>
    <col min="9" max="9" width="15.6640625" style="63" customWidth="1"/>
    <col min="10" max="10" width="15.5546875" style="63" customWidth="1"/>
    <col min="11" max="11" width="18.5546875" style="63" customWidth="1"/>
    <col min="12" max="16384" width="9.33203125" style="63"/>
  </cols>
  <sheetData>
    <row r="1" spans="1:18" ht="14.4" thickBot="1" x14ac:dyDescent="0.3">
      <c r="A1" s="400"/>
    </row>
    <row r="2" spans="1:18" s="7" customFormat="1" ht="18" thickBot="1" x14ac:dyDescent="0.3">
      <c r="A2" s="63"/>
      <c r="B2" s="1362" t="s">
        <v>1017</v>
      </c>
      <c r="C2" s="1363"/>
      <c r="D2" s="1363"/>
      <c r="E2" s="1363"/>
      <c r="F2" s="1363"/>
      <c r="G2" s="1363"/>
      <c r="H2" s="1363"/>
      <c r="I2" s="1363"/>
      <c r="J2" s="1363"/>
      <c r="K2" s="1364"/>
    </row>
    <row r="3" spans="1:18" s="8" customFormat="1" ht="14.4" thickBot="1" x14ac:dyDescent="0.3">
      <c r="A3" s="63"/>
      <c r="B3" s="1412" t="s">
        <v>1007</v>
      </c>
      <c r="C3" s="1413"/>
      <c r="D3" s="1413"/>
      <c r="E3" s="1413"/>
      <c r="F3" s="1413"/>
      <c r="G3" s="1413"/>
      <c r="H3" s="1413"/>
      <c r="I3" s="1413"/>
      <c r="J3" s="1413"/>
      <c r="K3" s="1414"/>
    </row>
    <row r="4" spans="1:18" s="8" customFormat="1" ht="14.4" thickBot="1" x14ac:dyDescent="0.3">
      <c r="A4" s="63"/>
      <c r="B4" s="1415" t="s">
        <v>1008</v>
      </c>
      <c r="C4" s="1416"/>
      <c r="D4" s="1416"/>
      <c r="E4" s="1416"/>
      <c r="F4" s="1416"/>
      <c r="G4" s="1416"/>
      <c r="H4" s="1416"/>
      <c r="I4" s="1416"/>
      <c r="J4" s="1416"/>
      <c r="K4" s="1417"/>
    </row>
    <row r="5" spans="1:18" ht="15" x14ac:dyDescent="0.25">
      <c r="B5" s="509"/>
      <c r="C5" s="510"/>
      <c r="D5" s="510"/>
      <c r="E5" s="510"/>
      <c r="F5" s="510"/>
      <c r="G5" s="510"/>
      <c r="H5" s="510"/>
      <c r="I5" s="510"/>
      <c r="J5" s="510"/>
      <c r="K5" s="510"/>
      <c r="L5" s="510"/>
      <c r="M5" s="510"/>
      <c r="N5" s="510"/>
      <c r="O5" s="510"/>
      <c r="P5" s="510"/>
      <c r="Q5" s="510"/>
      <c r="R5" s="510"/>
    </row>
    <row r="6" spans="1:18" ht="15.6" thickBot="1" x14ac:dyDescent="0.3">
      <c r="B6" s="509"/>
      <c r="C6" s="510"/>
      <c r="D6" s="510"/>
      <c r="E6" s="510"/>
      <c r="F6" s="510"/>
      <c r="G6" s="510"/>
      <c r="H6" s="510"/>
      <c r="I6" s="510"/>
      <c r="J6" s="510"/>
      <c r="K6" s="510"/>
      <c r="L6" s="510"/>
      <c r="M6" s="510"/>
      <c r="N6" s="510"/>
      <c r="O6" s="510"/>
      <c r="P6" s="510"/>
      <c r="Q6" s="510"/>
      <c r="R6" s="510"/>
    </row>
    <row r="7" spans="1:18" ht="15.6" thickBot="1" x14ac:dyDescent="0.3">
      <c r="B7" s="511"/>
      <c r="C7" s="511"/>
      <c r="D7" s="528" t="s">
        <v>118</v>
      </c>
      <c r="E7" s="529" t="s">
        <v>119</v>
      </c>
      <c r="F7" s="529" t="s">
        <v>120</v>
      </c>
      <c r="G7" s="529" t="s">
        <v>161</v>
      </c>
      <c r="H7" s="529" t="s">
        <v>162</v>
      </c>
      <c r="I7" s="529" t="s">
        <v>252</v>
      </c>
      <c r="J7" s="529" t="s">
        <v>253</v>
      </c>
      <c r="K7" s="529" t="s">
        <v>254</v>
      </c>
    </row>
    <row r="8" spans="1:18" s="513" customFormat="1" ht="55.05" customHeight="1" thickBot="1" x14ac:dyDescent="0.3">
      <c r="B8" s="511"/>
      <c r="C8" s="511"/>
      <c r="D8" s="1344" t="s">
        <v>1018</v>
      </c>
      <c r="E8" s="1345"/>
      <c r="F8" s="1345"/>
      <c r="G8" s="1418"/>
      <c r="H8" s="1419" t="s">
        <v>323</v>
      </c>
      <c r="I8" s="1420"/>
      <c r="J8" s="1339" t="s">
        <v>1019</v>
      </c>
      <c r="K8" s="1341"/>
    </row>
    <row r="9" spans="1:18" ht="15.6" thickBot="1" x14ac:dyDescent="0.3">
      <c r="B9" s="511"/>
      <c r="C9" s="606" t="s">
        <v>1615</v>
      </c>
      <c r="D9" s="1407" t="s">
        <v>546</v>
      </c>
      <c r="E9" s="1350" t="s">
        <v>547</v>
      </c>
      <c r="F9" s="1340"/>
      <c r="G9" s="1409"/>
      <c r="H9" s="1342" t="s">
        <v>548</v>
      </c>
      <c r="I9" s="1342" t="s">
        <v>549</v>
      </c>
      <c r="J9" s="785"/>
      <c r="K9" s="1342" t="s">
        <v>1020</v>
      </c>
    </row>
    <row r="10" spans="1:18" ht="82.95" customHeight="1" thickBot="1" x14ac:dyDescent="0.3">
      <c r="B10" s="511"/>
      <c r="C10" s="611" t="s">
        <v>1612</v>
      </c>
      <c r="D10" s="1408"/>
      <c r="E10" s="786"/>
      <c r="F10" s="787" t="s">
        <v>550</v>
      </c>
      <c r="G10" s="788" t="s">
        <v>551</v>
      </c>
      <c r="H10" s="1410"/>
      <c r="I10" s="1410"/>
      <c r="J10" s="789"/>
      <c r="K10" s="1411"/>
    </row>
    <row r="11" spans="1:18" ht="28.2" thickBot="1" x14ac:dyDescent="0.3">
      <c r="B11" s="20" t="s">
        <v>328</v>
      </c>
      <c r="C11" s="21" t="s">
        <v>329</v>
      </c>
      <c r="D11" s="256" t="s">
        <v>1005</v>
      </c>
      <c r="E11" s="256" t="s">
        <v>1005</v>
      </c>
      <c r="F11" s="256" t="s">
        <v>1005</v>
      </c>
      <c r="G11" s="256" t="s">
        <v>1005</v>
      </c>
      <c r="H11" s="256" t="s">
        <v>1005</v>
      </c>
      <c r="I11" s="256" t="s">
        <v>1005</v>
      </c>
      <c r="J11" s="256" t="s">
        <v>1005</v>
      </c>
      <c r="K11" s="256" t="s">
        <v>1005</v>
      </c>
    </row>
    <row r="12" spans="1:18" ht="14.4" thickBot="1" x14ac:dyDescent="0.3">
      <c r="B12" s="20" t="s">
        <v>268</v>
      </c>
      <c r="C12" s="21" t="s">
        <v>330</v>
      </c>
      <c r="D12" s="790">
        <v>2545.573269</v>
      </c>
      <c r="E12" s="790">
        <v>15518.334612000001</v>
      </c>
      <c r="F12" s="790">
        <v>15518.334612000001</v>
      </c>
      <c r="G12" s="790">
        <v>15501.758172</v>
      </c>
      <c r="H12" s="790">
        <v>-64.016732000000005</v>
      </c>
      <c r="I12" s="790">
        <v>-8018.0744009999999</v>
      </c>
      <c r="J12" s="790">
        <v>7465.2134219999998</v>
      </c>
      <c r="K12" s="790">
        <v>5385.5186139999996</v>
      </c>
    </row>
    <row r="13" spans="1:18" ht="14.4" thickBot="1" x14ac:dyDescent="0.3">
      <c r="B13" s="11" t="s">
        <v>270</v>
      </c>
      <c r="C13" s="12" t="s">
        <v>331</v>
      </c>
      <c r="D13" s="790">
        <v>0</v>
      </c>
      <c r="E13" s="790">
        <v>0</v>
      </c>
      <c r="F13" s="790">
        <v>0</v>
      </c>
      <c r="G13" s="790">
        <v>0</v>
      </c>
      <c r="H13" s="790">
        <v>0</v>
      </c>
      <c r="I13" s="790">
        <v>0</v>
      </c>
      <c r="J13" s="790">
        <v>0</v>
      </c>
      <c r="K13" s="790">
        <v>0</v>
      </c>
    </row>
    <row r="14" spans="1:18" ht="14.4" thickBot="1" x14ac:dyDescent="0.3">
      <c r="B14" s="11" t="s">
        <v>332</v>
      </c>
      <c r="C14" s="12" t="s">
        <v>333</v>
      </c>
      <c r="D14" s="790">
        <v>0</v>
      </c>
      <c r="E14" s="790">
        <v>0</v>
      </c>
      <c r="F14" s="790">
        <v>0</v>
      </c>
      <c r="G14" s="790">
        <v>0</v>
      </c>
      <c r="H14" s="790">
        <v>0</v>
      </c>
      <c r="I14" s="790">
        <v>0</v>
      </c>
      <c r="J14" s="790">
        <v>0</v>
      </c>
      <c r="K14" s="790">
        <v>0</v>
      </c>
    </row>
    <row r="15" spans="1:18" ht="14.4" thickBot="1" x14ac:dyDescent="0.3">
      <c r="B15" s="11" t="s">
        <v>334</v>
      </c>
      <c r="C15" s="12" t="s">
        <v>335</v>
      </c>
      <c r="D15" s="790">
        <v>0</v>
      </c>
      <c r="E15" s="790">
        <v>0</v>
      </c>
      <c r="F15" s="790">
        <v>0</v>
      </c>
      <c r="G15" s="790">
        <v>0</v>
      </c>
      <c r="H15" s="790">
        <v>0</v>
      </c>
      <c r="I15" s="790">
        <v>0</v>
      </c>
      <c r="J15" s="790">
        <v>0</v>
      </c>
      <c r="K15" s="790">
        <v>0</v>
      </c>
    </row>
    <row r="16" spans="1:18" ht="14.4" thickBot="1" x14ac:dyDescent="0.3">
      <c r="B16" s="11" t="s">
        <v>336</v>
      </c>
      <c r="C16" s="12" t="s">
        <v>337</v>
      </c>
      <c r="D16" s="790">
        <v>0</v>
      </c>
      <c r="E16" s="790">
        <v>0</v>
      </c>
      <c r="F16" s="790">
        <v>0</v>
      </c>
      <c r="G16" s="790">
        <v>0</v>
      </c>
      <c r="H16" s="790">
        <v>0</v>
      </c>
      <c r="I16" s="790">
        <v>0</v>
      </c>
      <c r="J16" s="790">
        <v>0</v>
      </c>
      <c r="K16" s="790">
        <v>0</v>
      </c>
    </row>
    <row r="17" spans="2:11" ht="14.4" thickBot="1" x14ac:dyDescent="0.3">
      <c r="B17" s="11" t="s">
        <v>338</v>
      </c>
      <c r="C17" s="12" t="s">
        <v>339</v>
      </c>
      <c r="D17" s="790">
        <v>1916.5348240000001</v>
      </c>
      <c r="E17" s="790">
        <v>14100.044755000001</v>
      </c>
      <c r="F17" s="790">
        <v>14100.044755000001</v>
      </c>
      <c r="G17" s="790">
        <v>14100.044755000001</v>
      </c>
      <c r="H17" s="790">
        <v>-19.454653</v>
      </c>
      <c r="I17" s="790">
        <v>-6991.0030909999996</v>
      </c>
      <c r="J17" s="790">
        <v>6908.0385079999996</v>
      </c>
      <c r="K17" s="790">
        <v>5150.0149170000004</v>
      </c>
    </row>
    <row r="18" spans="2:11" ht="14.4" thickBot="1" x14ac:dyDescent="0.3">
      <c r="B18" s="11" t="s">
        <v>340</v>
      </c>
      <c r="C18" s="12" t="s">
        <v>342</v>
      </c>
      <c r="D18" s="790">
        <v>629.03844500000002</v>
      </c>
      <c r="E18" s="790">
        <v>1418.289857</v>
      </c>
      <c r="F18" s="790">
        <v>1418.289857</v>
      </c>
      <c r="G18" s="790">
        <v>1401.7134169999999</v>
      </c>
      <c r="H18" s="790">
        <v>-44.562078999999997</v>
      </c>
      <c r="I18" s="790">
        <v>-1027.07131</v>
      </c>
      <c r="J18" s="790">
        <v>557.17491399999994</v>
      </c>
      <c r="K18" s="790">
        <v>235.50369699999999</v>
      </c>
    </row>
    <row r="19" spans="2:11" ht="14.4" thickBot="1" x14ac:dyDescent="0.3">
      <c r="B19" s="22" t="s">
        <v>341</v>
      </c>
      <c r="C19" s="23" t="s">
        <v>344</v>
      </c>
      <c r="D19" s="790">
        <v>0</v>
      </c>
      <c r="E19" s="790">
        <v>0</v>
      </c>
      <c r="F19" s="790">
        <v>0</v>
      </c>
      <c r="G19" s="790">
        <v>0</v>
      </c>
      <c r="H19" s="790">
        <v>0</v>
      </c>
      <c r="I19" s="790">
        <v>0</v>
      </c>
      <c r="J19" s="790">
        <v>0</v>
      </c>
      <c r="K19" s="790">
        <v>0</v>
      </c>
    </row>
    <row r="20" spans="2:11" ht="14.4" thickBot="1" x14ac:dyDescent="0.3">
      <c r="B20" s="22" t="s">
        <v>343</v>
      </c>
      <c r="C20" s="23" t="s">
        <v>558</v>
      </c>
      <c r="D20" s="790">
        <v>225.27157500000001</v>
      </c>
      <c r="E20" s="790">
        <v>595.92089199999998</v>
      </c>
      <c r="F20" s="790">
        <v>595.92089199999998</v>
      </c>
      <c r="G20" s="790">
        <v>595.92089199999998</v>
      </c>
      <c r="H20" s="790">
        <v>0</v>
      </c>
      <c r="I20" s="790">
        <v>-230.69340199999999</v>
      </c>
      <c r="J20" s="790">
        <v>200.62429700000001</v>
      </c>
      <c r="K20" s="790">
        <v>0.62429699999999999</v>
      </c>
    </row>
    <row r="21" spans="2:11" ht="14.4" thickBot="1" x14ac:dyDescent="0.3">
      <c r="B21" s="16">
        <v>100</v>
      </c>
      <c r="C21" s="17" t="s">
        <v>160</v>
      </c>
      <c r="D21" s="791">
        <f>SUM(D12,D19,D20)</f>
        <v>2770.8448440000002</v>
      </c>
      <c r="E21" s="791">
        <f t="shared" ref="E21:K21" si="0">SUM(E12,E19,E20)</f>
        <v>16114.255504000001</v>
      </c>
      <c r="F21" s="791">
        <f t="shared" si="0"/>
        <v>16114.255504000001</v>
      </c>
      <c r="G21" s="791">
        <f t="shared" si="0"/>
        <v>16097.679064</v>
      </c>
      <c r="H21" s="791">
        <f t="shared" si="0"/>
        <v>-64.016732000000005</v>
      </c>
      <c r="I21" s="791">
        <f t="shared" si="0"/>
        <v>-8248.7678030000006</v>
      </c>
      <c r="J21" s="791">
        <f t="shared" si="0"/>
        <v>7665.8377190000001</v>
      </c>
      <c r="K21" s="791">
        <f t="shared" si="0"/>
        <v>5386.1429109999999</v>
      </c>
    </row>
  </sheetData>
  <mergeCells count="11">
    <mergeCell ref="B2:K2"/>
    <mergeCell ref="B3:K3"/>
    <mergeCell ref="B4:K4"/>
    <mergeCell ref="D8:G8"/>
    <mergeCell ref="H8:I8"/>
    <mergeCell ref="J8:K8"/>
    <mergeCell ref="D9:D10"/>
    <mergeCell ref="E9:G9"/>
    <mergeCell ref="H9:H10"/>
    <mergeCell ref="I9:I10"/>
    <mergeCell ref="K9:K10"/>
  </mergeCells>
  <pageMargins left="0.70866141732283472" right="0.70866141732283472" top="0.74803149606299213" bottom="0.74803149606299213" header="0.31496062992125984" footer="0.31496062992125984"/>
  <pageSetup paperSize="9" scale="85" orientation="landscape" r:id="rId1"/>
  <headerFooter>
    <oddFooter>&amp;C&amp;"Calibri"&amp;11&amp;K000000&amp;P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8FBC1-B2CC-4D09-B8F0-0414F288F779}">
  <sheetPr>
    <tabColor rgb="FF92D050"/>
  </sheetPr>
  <dimension ref="A1:J19"/>
  <sheetViews>
    <sheetView showGridLines="0" workbookViewId="0"/>
  </sheetViews>
  <sheetFormatPr defaultColWidth="9.33203125" defaultRowHeight="13.8" x14ac:dyDescent="0.25"/>
  <cols>
    <col min="1" max="1" width="6.6640625" style="138" customWidth="1"/>
    <col min="2" max="2" width="5.21875" style="138" customWidth="1"/>
    <col min="3" max="3" width="39.21875" style="138" customWidth="1"/>
    <col min="4" max="4" width="16.21875" style="138" customWidth="1"/>
    <col min="5" max="16384" width="9.33203125" style="138"/>
  </cols>
  <sheetData>
    <row r="1" spans="1:10" ht="14.4" thickBot="1" x14ac:dyDescent="0.3">
      <c r="A1" s="400"/>
    </row>
    <row r="2" spans="1:10" ht="18" thickBot="1" x14ac:dyDescent="0.3">
      <c r="B2" s="1362" t="s">
        <v>1021</v>
      </c>
      <c r="C2" s="1363"/>
      <c r="D2" s="1364"/>
      <c r="E2" s="1423"/>
      <c r="F2" s="1423"/>
      <c r="G2" s="1423"/>
      <c r="H2" s="1423"/>
      <c r="I2" s="1423"/>
      <c r="J2" s="1423"/>
    </row>
    <row r="3" spans="1:10" ht="15" x14ac:dyDescent="0.25">
      <c r="B3" s="793" t="s">
        <v>1643</v>
      </c>
      <c r="C3" s="792"/>
      <c r="D3" s="792"/>
      <c r="E3" s="1423"/>
      <c r="F3" s="1423"/>
      <c r="G3" s="792"/>
    </row>
    <row r="4" spans="1:10" ht="15.6" thickBot="1" x14ac:dyDescent="0.3">
      <c r="B4" s="792"/>
      <c r="C4" s="800" t="s">
        <v>1615</v>
      </c>
      <c r="D4" s="794"/>
      <c r="E4" s="1423"/>
      <c r="F4" s="1423"/>
      <c r="G4" s="792"/>
    </row>
    <row r="5" spans="1:10" ht="15.6" thickBot="1" x14ac:dyDescent="0.3">
      <c r="B5" s="24"/>
      <c r="C5" s="606"/>
      <c r="D5" s="25" t="s">
        <v>118</v>
      </c>
      <c r="E5" s="1426"/>
      <c r="F5" s="1423"/>
      <c r="G5" s="792"/>
    </row>
    <row r="6" spans="1:10" ht="27.45" customHeight="1" thickBot="1" x14ac:dyDescent="0.3">
      <c r="B6" s="26"/>
      <c r="C6" s="611" t="s">
        <v>1612</v>
      </c>
      <c r="D6" s="801" t="s">
        <v>559</v>
      </c>
      <c r="E6" s="1426"/>
      <c r="F6" s="1423"/>
      <c r="G6" s="792"/>
    </row>
    <row r="7" spans="1:10" ht="15.6" thickBot="1" x14ac:dyDescent="0.3">
      <c r="B7" s="27" t="s">
        <v>268</v>
      </c>
      <c r="C7" s="28" t="s">
        <v>560</v>
      </c>
      <c r="D7" s="795">
        <v>21.358084000000002</v>
      </c>
      <c r="E7" s="1426"/>
      <c r="F7" s="1423"/>
      <c r="G7" s="792"/>
    </row>
    <row r="8" spans="1:10" ht="24.45" customHeight="1" thickBot="1" x14ac:dyDescent="0.3">
      <c r="B8" s="29" t="s">
        <v>270</v>
      </c>
      <c r="C8" s="28" t="s">
        <v>561</v>
      </c>
      <c r="D8" s="795">
        <v>0</v>
      </c>
      <c r="E8" s="1426"/>
      <c r="F8" s="1423"/>
      <c r="G8" s="792"/>
    </row>
    <row r="9" spans="1:10" ht="15" x14ac:dyDescent="0.25">
      <c r="B9" s="796"/>
      <c r="C9" s="796"/>
      <c r="D9" s="796"/>
      <c r="E9" s="1423"/>
      <c r="F9" s="1423"/>
      <c r="G9" s="792"/>
    </row>
    <row r="10" spans="1:10" ht="15" x14ac:dyDescent="0.25">
      <c r="B10" s="1425"/>
      <c r="C10" s="1425"/>
      <c r="D10" s="792"/>
      <c r="E10" s="1423"/>
      <c r="F10" s="1423"/>
      <c r="G10" s="792"/>
    </row>
    <row r="11" spans="1:10" ht="15" x14ac:dyDescent="0.25">
      <c r="B11" s="792"/>
      <c r="C11" s="792"/>
      <c r="D11" s="792"/>
      <c r="E11" s="1423"/>
      <c r="F11" s="1423"/>
      <c r="G11" s="792"/>
    </row>
    <row r="12" spans="1:10" ht="15" x14ac:dyDescent="0.25">
      <c r="B12" s="797"/>
      <c r="C12" s="792"/>
      <c r="D12" s="792"/>
      <c r="E12" s="1423"/>
      <c r="F12" s="1423"/>
      <c r="G12" s="792"/>
    </row>
    <row r="13" spans="1:10" ht="15" x14ac:dyDescent="0.25">
      <c r="B13" s="1424"/>
      <c r="C13" s="1424"/>
      <c r="D13" s="1424"/>
      <c r="E13" s="1424"/>
      <c r="F13" s="1424"/>
      <c r="G13" s="798"/>
    </row>
    <row r="14" spans="1:10" ht="15" x14ac:dyDescent="0.25">
      <c r="B14" s="1424"/>
      <c r="C14" s="1424"/>
      <c r="D14" s="1424"/>
      <c r="E14" s="1424"/>
      <c r="F14" s="1424"/>
      <c r="G14" s="798"/>
    </row>
    <row r="15" spans="1:10" ht="15" x14ac:dyDescent="0.25">
      <c r="B15" s="792"/>
      <c r="C15" s="792"/>
      <c r="D15" s="792"/>
      <c r="E15" s="1423"/>
      <c r="F15" s="1423"/>
      <c r="G15" s="792"/>
    </row>
    <row r="16" spans="1:10" ht="15" x14ac:dyDescent="0.25">
      <c r="B16" s="797"/>
      <c r="C16" s="792"/>
      <c r="D16" s="792"/>
      <c r="E16" s="1423"/>
      <c r="F16" s="1423"/>
      <c r="G16" s="792"/>
    </row>
    <row r="17" spans="2:7" ht="15" x14ac:dyDescent="0.25">
      <c r="B17" s="1421"/>
      <c r="C17" s="1421"/>
      <c r="D17" s="1421"/>
      <c r="E17" s="1421"/>
      <c r="F17" s="1421"/>
      <c r="G17" s="799"/>
    </row>
    <row r="18" spans="2:7" ht="15" x14ac:dyDescent="0.25">
      <c r="B18" s="1422"/>
      <c r="C18" s="1422"/>
      <c r="D18" s="1422"/>
      <c r="E18" s="1422"/>
      <c r="F18" s="1422"/>
      <c r="G18" s="799"/>
    </row>
    <row r="19" spans="2:7" ht="15" x14ac:dyDescent="0.25">
      <c r="B19" s="1422"/>
      <c r="C19" s="1422"/>
      <c r="D19" s="1422"/>
      <c r="E19" s="1422"/>
      <c r="F19" s="1422"/>
      <c r="G19" s="799"/>
    </row>
  </sheetData>
  <mergeCells count="22">
    <mergeCell ref="I2:J2"/>
    <mergeCell ref="E3:F3"/>
    <mergeCell ref="E4:F4"/>
    <mergeCell ref="B10:C10"/>
    <mergeCell ref="E10:F10"/>
    <mergeCell ref="B2:D2"/>
    <mergeCell ref="E2:F2"/>
    <mergeCell ref="G2:H2"/>
    <mergeCell ref="E5:F5"/>
    <mergeCell ref="E6:F6"/>
    <mergeCell ref="E7:F7"/>
    <mergeCell ref="E8:F8"/>
    <mergeCell ref="E9:F9"/>
    <mergeCell ref="B17:F17"/>
    <mergeCell ref="B18:F18"/>
    <mergeCell ref="B19:F19"/>
    <mergeCell ref="E11:F11"/>
    <mergeCell ref="E12:F12"/>
    <mergeCell ref="B13:F13"/>
    <mergeCell ref="B14:F14"/>
    <mergeCell ref="E15:F15"/>
    <mergeCell ref="E16:F16"/>
  </mergeCells>
  <pageMargins left="0.7" right="0.7" top="0.75" bottom="0.75" header="0.3" footer="0.3"/>
  <pageSetup orientation="portrait"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1E3B7-31A5-4147-B23F-F7035B14E79E}">
  <sheetPr>
    <tabColor rgb="FF92D050"/>
  </sheetPr>
  <dimension ref="B1:P47"/>
  <sheetViews>
    <sheetView showGridLines="0" topLeftCell="A8" zoomScaleNormal="100" workbookViewId="0"/>
  </sheetViews>
  <sheetFormatPr defaultColWidth="9.33203125" defaultRowHeight="13.8" x14ac:dyDescent="0.25"/>
  <cols>
    <col min="1" max="1" width="6.109375" style="30" customWidth="1"/>
    <col min="2" max="2" width="5.44140625" style="30" customWidth="1"/>
    <col min="3" max="3" width="9.33203125" style="30"/>
    <col min="4" max="4" width="19" style="30" customWidth="1"/>
    <col min="5" max="16" width="9.21875" style="30" customWidth="1"/>
    <col min="17" max="16384" width="9.33203125" style="30"/>
  </cols>
  <sheetData>
    <row r="1" spans="2:16" ht="14.4" thickBot="1" x14ac:dyDescent="0.3"/>
    <row r="2" spans="2:16" ht="18.75" customHeight="1" thickBot="1" x14ac:dyDescent="0.3">
      <c r="B2" s="1362" t="s">
        <v>1022</v>
      </c>
      <c r="C2" s="1363"/>
      <c r="D2" s="1363"/>
      <c r="E2" s="1363"/>
      <c r="F2" s="1363"/>
      <c r="G2" s="1363"/>
      <c r="H2" s="1363"/>
      <c r="I2" s="1363"/>
      <c r="J2" s="1363"/>
      <c r="K2" s="1363"/>
      <c r="L2" s="1363"/>
      <c r="M2" s="1363"/>
      <c r="N2" s="1363"/>
      <c r="O2" s="1363"/>
      <c r="P2" s="1364"/>
    </row>
    <row r="3" spans="2:16" x14ac:dyDescent="0.25">
      <c r="B3" s="1462" t="s">
        <v>1644</v>
      </c>
      <c r="C3" s="1462"/>
      <c r="D3" s="1462"/>
      <c r="E3" s="1462"/>
      <c r="F3" s="1462"/>
      <c r="G3" s="1462"/>
      <c r="H3" s="1462"/>
      <c r="I3" s="1462"/>
      <c r="J3" s="1462"/>
      <c r="K3" s="1462"/>
      <c r="L3" s="1462"/>
      <c r="M3" s="1462"/>
      <c r="N3" s="1462"/>
      <c r="O3" s="1462"/>
      <c r="P3" s="271"/>
    </row>
    <row r="4" spans="2:16" ht="15.6" thickBot="1" x14ac:dyDescent="0.3">
      <c r="B4" s="31"/>
      <c r="C4" s="1449"/>
      <c r="D4" s="1449"/>
      <c r="E4" s="31"/>
      <c r="F4" s="32"/>
      <c r="G4" s="32"/>
      <c r="H4" s="32"/>
      <c r="I4" s="32"/>
      <c r="J4" s="32"/>
      <c r="K4" s="32"/>
      <c r="L4" s="32"/>
      <c r="M4" s="32"/>
      <c r="N4" s="32"/>
      <c r="O4" s="32"/>
      <c r="P4" s="32"/>
    </row>
    <row r="5" spans="2:16" s="802" customFormat="1" ht="14.4" thickBot="1" x14ac:dyDescent="0.3">
      <c r="B5" s="803"/>
      <c r="C5" s="1450"/>
      <c r="D5" s="1451"/>
      <c r="E5" s="805" t="s">
        <v>118</v>
      </c>
      <c r="F5" s="806" t="s">
        <v>119</v>
      </c>
      <c r="G5" s="806" t="s">
        <v>120</v>
      </c>
      <c r="H5" s="806" t="s">
        <v>161</v>
      </c>
      <c r="I5" s="806" t="s">
        <v>162</v>
      </c>
      <c r="J5" s="806" t="s">
        <v>252</v>
      </c>
      <c r="K5" s="806" t="s">
        <v>253</v>
      </c>
      <c r="L5" s="806" t="s">
        <v>254</v>
      </c>
      <c r="M5" s="806" t="s">
        <v>255</v>
      </c>
      <c r="N5" s="806" t="s">
        <v>256</v>
      </c>
      <c r="O5" s="806" t="s">
        <v>257</v>
      </c>
      <c r="P5" s="805" t="s">
        <v>258</v>
      </c>
    </row>
    <row r="6" spans="2:16" s="802" customFormat="1" ht="15" customHeight="1" thickBot="1" x14ac:dyDescent="0.3">
      <c r="B6" s="804"/>
      <c r="C6" s="1452" t="s">
        <v>1615</v>
      </c>
      <c r="D6" s="1453"/>
      <c r="E6" s="1454" t="s">
        <v>562</v>
      </c>
      <c r="F6" s="1455"/>
      <c r="G6" s="1455"/>
      <c r="H6" s="1455"/>
      <c r="I6" s="1455"/>
      <c r="J6" s="1455"/>
      <c r="K6" s="1455"/>
      <c r="L6" s="1455"/>
      <c r="M6" s="1455"/>
      <c r="N6" s="1455"/>
      <c r="O6" s="1455"/>
      <c r="P6" s="1456"/>
    </row>
    <row r="7" spans="2:16" s="802" customFormat="1" ht="15" customHeight="1" thickBot="1" x14ac:dyDescent="0.3">
      <c r="B7" s="804"/>
      <c r="C7" s="819"/>
      <c r="D7" s="820"/>
      <c r="E7" s="1457" t="s">
        <v>324</v>
      </c>
      <c r="F7" s="1458"/>
      <c r="G7" s="1458"/>
      <c r="H7" s="1459" t="s">
        <v>325</v>
      </c>
      <c r="I7" s="1460"/>
      <c r="J7" s="1460"/>
      <c r="K7" s="1460"/>
      <c r="L7" s="1460"/>
      <c r="M7" s="1460"/>
      <c r="N7" s="1460"/>
      <c r="O7" s="1460"/>
      <c r="P7" s="1461"/>
    </row>
    <row r="8" spans="2:16" s="802" customFormat="1" ht="51.6" thickBot="1" x14ac:dyDescent="0.3">
      <c r="B8" s="803"/>
      <c r="C8" s="1447" t="s">
        <v>1612</v>
      </c>
      <c r="D8" s="1448"/>
      <c r="E8" s="807"/>
      <c r="F8" s="808" t="s">
        <v>1023</v>
      </c>
      <c r="G8" s="808" t="s">
        <v>1024</v>
      </c>
      <c r="H8" s="809"/>
      <c r="I8" s="808" t="s">
        <v>563</v>
      </c>
      <c r="J8" s="808" t="s">
        <v>564</v>
      </c>
      <c r="K8" s="808" t="s">
        <v>565</v>
      </c>
      <c r="L8" s="808" t="s">
        <v>566</v>
      </c>
      <c r="M8" s="808" t="s">
        <v>567</v>
      </c>
      <c r="N8" s="808" t="s">
        <v>568</v>
      </c>
      <c r="O8" s="808" t="s">
        <v>569</v>
      </c>
      <c r="P8" s="810" t="s">
        <v>550</v>
      </c>
    </row>
    <row r="9" spans="2:16" ht="25.05" customHeight="1" thickBot="1" x14ac:dyDescent="0.3">
      <c r="B9" s="35" t="s">
        <v>328</v>
      </c>
      <c r="C9" s="1434" t="s">
        <v>329</v>
      </c>
      <c r="D9" s="1435"/>
      <c r="E9" s="795">
        <v>911445.86875899998</v>
      </c>
      <c r="F9" s="795">
        <v>911445.86875899998</v>
      </c>
      <c r="G9" s="795">
        <v>0</v>
      </c>
      <c r="H9" s="795">
        <v>0</v>
      </c>
      <c r="I9" s="795">
        <v>0</v>
      </c>
      <c r="J9" s="795">
        <v>0</v>
      </c>
      <c r="K9" s="795">
        <v>0</v>
      </c>
      <c r="L9" s="795">
        <v>0</v>
      </c>
      <c r="M9" s="795">
        <v>0</v>
      </c>
      <c r="N9" s="795">
        <v>0</v>
      </c>
      <c r="O9" s="795">
        <v>0</v>
      </c>
      <c r="P9" s="795">
        <v>0</v>
      </c>
    </row>
    <row r="10" spans="2:16" ht="14.4" thickBot="1" x14ac:dyDescent="0.3">
      <c r="B10" s="35" t="s">
        <v>268</v>
      </c>
      <c r="C10" s="1434" t="s">
        <v>330</v>
      </c>
      <c r="D10" s="1435"/>
      <c r="E10" s="795">
        <v>2755509.386308</v>
      </c>
      <c r="F10" s="795">
        <v>2754473.4558740002</v>
      </c>
      <c r="G10" s="795">
        <v>1035.9304340000001</v>
      </c>
      <c r="H10" s="795">
        <v>69363.672093999994</v>
      </c>
      <c r="I10" s="795">
        <v>58804.051137000002</v>
      </c>
      <c r="J10" s="795">
        <v>1129.054549</v>
      </c>
      <c r="K10" s="795">
        <v>971.03690300000005</v>
      </c>
      <c r="L10" s="795">
        <v>3812.7406989999999</v>
      </c>
      <c r="M10" s="795">
        <v>3030.796081</v>
      </c>
      <c r="N10" s="795">
        <v>178.265702</v>
      </c>
      <c r="O10" s="795">
        <v>1437.7270229999999</v>
      </c>
      <c r="P10" s="795">
        <v>69363.672093999994</v>
      </c>
    </row>
    <row r="11" spans="2:16" x14ac:dyDescent="0.25">
      <c r="B11" s="36" t="s">
        <v>270</v>
      </c>
      <c r="C11" s="1439" t="s">
        <v>552</v>
      </c>
      <c r="D11" s="1440"/>
      <c r="E11" s="811">
        <v>18524.649137</v>
      </c>
      <c r="F11" s="811">
        <v>18524.649137</v>
      </c>
      <c r="G11" s="811">
        <v>0</v>
      </c>
      <c r="H11" s="811">
        <v>0</v>
      </c>
      <c r="I11" s="811">
        <v>0</v>
      </c>
      <c r="J11" s="811">
        <v>0</v>
      </c>
      <c r="K11" s="811">
        <v>0</v>
      </c>
      <c r="L11" s="811">
        <v>0</v>
      </c>
      <c r="M11" s="811">
        <v>0</v>
      </c>
      <c r="N11" s="811">
        <v>0</v>
      </c>
      <c r="O11" s="811">
        <v>0</v>
      </c>
      <c r="P11" s="811">
        <v>0</v>
      </c>
    </row>
    <row r="12" spans="2:16" x14ac:dyDescent="0.25">
      <c r="B12" s="37" t="s">
        <v>332</v>
      </c>
      <c r="C12" s="1441" t="s">
        <v>553</v>
      </c>
      <c r="D12" s="1442"/>
      <c r="E12" s="812">
        <v>139075.29130899999</v>
      </c>
      <c r="F12" s="812">
        <v>139075.29130899999</v>
      </c>
      <c r="G12" s="812">
        <v>0</v>
      </c>
      <c r="H12" s="812">
        <v>185.310407</v>
      </c>
      <c r="I12" s="812">
        <v>24.76792</v>
      </c>
      <c r="J12" s="812">
        <v>0</v>
      </c>
      <c r="K12" s="812">
        <v>1.97464</v>
      </c>
      <c r="L12" s="812">
        <v>1.0898330000000001</v>
      </c>
      <c r="M12" s="812">
        <v>157.478014</v>
      </c>
      <c r="N12" s="812">
        <v>0</v>
      </c>
      <c r="O12" s="812">
        <v>0</v>
      </c>
      <c r="P12" s="812">
        <v>185.310407</v>
      </c>
    </row>
    <row r="13" spans="2:16" x14ac:dyDescent="0.25">
      <c r="B13" s="37" t="s">
        <v>334</v>
      </c>
      <c r="C13" s="1441" t="s">
        <v>554</v>
      </c>
      <c r="D13" s="1442"/>
      <c r="E13" s="812">
        <v>314176.29697199998</v>
      </c>
      <c r="F13" s="812">
        <v>314176.29697199998</v>
      </c>
      <c r="G13" s="812">
        <v>0</v>
      </c>
      <c r="H13" s="812">
        <v>0</v>
      </c>
      <c r="I13" s="812">
        <v>0</v>
      </c>
      <c r="J13" s="812">
        <v>0</v>
      </c>
      <c r="K13" s="812">
        <v>0</v>
      </c>
      <c r="L13" s="812">
        <v>0</v>
      </c>
      <c r="M13" s="812">
        <v>0</v>
      </c>
      <c r="N13" s="812">
        <v>0</v>
      </c>
      <c r="O13" s="812">
        <v>0</v>
      </c>
      <c r="P13" s="812">
        <v>0</v>
      </c>
    </row>
    <row r="14" spans="2:16" x14ac:dyDescent="0.25">
      <c r="B14" s="37" t="s">
        <v>336</v>
      </c>
      <c r="C14" s="1441" t="s">
        <v>555</v>
      </c>
      <c r="D14" s="1442"/>
      <c r="E14" s="812">
        <v>129898.063738</v>
      </c>
      <c r="F14" s="812">
        <v>129898.063738</v>
      </c>
      <c r="G14" s="812">
        <v>0</v>
      </c>
      <c r="H14" s="812">
        <v>0.37378499999999998</v>
      </c>
      <c r="I14" s="812">
        <v>4.5400999999999997E-2</v>
      </c>
      <c r="J14" s="812">
        <v>0</v>
      </c>
      <c r="K14" s="812">
        <v>0.32838400000000001</v>
      </c>
      <c r="L14" s="812">
        <v>0</v>
      </c>
      <c r="M14" s="812">
        <v>0</v>
      </c>
      <c r="N14" s="812">
        <v>0</v>
      </c>
      <c r="O14" s="812">
        <v>0</v>
      </c>
      <c r="P14" s="812">
        <v>0.37378499999999998</v>
      </c>
    </row>
    <row r="15" spans="2:16" x14ac:dyDescent="0.25">
      <c r="B15" s="37" t="s">
        <v>338</v>
      </c>
      <c r="C15" s="1441" t="s">
        <v>556</v>
      </c>
      <c r="D15" s="1442"/>
      <c r="E15" s="812">
        <v>1407785.746857</v>
      </c>
      <c r="F15" s="812">
        <v>1407409.9673939999</v>
      </c>
      <c r="G15" s="812">
        <v>375.77946300000002</v>
      </c>
      <c r="H15" s="812">
        <v>63592.057104</v>
      </c>
      <c r="I15" s="812">
        <v>56059.716703999999</v>
      </c>
      <c r="J15" s="812">
        <v>430.68339600000002</v>
      </c>
      <c r="K15" s="812">
        <v>257.67705699999999</v>
      </c>
      <c r="L15" s="812">
        <v>3320.2344029999999</v>
      </c>
      <c r="M15" s="812">
        <v>2443.4769409999999</v>
      </c>
      <c r="N15" s="812">
        <v>97.920682999999997</v>
      </c>
      <c r="O15" s="812">
        <v>982.34792000000004</v>
      </c>
      <c r="P15" s="812">
        <v>63592.057104</v>
      </c>
    </row>
    <row r="16" spans="2:16" x14ac:dyDescent="0.25">
      <c r="B16" s="37" t="s">
        <v>340</v>
      </c>
      <c r="C16" s="1443" t="s">
        <v>570</v>
      </c>
      <c r="D16" s="1444"/>
      <c r="E16" s="812">
        <v>693699.43880799995</v>
      </c>
      <c r="F16" s="812">
        <v>693346.22452799999</v>
      </c>
      <c r="G16" s="812">
        <v>353.21427999999997</v>
      </c>
      <c r="H16" s="812">
        <v>48365.847984</v>
      </c>
      <c r="I16" s="812">
        <v>44549.626903999997</v>
      </c>
      <c r="J16" s="812">
        <v>409.15396399999997</v>
      </c>
      <c r="K16" s="812">
        <v>167.08435399999999</v>
      </c>
      <c r="L16" s="812">
        <v>958.48107200000004</v>
      </c>
      <c r="M16" s="812">
        <v>2189.3234950000001</v>
      </c>
      <c r="N16" s="812">
        <v>69.664040999999997</v>
      </c>
      <c r="O16" s="812">
        <v>22.514154000000001</v>
      </c>
      <c r="P16" s="812">
        <v>48365.847984</v>
      </c>
    </row>
    <row r="17" spans="2:16" ht="14.4" thickBot="1" x14ac:dyDescent="0.3">
      <c r="B17" s="38" t="s">
        <v>341</v>
      </c>
      <c r="C17" s="1445" t="s">
        <v>557</v>
      </c>
      <c r="D17" s="1446"/>
      <c r="E17" s="813">
        <v>746049.33829500002</v>
      </c>
      <c r="F17" s="813">
        <v>745389.18732400006</v>
      </c>
      <c r="G17" s="813">
        <v>660.15097100000003</v>
      </c>
      <c r="H17" s="813">
        <v>5585.9307980000003</v>
      </c>
      <c r="I17" s="813">
        <v>2719.5211119999999</v>
      </c>
      <c r="J17" s="813">
        <v>698.37115300000005</v>
      </c>
      <c r="K17" s="813">
        <v>711.05682200000001</v>
      </c>
      <c r="L17" s="813">
        <v>491.41646300000002</v>
      </c>
      <c r="M17" s="813">
        <v>429.84112599999997</v>
      </c>
      <c r="N17" s="813">
        <v>80.345018999999994</v>
      </c>
      <c r="O17" s="813">
        <v>455.37910299999999</v>
      </c>
      <c r="P17" s="813">
        <v>5585.9307980000003</v>
      </c>
    </row>
    <row r="18" spans="2:16" ht="14.4" thickBot="1" x14ac:dyDescent="0.3">
      <c r="B18" s="39" t="s">
        <v>343</v>
      </c>
      <c r="C18" s="1434" t="s">
        <v>344</v>
      </c>
      <c r="D18" s="1435"/>
      <c r="E18" s="795">
        <v>1073247.7113969999</v>
      </c>
      <c r="F18" s="795">
        <v>1073247.7113969999</v>
      </c>
      <c r="G18" s="795">
        <v>0</v>
      </c>
      <c r="H18" s="795">
        <v>0</v>
      </c>
      <c r="I18" s="795">
        <v>0</v>
      </c>
      <c r="J18" s="795">
        <v>0</v>
      </c>
      <c r="K18" s="795">
        <v>0</v>
      </c>
      <c r="L18" s="795">
        <v>0</v>
      </c>
      <c r="M18" s="795">
        <v>0</v>
      </c>
      <c r="N18" s="795">
        <v>0</v>
      </c>
      <c r="O18" s="795">
        <v>0</v>
      </c>
      <c r="P18" s="795">
        <v>0</v>
      </c>
    </row>
    <row r="19" spans="2:16" x14ac:dyDescent="0.25">
      <c r="B19" s="36" t="s">
        <v>345</v>
      </c>
      <c r="C19" s="1436" t="s">
        <v>552</v>
      </c>
      <c r="D19" s="1436"/>
      <c r="E19" s="811">
        <v>80980.357808999994</v>
      </c>
      <c r="F19" s="811">
        <v>80980.357808999994</v>
      </c>
      <c r="G19" s="811">
        <v>0</v>
      </c>
      <c r="H19" s="811">
        <v>0</v>
      </c>
      <c r="I19" s="811">
        <v>0</v>
      </c>
      <c r="J19" s="811">
        <v>0</v>
      </c>
      <c r="K19" s="811">
        <v>0</v>
      </c>
      <c r="L19" s="811">
        <v>0</v>
      </c>
      <c r="M19" s="811">
        <v>0</v>
      </c>
      <c r="N19" s="811">
        <v>0</v>
      </c>
      <c r="O19" s="811">
        <v>0</v>
      </c>
      <c r="P19" s="811">
        <v>0</v>
      </c>
    </row>
    <row r="20" spans="2:16" x14ac:dyDescent="0.25">
      <c r="B20" s="37" t="s">
        <v>346</v>
      </c>
      <c r="C20" s="1432" t="s">
        <v>553</v>
      </c>
      <c r="D20" s="1432"/>
      <c r="E20" s="812">
        <v>838317.71085300006</v>
      </c>
      <c r="F20" s="812">
        <v>838317.71085300006</v>
      </c>
      <c r="G20" s="812">
        <v>0</v>
      </c>
      <c r="H20" s="812">
        <v>0</v>
      </c>
      <c r="I20" s="812">
        <v>0</v>
      </c>
      <c r="J20" s="812">
        <v>0</v>
      </c>
      <c r="K20" s="812">
        <v>0</v>
      </c>
      <c r="L20" s="812">
        <v>0</v>
      </c>
      <c r="M20" s="812">
        <v>0</v>
      </c>
      <c r="N20" s="812">
        <v>0</v>
      </c>
      <c r="O20" s="812">
        <v>0</v>
      </c>
      <c r="P20" s="812">
        <v>0</v>
      </c>
    </row>
    <row r="21" spans="2:16" x14ac:dyDescent="0.25">
      <c r="B21" s="37" t="s">
        <v>347</v>
      </c>
      <c r="C21" s="1432" t="s">
        <v>554</v>
      </c>
      <c r="D21" s="1432"/>
      <c r="E21" s="812">
        <v>84332.027109000002</v>
      </c>
      <c r="F21" s="812">
        <v>84332.027109000002</v>
      </c>
      <c r="G21" s="812">
        <v>0</v>
      </c>
      <c r="H21" s="812">
        <v>0</v>
      </c>
      <c r="I21" s="812">
        <v>0</v>
      </c>
      <c r="J21" s="812">
        <v>0</v>
      </c>
      <c r="K21" s="812">
        <v>0</v>
      </c>
      <c r="L21" s="812">
        <v>0</v>
      </c>
      <c r="M21" s="812">
        <v>0</v>
      </c>
      <c r="N21" s="812">
        <v>0</v>
      </c>
      <c r="O21" s="812">
        <v>0</v>
      </c>
      <c r="P21" s="812">
        <v>0</v>
      </c>
    </row>
    <row r="22" spans="2:16" x14ac:dyDescent="0.25">
      <c r="B22" s="37" t="s">
        <v>348</v>
      </c>
      <c r="C22" s="1432" t="s">
        <v>555</v>
      </c>
      <c r="D22" s="1432"/>
      <c r="E22" s="812">
        <v>0</v>
      </c>
      <c r="F22" s="812">
        <v>0</v>
      </c>
      <c r="G22" s="812">
        <v>0</v>
      </c>
      <c r="H22" s="812">
        <v>0</v>
      </c>
      <c r="I22" s="812">
        <v>0</v>
      </c>
      <c r="J22" s="812">
        <v>0</v>
      </c>
      <c r="K22" s="812">
        <v>0</v>
      </c>
      <c r="L22" s="812">
        <v>0</v>
      </c>
      <c r="M22" s="812">
        <v>0</v>
      </c>
      <c r="N22" s="812">
        <v>0</v>
      </c>
      <c r="O22" s="812">
        <v>0</v>
      </c>
      <c r="P22" s="812">
        <v>0</v>
      </c>
    </row>
    <row r="23" spans="2:16" ht="14.4" thickBot="1" x14ac:dyDescent="0.3">
      <c r="B23" s="38" t="s">
        <v>349</v>
      </c>
      <c r="C23" s="1433" t="s">
        <v>556</v>
      </c>
      <c r="D23" s="1433"/>
      <c r="E23" s="813">
        <v>69617.615625999999</v>
      </c>
      <c r="F23" s="813">
        <v>69617.615625999999</v>
      </c>
      <c r="G23" s="813">
        <v>0</v>
      </c>
      <c r="H23" s="813">
        <v>0</v>
      </c>
      <c r="I23" s="813">
        <v>0</v>
      </c>
      <c r="J23" s="813">
        <v>0</v>
      </c>
      <c r="K23" s="813">
        <v>0</v>
      </c>
      <c r="L23" s="813">
        <v>0</v>
      </c>
      <c r="M23" s="813">
        <v>0</v>
      </c>
      <c r="N23" s="813">
        <v>0</v>
      </c>
      <c r="O23" s="813">
        <v>0</v>
      </c>
      <c r="P23" s="813">
        <v>0</v>
      </c>
    </row>
    <row r="24" spans="2:16" ht="14.4" thickBot="1" x14ac:dyDescent="0.3">
      <c r="B24" s="39" t="s">
        <v>350</v>
      </c>
      <c r="C24" s="1434" t="s">
        <v>351</v>
      </c>
      <c r="D24" s="1435"/>
      <c r="E24" s="795">
        <v>1745112.665784</v>
      </c>
      <c r="F24" s="814"/>
      <c r="G24" s="815"/>
      <c r="H24" s="795">
        <v>23814.109306999999</v>
      </c>
      <c r="I24" s="815"/>
      <c r="J24" s="815"/>
      <c r="K24" s="815"/>
      <c r="L24" s="815"/>
      <c r="M24" s="815"/>
      <c r="N24" s="815"/>
      <c r="O24" s="815"/>
      <c r="P24" s="795">
        <v>23814.109306999999</v>
      </c>
    </row>
    <row r="25" spans="2:16" x14ac:dyDescent="0.25">
      <c r="B25" s="36" t="s">
        <v>352</v>
      </c>
      <c r="C25" s="1436" t="s">
        <v>552</v>
      </c>
      <c r="D25" s="1436"/>
      <c r="E25" s="811">
        <v>0</v>
      </c>
      <c r="F25" s="816"/>
      <c r="G25" s="816"/>
      <c r="H25" s="811">
        <v>0</v>
      </c>
      <c r="I25" s="816"/>
      <c r="J25" s="816"/>
      <c r="K25" s="816"/>
      <c r="L25" s="816"/>
      <c r="M25" s="816"/>
      <c r="N25" s="816"/>
      <c r="O25" s="816"/>
      <c r="P25" s="811">
        <v>0</v>
      </c>
    </row>
    <row r="26" spans="2:16" x14ac:dyDescent="0.25">
      <c r="B26" s="37" t="s">
        <v>353</v>
      </c>
      <c r="C26" s="1432" t="s">
        <v>553</v>
      </c>
      <c r="D26" s="1432"/>
      <c r="E26" s="812">
        <v>17751.265249</v>
      </c>
      <c r="F26" s="816"/>
      <c r="G26" s="816"/>
      <c r="H26" s="812">
        <v>0</v>
      </c>
      <c r="I26" s="816"/>
      <c r="J26" s="816"/>
      <c r="K26" s="816"/>
      <c r="L26" s="816"/>
      <c r="M26" s="816"/>
      <c r="N26" s="816"/>
      <c r="O26" s="816"/>
      <c r="P26" s="812">
        <v>0</v>
      </c>
    </row>
    <row r="27" spans="2:16" x14ac:dyDescent="0.25">
      <c r="B27" s="40" t="s">
        <v>354</v>
      </c>
      <c r="C27" s="1432" t="s">
        <v>554</v>
      </c>
      <c r="D27" s="1432"/>
      <c r="E27" s="812">
        <v>71508.643093999999</v>
      </c>
      <c r="F27" s="816"/>
      <c r="G27" s="816"/>
      <c r="H27" s="812">
        <v>0</v>
      </c>
      <c r="I27" s="816"/>
      <c r="J27" s="816"/>
      <c r="K27" s="816"/>
      <c r="L27" s="816"/>
      <c r="M27" s="816"/>
      <c r="N27" s="816"/>
      <c r="O27" s="816"/>
      <c r="P27" s="812">
        <v>0</v>
      </c>
    </row>
    <row r="28" spans="2:16" x14ac:dyDescent="0.25">
      <c r="B28" s="40" t="s">
        <v>355</v>
      </c>
      <c r="C28" s="1432" t="s">
        <v>555</v>
      </c>
      <c r="D28" s="1432"/>
      <c r="E28" s="812">
        <v>95270.941091999994</v>
      </c>
      <c r="F28" s="816"/>
      <c r="G28" s="816"/>
      <c r="H28" s="812">
        <v>0</v>
      </c>
      <c r="I28" s="816"/>
      <c r="J28" s="816"/>
      <c r="K28" s="816"/>
      <c r="L28" s="816"/>
      <c r="M28" s="816"/>
      <c r="N28" s="816"/>
      <c r="O28" s="816"/>
      <c r="P28" s="812">
        <v>0</v>
      </c>
    </row>
    <row r="29" spans="2:16" x14ac:dyDescent="0.25">
      <c r="B29" s="40" t="s">
        <v>356</v>
      </c>
      <c r="C29" s="1432" t="s">
        <v>556</v>
      </c>
      <c r="D29" s="1432"/>
      <c r="E29" s="812">
        <v>1538785.782406</v>
      </c>
      <c r="F29" s="816"/>
      <c r="G29" s="816"/>
      <c r="H29" s="812">
        <v>23688.260995000001</v>
      </c>
      <c r="I29" s="816"/>
      <c r="J29" s="816"/>
      <c r="K29" s="816"/>
      <c r="L29" s="816"/>
      <c r="M29" s="816"/>
      <c r="N29" s="816"/>
      <c r="O29" s="816"/>
      <c r="P29" s="812">
        <v>23688.260995000001</v>
      </c>
    </row>
    <row r="30" spans="2:16" ht="14.4" thickBot="1" x14ac:dyDescent="0.3">
      <c r="B30" s="41" t="s">
        <v>357</v>
      </c>
      <c r="C30" s="1433" t="s">
        <v>557</v>
      </c>
      <c r="D30" s="1433"/>
      <c r="E30" s="813">
        <v>21796.033942999999</v>
      </c>
      <c r="F30" s="817"/>
      <c r="G30" s="817"/>
      <c r="H30" s="813">
        <v>125.84831200000001</v>
      </c>
      <c r="I30" s="817"/>
      <c r="J30" s="817"/>
      <c r="K30" s="817"/>
      <c r="L30" s="817"/>
      <c r="M30" s="817"/>
      <c r="N30" s="817"/>
      <c r="O30" s="817"/>
      <c r="P30" s="813">
        <v>125.84831200000001</v>
      </c>
    </row>
    <row r="31" spans="2:16" ht="14.4" thickBot="1" x14ac:dyDescent="0.3">
      <c r="B31" s="42" t="s">
        <v>358</v>
      </c>
      <c r="C31" s="1437" t="s">
        <v>160</v>
      </c>
      <c r="D31" s="1438"/>
      <c r="E31" s="795">
        <f>SUM(E9,E10,E18,E24)</f>
        <v>6485315.6322479993</v>
      </c>
      <c r="F31" s="795">
        <f>SUM(F9,F10,F18)</f>
        <v>4739167.0360300001</v>
      </c>
      <c r="G31" s="795">
        <f>SUM(G9,G10,G18)</f>
        <v>1035.9304340000001</v>
      </c>
      <c r="H31" s="795">
        <f>SUM(H9,H10,H18,H24)</f>
        <v>93177.781400999986</v>
      </c>
      <c r="I31" s="795">
        <f t="shared" ref="I31:O31" si="0">SUM(I9,I10,I18)</f>
        <v>58804.051137000002</v>
      </c>
      <c r="J31" s="795">
        <f t="shared" si="0"/>
        <v>1129.054549</v>
      </c>
      <c r="K31" s="795">
        <f t="shared" si="0"/>
        <v>971.03690300000005</v>
      </c>
      <c r="L31" s="795">
        <f t="shared" si="0"/>
        <v>3812.7406989999999</v>
      </c>
      <c r="M31" s="795">
        <f t="shared" si="0"/>
        <v>3030.796081</v>
      </c>
      <c r="N31" s="795">
        <f t="shared" si="0"/>
        <v>178.265702</v>
      </c>
      <c r="O31" s="795">
        <f t="shared" si="0"/>
        <v>1437.7270229999999</v>
      </c>
      <c r="P31" s="795">
        <f>SUM(P9,P10,P18,P24)</f>
        <v>93177.781400999986</v>
      </c>
    </row>
    <row r="32" spans="2:16" ht="15" x14ac:dyDescent="0.25">
      <c r="B32" s="43"/>
      <c r="C32" s="43"/>
      <c r="D32" s="43"/>
      <c r="E32" s="43"/>
      <c r="F32" s="43"/>
      <c r="G32" s="43"/>
      <c r="H32" s="43"/>
      <c r="I32" s="43"/>
      <c r="J32" s="43"/>
      <c r="K32" s="43"/>
      <c r="L32" s="44"/>
      <c r="M32" s="44"/>
      <c r="N32" s="44"/>
      <c r="O32" s="44"/>
      <c r="P32" s="44"/>
    </row>
    <row r="33" spans="2:16" ht="15" x14ac:dyDescent="0.25">
      <c r="B33" s="46"/>
      <c r="C33" s="46"/>
      <c r="D33" s="46"/>
      <c r="E33" s="46"/>
      <c r="F33" s="46"/>
      <c r="G33" s="46"/>
      <c r="H33" s="46"/>
      <c r="I33" s="46"/>
      <c r="J33" s="46"/>
      <c r="K33" s="46"/>
      <c r="L33" s="45"/>
      <c r="M33" s="31"/>
      <c r="N33" s="31"/>
      <c r="O33" s="31"/>
      <c r="P33" s="31"/>
    </row>
    <row r="34" spans="2:16" x14ac:dyDescent="0.25">
      <c r="B34" s="47"/>
      <c r="C34" s="47"/>
      <c r="D34" s="47"/>
      <c r="E34" s="47"/>
      <c r="F34" s="47"/>
      <c r="G34" s="47"/>
      <c r="H34" s="47"/>
      <c r="I34" s="47"/>
      <c r="J34" s="47"/>
      <c r="K34" s="47"/>
      <c r="L34" s="47"/>
      <c r="M34" s="47"/>
      <c r="N34" s="47"/>
      <c r="O34" s="47"/>
      <c r="P34" s="47"/>
    </row>
    <row r="35" spans="2:16" x14ac:dyDescent="0.25">
      <c r="B35" s="47"/>
      <c r="C35" s="47"/>
      <c r="D35" s="47"/>
      <c r="E35" s="47"/>
      <c r="F35" s="47"/>
      <c r="G35" s="47"/>
      <c r="H35" s="47"/>
      <c r="I35" s="47"/>
      <c r="J35" s="47"/>
      <c r="K35" s="47"/>
      <c r="L35" s="47"/>
      <c r="M35" s="47"/>
      <c r="N35" s="47"/>
      <c r="O35" s="47"/>
      <c r="P35" s="47"/>
    </row>
    <row r="36" spans="2:16" x14ac:dyDescent="0.25">
      <c r="B36" s="48"/>
      <c r="C36" s="48"/>
      <c r="D36" s="48"/>
      <c r="E36" s="48"/>
      <c r="F36" s="48"/>
      <c r="G36" s="48"/>
      <c r="H36" s="48"/>
      <c r="I36" s="48"/>
      <c r="J36" s="48"/>
      <c r="K36" s="48"/>
      <c r="L36" s="48"/>
      <c r="M36" s="48"/>
      <c r="N36" s="48"/>
      <c r="O36" s="48"/>
      <c r="P36" s="48"/>
    </row>
    <row r="37" spans="2:16" x14ac:dyDescent="0.25">
      <c r="B37" s="1427"/>
      <c r="C37" s="1427"/>
      <c r="D37" s="1427"/>
      <c r="E37" s="1427"/>
      <c r="F37" s="1427"/>
      <c r="G37" s="1427"/>
      <c r="H37" s="1427"/>
      <c r="I37" s="1427"/>
      <c r="J37" s="1427"/>
      <c r="K37" s="1427"/>
      <c r="L37" s="1427"/>
      <c r="M37" s="1427"/>
      <c r="N37" s="1427"/>
      <c r="O37" s="1427"/>
      <c r="P37" s="1427"/>
    </row>
    <row r="38" spans="2:16" x14ac:dyDescent="0.25">
      <c r="B38" s="1427"/>
      <c r="C38" s="1427"/>
      <c r="D38" s="1427"/>
      <c r="E38" s="1427"/>
      <c r="F38" s="1427"/>
      <c r="G38" s="1427"/>
      <c r="H38" s="1427"/>
      <c r="I38" s="1427"/>
      <c r="J38" s="1427"/>
      <c r="K38" s="1427"/>
      <c r="L38" s="1427"/>
      <c r="M38" s="1427"/>
      <c r="N38" s="1427"/>
      <c r="O38" s="1427"/>
      <c r="P38" s="1427"/>
    </row>
    <row r="39" spans="2:16" x14ac:dyDescent="0.25">
      <c r="B39" s="1427"/>
      <c r="C39" s="1427"/>
      <c r="D39" s="1427"/>
      <c r="E39" s="1427"/>
      <c r="F39" s="1427"/>
      <c r="G39" s="1427"/>
      <c r="H39" s="1427"/>
      <c r="I39" s="1427"/>
      <c r="J39" s="1427"/>
      <c r="K39" s="1427"/>
      <c r="L39" s="1427"/>
      <c r="M39" s="1427"/>
      <c r="N39" s="1427"/>
      <c r="O39" s="1427"/>
      <c r="P39" s="1427"/>
    </row>
    <row r="40" spans="2:16" ht="21" customHeight="1" x14ac:dyDescent="0.25">
      <c r="B40" s="1427"/>
      <c r="C40" s="1427"/>
      <c r="D40" s="1427"/>
      <c r="E40" s="1427"/>
      <c r="F40" s="1427"/>
      <c r="G40" s="1427"/>
      <c r="H40" s="1427"/>
      <c r="I40" s="1427"/>
      <c r="J40" s="1427"/>
      <c r="K40" s="1427"/>
      <c r="L40" s="1427"/>
      <c r="M40" s="1427"/>
      <c r="N40" s="1427"/>
      <c r="O40" s="1427"/>
      <c r="P40" s="1427"/>
    </row>
    <row r="41" spans="2:16" ht="15" x14ac:dyDescent="0.25">
      <c r="B41" s="1430"/>
      <c r="C41" s="1430"/>
      <c r="D41" s="1430"/>
      <c r="E41" s="1430"/>
      <c r="F41" s="1430"/>
      <c r="G41" s="49"/>
      <c r="H41" s="49"/>
      <c r="I41" s="49"/>
      <c r="J41" s="49"/>
      <c r="K41" s="49"/>
      <c r="L41" s="49"/>
      <c r="M41" s="31"/>
      <c r="N41" s="31"/>
      <c r="O41" s="31"/>
      <c r="P41" s="31"/>
    </row>
    <row r="42" spans="2:16" ht="15" x14ac:dyDescent="0.25">
      <c r="B42" s="1431"/>
      <c r="C42" s="1431"/>
      <c r="D42" s="1431"/>
      <c r="E42" s="1431"/>
      <c r="F42" s="1431"/>
      <c r="G42" s="1431"/>
      <c r="H42" s="1431"/>
      <c r="I42" s="1431"/>
      <c r="J42" s="1431"/>
      <c r="K42" s="1431"/>
      <c r="L42" s="49"/>
      <c r="M42" s="31"/>
      <c r="N42" s="31"/>
      <c r="O42" s="31"/>
      <c r="P42" s="31"/>
    </row>
    <row r="43" spans="2:16" x14ac:dyDescent="0.25">
      <c r="B43" s="1427"/>
      <c r="C43" s="1427"/>
      <c r="D43" s="1427"/>
      <c r="E43" s="1427"/>
      <c r="F43" s="1427"/>
      <c r="G43" s="1427"/>
      <c r="H43" s="1427"/>
      <c r="I43" s="1427"/>
      <c r="J43" s="1427"/>
      <c r="K43" s="1427"/>
      <c r="L43" s="1427"/>
      <c r="M43" s="1427"/>
      <c r="N43" s="1427"/>
      <c r="O43" s="1427"/>
      <c r="P43" s="1427"/>
    </row>
    <row r="44" spans="2:16" x14ac:dyDescent="0.25">
      <c r="B44" s="1428"/>
      <c r="C44" s="1428"/>
      <c r="D44" s="1428"/>
      <c r="E44" s="1428"/>
      <c r="F44" s="1428"/>
      <c r="G44" s="1428"/>
      <c r="H44" s="1428"/>
      <c r="I44" s="1428"/>
      <c r="J44" s="1428"/>
      <c r="K44" s="1428"/>
      <c r="L44" s="1428"/>
      <c r="M44" s="1428"/>
      <c r="N44" s="1428"/>
      <c r="O44" s="1428"/>
      <c r="P44" s="1428"/>
    </row>
    <row r="45" spans="2:16" ht="21" customHeight="1" x14ac:dyDescent="0.25">
      <c r="B45" s="1429"/>
      <c r="C45" s="1429"/>
      <c r="D45" s="1429"/>
      <c r="E45" s="1429"/>
      <c r="F45" s="1429"/>
      <c r="G45" s="1429"/>
      <c r="H45" s="1429"/>
      <c r="I45" s="1429"/>
      <c r="J45" s="1429"/>
      <c r="K45" s="1429"/>
      <c r="L45" s="1429"/>
      <c r="M45" s="1429"/>
      <c r="N45" s="1429"/>
      <c r="O45" s="1429"/>
      <c r="P45" s="1429"/>
    </row>
    <row r="47" spans="2:16" x14ac:dyDescent="0.25">
      <c r="B47" s="1429"/>
      <c r="C47" s="1429"/>
      <c r="D47" s="1429"/>
      <c r="E47" s="1429"/>
      <c r="F47" s="1429"/>
      <c r="G47" s="1429"/>
      <c r="H47" s="1429"/>
      <c r="I47" s="1429"/>
      <c r="J47" s="1429"/>
    </row>
  </sheetData>
  <mergeCells count="43">
    <mergeCell ref="C8:D8"/>
    <mergeCell ref="B2:P2"/>
    <mergeCell ref="C4:D4"/>
    <mergeCell ref="C5:D5"/>
    <mergeCell ref="C6:D6"/>
    <mergeCell ref="E6:P6"/>
    <mergeCell ref="E7:G7"/>
    <mergeCell ref="H7:P7"/>
    <mergeCell ref="B3:O3"/>
    <mergeCell ref="C20:D20"/>
    <mergeCell ref="C9:D9"/>
    <mergeCell ref="C10:D10"/>
    <mergeCell ref="C11:D11"/>
    <mergeCell ref="C12:D12"/>
    <mergeCell ref="C13:D13"/>
    <mergeCell ref="C14:D14"/>
    <mergeCell ref="C15:D15"/>
    <mergeCell ref="C16:D16"/>
    <mergeCell ref="C17:D17"/>
    <mergeCell ref="C18:D18"/>
    <mergeCell ref="C19:D19"/>
    <mergeCell ref="B37:P37"/>
    <mergeCell ref="C21:D21"/>
    <mergeCell ref="C22:D22"/>
    <mergeCell ref="C23:D23"/>
    <mergeCell ref="C24:D24"/>
    <mergeCell ref="C25:D25"/>
    <mergeCell ref="C26:D26"/>
    <mergeCell ref="C27:D27"/>
    <mergeCell ref="C28:D28"/>
    <mergeCell ref="C29:D29"/>
    <mergeCell ref="C30:D30"/>
    <mergeCell ref="C31:D31"/>
    <mergeCell ref="B43:P43"/>
    <mergeCell ref="B44:P44"/>
    <mergeCell ref="B45:P45"/>
    <mergeCell ref="B47:J47"/>
    <mergeCell ref="B38:P38"/>
    <mergeCell ref="B39:P39"/>
    <mergeCell ref="B40:P40"/>
    <mergeCell ref="B41:C41"/>
    <mergeCell ref="D41:F41"/>
    <mergeCell ref="B42:K42"/>
  </mergeCells>
  <pageMargins left="0.7" right="0.7" top="0.75" bottom="0.75" header="0.3" footer="0.3"/>
  <pageSetup paperSize="9" orientation="portrait"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FFA9-FAF4-454F-871B-7298B27C6FF2}">
  <sheetPr>
    <tabColor rgb="FF92D050"/>
  </sheetPr>
  <dimension ref="A1:J34"/>
  <sheetViews>
    <sheetView showGridLines="0" topLeftCell="A9" zoomScale="85" zoomScaleNormal="85" workbookViewId="0">
      <selection activeCell="J33" sqref="J33"/>
    </sheetView>
  </sheetViews>
  <sheetFormatPr defaultColWidth="9.33203125" defaultRowHeight="13.8" x14ac:dyDescent="0.25"/>
  <cols>
    <col min="1" max="1" width="9.33203125" style="63"/>
    <col min="2" max="2" width="10.33203125" style="63" customWidth="1"/>
    <col min="3" max="3" width="26.109375" style="63" customWidth="1"/>
    <col min="4" max="6" width="12.5546875" style="63" customWidth="1"/>
    <col min="7" max="7" width="13" style="63" customWidth="1"/>
    <col min="8" max="8" width="12.44140625" style="63" customWidth="1"/>
    <col min="9" max="9" width="18.44140625" style="63" customWidth="1"/>
    <col min="10" max="10" width="19.33203125" style="63" customWidth="1"/>
    <col min="11" max="16384" width="9.33203125" style="63"/>
  </cols>
  <sheetData>
    <row r="1" spans="1:10" ht="14.4" thickBot="1" x14ac:dyDescent="0.3">
      <c r="A1" s="400"/>
    </row>
    <row r="2" spans="1:10" s="7" customFormat="1" ht="41.25" customHeight="1" thickBot="1" x14ac:dyDescent="0.3">
      <c r="A2" s="63"/>
      <c r="B2" s="1362" t="s">
        <v>1645</v>
      </c>
      <c r="C2" s="1363"/>
      <c r="D2" s="1363"/>
      <c r="E2" s="1363"/>
      <c r="F2" s="1363"/>
      <c r="G2" s="1363"/>
      <c r="H2" s="1363"/>
      <c r="I2" s="1363"/>
      <c r="J2" s="1364"/>
    </row>
    <row r="3" spans="1:10" s="8" customFormat="1" ht="15.75" customHeight="1" thickBot="1" x14ac:dyDescent="0.3">
      <c r="A3" s="63"/>
      <c r="B3" s="1412" t="s">
        <v>1007</v>
      </c>
      <c r="C3" s="1413"/>
      <c r="D3" s="1413"/>
      <c r="E3" s="1413"/>
      <c r="F3" s="1413"/>
      <c r="G3" s="1413"/>
      <c r="H3" s="1413"/>
      <c r="I3" s="1413"/>
      <c r="J3" s="1413"/>
    </row>
    <row r="4" spans="1:10" s="8" customFormat="1" ht="54.75" customHeight="1" thickBot="1" x14ac:dyDescent="0.3">
      <c r="A4" s="63"/>
      <c r="B4" s="1415" t="s">
        <v>1025</v>
      </c>
      <c r="C4" s="1416"/>
      <c r="D4" s="1416"/>
      <c r="E4" s="1416"/>
      <c r="F4" s="1416"/>
      <c r="G4" s="1416"/>
      <c r="H4" s="1416"/>
      <c r="I4" s="1416"/>
      <c r="J4" s="1417"/>
    </row>
    <row r="5" spans="1:10" ht="15.6" thickBot="1" x14ac:dyDescent="0.3">
      <c r="B5" s="509"/>
      <c r="C5" s="510"/>
      <c r="D5" s="510"/>
      <c r="E5" s="510"/>
      <c r="F5" s="510"/>
      <c r="H5" s="510"/>
      <c r="I5" s="510"/>
      <c r="J5" s="836"/>
    </row>
    <row r="6" spans="1:10" s="837" customFormat="1" ht="14.4" thickBot="1" x14ac:dyDescent="0.3">
      <c r="B6" s="830"/>
      <c r="C6" s="830"/>
      <c r="D6" s="831" t="s">
        <v>118</v>
      </c>
      <c r="E6" s="832" t="s">
        <v>119</v>
      </c>
      <c r="F6" s="832" t="s">
        <v>120</v>
      </c>
      <c r="G6" s="832" t="s">
        <v>161</v>
      </c>
      <c r="H6" s="832" t="s">
        <v>162</v>
      </c>
      <c r="I6" s="832" t="s">
        <v>1026</v>
      </c>
      <c r="J6" s="832" t="s">
        <v>253</v>
      </c>
    </row>
    <row r="7" spans="1:10" s="837" customFormat="1" ht="16.5" customHeight="1" x14ac:dyDescent="0.25">
      <c r="B7" s="830"/>
      <c r="C7" s="830"/>
      <c r="D7" s="1463" t="s">
        <v>1027</v>
      </c>
      <c r="E7" s="1464"/>
      <c r="F7" s="1464"/>
      <c r="G7" s="1465"/>
      <c r="H7" s="1469" t="s">
        <v>571</v>
      </c>
      <c r="I7" s="1469" t="s">
        <v>1028</v>
      </c>
      <c r="J7" s="1469" t="s">
        <v>572</v>
      </c>
    </row>
    <row r="8" spans="1:10" s="837" customFormat="1" ht="15.75" customHeight="1" thickBot="1" x14ac:dyDescent="0.3">
      <c r="B8" s="830"/>
      <c r="C8" s="800" t="s">
        <v>1615</v>
      </c>
      <c r="D8" s="1466"/>
      <c r="E8" s="1467"/>
      <c r="F8" s="1467"/>
      <c r="G8" s="1468"/>
      <c r="H8" s="1470"/>
      <c r="I8" s="1470"/>
      <c r="J8" s="1470"/>
    </row>
    <row r="9" spans="1:10" s="837" customFormat="1" ht="25.5" customHeight="1" thickBot="1" x14ac:dyDescent="0.3">
      <c r="B9" s="830"/>
      <c r="C9" s="606"/>
      <c r="D9" s="834"/>
      <c r="E9" s="1463" t="s">
        <v>573</v>
      </c>
      <c r="F9" s="1465"/>
      <c r="G9" s="1470" t="s">
        <v>574</v>
      </c>
      <c r="H9" s="1470"/>
      <c r="I9" s="1470"/>
      <c r="J9" s="1470"/>
    </row>
    <row r="10" spans="1:10" s="837" customFormat="1" ht="27" customHeight="1" thickBot="1" x14ac:dyDescent="0.3">
      <c r="B10" s="830"/>
      <c r="C10" s="611" t="s">
        <v>1612</v>
      </c>
      <c r="D10" s="833"/>
      <c r="E10" s="835"/>
      <c r="F10" s="831" t="s">
        <v>575</v>
      </c>
      <c r="G10" s="1471"/>
      <c r="H10" s="1471"/>
      <c r="I10" s="1471"/>
      <c r="J10" s="1471"/>
    </row>
    <row r="11" spans="1:10" ht="14.4" thickBot="1" x14ac:dyDescent="0.3">
      <c r="B11" s="9" t="s">
        <v>268</v>
      </c>
      <c r="C11" s="50" t="s">
        <v>390</v>
      </c>
      <c r="D11" s="824">
        <v>3898120.7697990015</v>
      </c>
      <c r="E11" s="824">
        <v>69363.672093999994</v>
      </c>
      <c r="F11" s="824">
        <v>69363.672093999994</v>
      </c>
      <c r="G11" s="824">
        <v>3724366.121838002</v>
      </c>
      <c r="H11" s="824">
        <v>-50926.312023000028</v>
      </c>
      <c r="I11" s="51"/>
      <c r="J11" s="826">
        <v>-5.7120240000000004</v>
      </c>
    </row>
    <row r="12" spans="1:10" x14ac:dyDescent="0.25">
      <c r="B12" s="52" t="s">
        <v>270</v>
      </c>
      <c r="C12" s="53" t="s">
        <v>1029</v>
      </c>
      <c r="D12" s="823">
        <v>3656539.8694739998</v>
      </c>
      <c r="E12" s="823">
        <v>66541.671424</v>
      </c>
      <c r="F12" s="823">
        <v>66541.671424</v>
      </c>
      <c r="G12" s="823">
        <v>3482798.136035</v>
      </c>
      <c r="H12" s="823">
        <v>-48131.080454000003</v>
      </c>
      <c r="I12" s="54"/>
      <c r="J12" s="827">
        <v>-5.7120240000000004</v>
      </c>
    </row>
    <row r="13" spans="1:10" x14ac:dyDescent="0.25">
      <c r="B13" s="55" t="s">
        <v>332</v>
      </c>
      <c r="C13" s="56" t="s">
        <v>1204</v>
      </c>
      <c r="D13" s="823">
        <v>202857.671122</v>
      </c>
      <c r="E13" s="823">
        <v>6.985023</v>
      </c>
      <c r="F13" s="823">
        <v>6.985023</v>
      </c>
      <c r="G13" s="823">
        <v>202857.671122</v>
      </c>
      <c r="H13" s="823">
        <v>-42.007533000000002</v>
      </c>
      <c r="I13" s="57"/>
      <c r="J13" s="828">
        <v>0</v>
      </c>
    </row>
    <row r="14" spans="1:10" x14ac:dyDescent="0.25">
      <c r="B14" s="55" t="s">
        <v>334</v>
      </c>
      <c r="C14" s="56" t="s">
        <v>1030</v>
      </c>
      <c r="D14" s="823">
        <v>7990.6624780000002</v>
      </c>
      <c r="E14" s="823">
        <v>2317.5748680000002</v>
      </c>
      <c r="F14" s="823">
        <v>2317.5748680000002</v>
      </c>
      <c r="G14" s="823">
        <v>7990.6624780000002</v>
      </c>
      <c r="H14" s="823">
        <v>-2237.7994859999999</v>
      </c>
      <c r="I14" s="57"/>
      <c r="J14" s="828">
        <v>0</v>
      </c>
    </row>
    <row r="15" spans="1:10" x14ac:dyDescent="0.25">
      <c r="B15" s="55" t="s">
        <v>336</v>
      </c>
      <c r="C15" s="56" t="s">
        <v>1205</v>
      </c>
      <c r="D15" s="823">
        <v>7740.5488690000002</v>
      </c>
      <c r="E15" s="823">
        <v>0.61035499999999998</v>
      </c>
      <c r="F15" s="823">
        <v>0.61035499999999998</v>
      </c>
      <c r="G15" s="823">
        <v>7740.5488690000002</v>
      </c>
      <c r="H15" s="823">
        <v>-6.8927870000000002</v>
      </c>
      <c r="I15" s="57"/>
      <c r="J15" s="828">
        <v>0</v>
      </c>
    </row>
    <row r="16" spans="1:10" x14ac:dyDescent="0.25">
      <c r="B16" s="55" t="s">
        <v>338</v>
      </c>
      <c r="C16" s="58" t="s">
        <v>1206</v>
      </c>
      <c r="D16" s="823">
        <v>4665.8702149999999</v>
      </c>
      <c r="E16" s="823">
        <v>0</v>
      </c>
      <c r="F16" s="823">
        <v>0</v>
      </c>
      <c r="G16" s="823">
        <v>4665.8702149999999</v>
      </c>
      <c r="H16" s="823">
        <v>-1.1029709999999999</v>
      </c>
      <c r="I16" s="57"/>
      <c r="J16" s="828">
        <v>0</v>
      </c>
    </row>
    <row r="17" spans="2:10" x14ac:dyDescent="0.25">
      <c r="B17" s="55" t="s">
        <v>340</v>
      </c>
      <c r="C17" s="56" t="s">
        <v>1207</v>
      </c>
      <c r="D17" s="823">
        <v>4522.3891409999997</v>
      </c>
      <c r="E17" s="823">
        <v>87.192402999999999</v>
      </c>
      <c r="F17" s="823">
        <v>87.192402999999999</v>
      </c>
      <c r="G17" s="823">
        <v>4522.3891409999997</v>
      </c>
      <c r="H17" s="823">
        <v>-88.339070000000007</v>
      </c>
      <c r="I17" s="57"/>
      <c r="J17" s="828">
        <v>0</v>
      </c>
    </row>
    <row r="18" spans="2:10" x14ac:dyDescent="0.25">
      <c r="B18" s="55" t="s">
        <v>341</v>
      </c>
      <c r="C18" s="56" t="s">
        <v>1208</v>
      </c>
      <c r="D18" s="823">
        <v>4193.902298</v>
      </c>
      <c r="E18" s="823">
        <v>0.33549000000000001</v>
      </c>
      <c r="F18" s="823">
        <v>0.33549000000000001</v>
      </c>
      <c r="G18" s="823">
        <v>4193.902298</v>
      </c>
      <c r="H18" s="823">
        <v>-10.121661</v>
      </c>
      <c r="I18" s="57"/>
      <c r="J18" s="828">
        <v>0</v>
      </c>
    </row>
    <row r="19" spans="2:10" x14ac:dyDescent="0.25">
      <c r="B19" s="14" t="s">
        <v>343</v>
      </c>
      <c r="C19" s="56" t="s">
        <v>1209</v>
      </c>
      <c r="D19" s="823">
        <v>2379.7682</v>
      </c>
      <c r="E19" s="823">
        <v>0.51966500000000004</v>
      </c>
      <c r="F19" s="823">
        <v>0.51966500000000004</v>
      </c>
      <c r="G19" s="823">
        <v>2379.7682</v>
      </c>
      <c r="H19" s="823">
        <v>-4.2918700000000003</v>
      </c>
      <c r="I19" s="57"/>
      <c r="J19" s="828">
        <v>0</v>
      </c>
    </row>
    <row r="20" spans="2:10" x14ac:dyDescent="0.25">
      <c r="B20" s="59" t="s">
        <v>345</v>
      </c>
      <c r="C20" s="56" t="s">
        <v>1210</v>
      </c>
      <c r="D20" s="823">
        <v>1691.9919259999999</v>
      </c>
      <c r="E20" s="823">
        <v>0.45293600000000001</v>
      </c>
      <c r="F20" s="823">
        <v>0.45293600000000001</v>
      </c>
      <c r="G20" s="823">
        <v>1691.9919259999999</v>
      </c>
      <c r="H20" s="823">
        <v>-0.86565599999999998</v>
      </c>
      <c r="I20" s="57"/>
      <c r="J20" s="828">
        <v>0</v>
      </c>
    </row>
    <row r="21" spans="2:10" ht="15" customHeight="1" thickBot="1" x14ac:dyDescent="0.3">
      <c r="B21" s="60" t="s">
        <v>346</v>
      </c>
      <c r="C21" s="61" t="s">
        <v>576</v>
      </c>
      <c r="D21" s="825">
        <v>5538.0960760000016</v>
      </c>
      <c r="E21" s="825">
        <v>408.32992999999988</v>
      </c>
      <c r="F21" s="825">
        <v>408.32992999999988</v>
      </c>
      <c r="G21" s="825">
        <v>5525.1815540000016</v>
      </c>
      <c r="H21" s="825">
        <v>-403.81053499999996</v>
      </c>
      <c r="I21" s="62"/>
      <c r="J21" s="829">
        <v>0</v>
      </c>
    </row>
    <row r="22" spans="2:10" ht="14.4" thickBot="1" x14ac:dyDescent="0.3">
      <c r="B22" s="11" t="s">
        <v>341</v>
      </c>
      <c r="C22" s="17" t="s">
        <v>391</v>
      </c>
      <c r="D22" s="822">
        <v>1768926.7750910001</v>
      </c>
      <c r="E22" s="822">
        <v>23814.109306999999</v>
      </c>
      <c r="F22" s="822">
        <v>23814.109306999999</v>
      </c>
      <c r="G22" s="64"/>
      <c r="H22" s="64"/>
      <c r="I22" s="822">
        <v>13370.714962999999</v>
      </c>
      <c r="J22" s="65"/>
    </row>
    <row r="23" spans="2:10" x14ac:dyDescent="0.25">
      <c r="B23" s="52" t="s">
        <v>348</v>
      </c>
      <c r="C23" s="53" t="s">
        <v>1029</v>
      </c>
      <c r="D23" s="823">
        <v>1594829.362096</v>
      </c>
      <c r="E23" s="823">
        <v>23814.109306999999</v>
      </c>
      <c r="F23" s="823">
        <v>23814.109306999999</v>
      </c>
      <c r="G23" s="66"/>
      <c r="H23" s="66"/>
      <c r="I23" s="823">
        <v>13344.766677</v>
      </c>
      <c r="J23" s="67"/>
    </row>
    <row r="24" spans="2:10" x14ac:dyDescent="0.25">
      <c r="B24" s="55" t="s">
        <v>349</v>
      </c>
      <c r="C24" s="56" t="s">
        <v>1030</v>
      </c>
      <c r="D24" s="823">
        <v>101632.79697</v>
      </c>
      <c r="E24" s="823">
        <v>0</v>
      </c>
      <c r="F24" s="823">
        <v>0</v>
      </c>
      <c r="G24" s="68"/>
      <c r="H24" s="68"/>
      <c r="I24" s="823">
        <v>16.262754000000001</v>
      </c>
      <c r="J24" s="69"/>
    </row>
    <row r="25" spans="2:10" x14ac:dyDescent="0.25">
      <c r="B25" s="70" t="s">
        <v>350</v>
      </c>
      <c r="C25" s="56" t="s">
        <v>1211</v>
      </c>
      <c r="D25" s="823">
        <v>31330.114320000001</v>
      </c>
      <c r="E25" s="823">
        <v>0</v>
      </c>
      <c r="F25" s="823">
        <v>0</v>
      </c>
      <c r="G25" s="71"/>
      <c r="H25" s="71"/>
      <c r="I25" s="823">
        <v>0.674377</v>
      </c>
      <c r="J25" s="72"/>
    </row>
    <row r="26" spans="2:10" x14ac:dyDescent="0.25">
      <c r="B26" s="55" t="s">
        <v>352</v>
      </c>
      <c r="C26" s="56" t="s">
        <v>1208</v>
      </c>
      <c r="D26" s="823">
        <v>16537.293559000002</v>
      </c>
      <c r="E26" s="823">
        <v>0</v>
      </c>
      <c r="F26" s="823">
        <v>0</v>
      </c>
      <c r="G26" s="71"/>
      <c r="H26" s="71"/>
      <c r="I26" s="823">
        <v>3.5557799999999999</v>
      </c>
      <c r="J26" s="73"/>
    </row>
    <row r="27" spans="2:10" x14ac:dyDescent="0.25">
      <c r="B27" s="70" t="s">
        <v>353</v>
      </c>
      <c r="C27" s="58" t="s">
        <v>1204</v>
      </c>
      <c r="D27" s="823">
        <v>7966.3655660000004</v>
      </c>
      <c r="E27" s="823">
        <v>0</v>
      </c>
      <c r="F27" s="823">
        <v>0</v>
      </c>
      <c r="G27" s="71"/>
      <c r="H27" s="71"/>
      <c r="I27" s="823">
        <v>0.104507</v>
      </c>
      <c r="J27" s="73"/>
    </row>
    <row r="28" spans="2:10" x14ac:dyDescent="0.25">
      <c r="B28" s="55" t="s">
        <v>354</v>
      </c>
      <c r="C28" s="56" t="s">
        <v>1212</v>
      </c>
      <c r="D28" s="823">
        <v>2517.8585750000002</v>
      </c>
      <c r="E28" s="823">
        <v>0</v>
      </c>
      <c r="F28" s="823">
        <v>0</v>
      </c>
      <c r="G28" s="71"/>
      <c r="H28" s="71"/>
      <c r="I28" s="823">
        <v>0</v>
      </c>
      <c r="J28" s="73"/>
    </row>
    <row r="29" spans="2:10" x14ac:dyDescent="0.25">
      <c r="B29" s="70" t="s">
        <v>355</v>
      </c>
      <c r="C29" s="56" t="s">
        <v>1210</v>
      </c>
      <c r="D29" s="823">
        <v>2307.7003100000002</v>
      </c>
      <c r="E29" s="823">
        <v>0</v>
      </c>
      <c r="F29" s="823">
        <v>0</v>
      </c>
      <c r="G29" s="71"/>
      <c r="H29" s="71"/>
      <c r="I29" s="823">
        <v>3.0503070000000001</v>
      </c>
      <c r="J29" s="73"/>
    </row>
    <row r="30" spans="2:10" x14ac:dyDescent="0.25">
      <c r="B30" s="55" t="s">
        <v>356</v>
      </c>
      <c r="C30" s="56" t="s">
        <v>1207</v>
      </c>
      <c r="D30" s="823">
        <v>1817.8762220000001</v>
      </c>
      <c r="E30" s="823">
        <v>0</v>
      </c>
      <c r="F30" s="823">
        <v>0</v>
      </c>
      <c r="G30" s="71"/>
      <c r="H30" s="71"/>
      <c r="I30" s="823">
        <v>4.9600000000000002E-4</v>
      </c>
      <c r="J30" s="73"/>
    </row>
    <row r="31" spans="2:10" x14ac:dyDescent="0.25">
      <c r="B31" s="70" t="s">
        <v>357</v>
      </c>
      <c r="C31" s="56" t="s">
        <v>1213</v>
      </c>
      <c r="D31" s="823">
        <v>1796.0108049999999</v>
      </c>
      <c r="E31" s="823">
        <v>0</v>
      </c>
      <c r="F31" s="823">
        <v>0</v>
      </c>
      <c r="G31" s="71"/>
      <c r="H31" s="71"/>
      <c r="I31" s="823">
        <v>0.65749599999999997</v>
      </c>
      <c r="J31" s="73"/>
    </row>
    <row r="32" spans="2:10" ht="14.4" thickBot="1" x14ac:dyDescent="0.3">
      <c r="B32" s="55" t="s">
        <v>358</v>
      </c>
      <c r="C32" s="61" t="s">
        <v>576</v>
      </c>
      <c r="D32" s="823">
        <v>8191.3966679999994</v>
      </c>
      <c r="E32" s="823">
        <v>0</v>
      </c>
      <c r="F32" s="823">
        <v>0</v>
      </c>
      <c r="G32" s="71"/>
      <c r="H32" s="71"/>
      <c r="I32" s="823">
        <v>1.6425689999999997</v>
      </c>
      <c r="J32" s="73"/>
    </row>
    <row r="33" spans="2:10" ht="14.4" thickBot="1" x14ac:dyDescent="0.3">
      <c r="B33" s="74" t="s">
        <v>1031</v>
      </c>
      <c r="C33" s="75" t="s">
        <v>160</v>
      </c>
      <c r="D33" s="824">
        <v>5667047.5448900014</v>
      </c>
      <c r="E33" s="824">
        <v>93177.781400999986</v>
      </c>
      <c r="F33" s="824">
        <v>93177.781400999986</v>
      </c>
      <c r="G33" s="824">
        <v>3724366.121838002</v>
      </c>
      <c r="H33" s="824">
        <v>-50926.312023000028</v>
      </c>
      <c r="I33" s="824">
        <v>13370.714962999999</v>
      </c>
      <c r="J33" s="824">
        <v>-5.7120240000000004</v>
      </c>
    </row>
    <row r="34" spans="2:10" x14ac:dyDescent="0.25">
      <c r="D34" s="515"/>
      <c r="E34" s="515"/>
      <c r="F34" s="515"/>
      <c r="G34" s="515"/>
      <c r="H34" s="515"/>
      <c r="I34" s="515"/>
      <c r="J34" s="515"/>
    </row>
  </sheetData>
  <mergeCells count="9">
    <mergeCell ref="B2:J2"/>
    <mergeCell ref="B3:J3"/>
    <mergeCell ref="B4:J4"/>
    <mergeCell ref="D7:G8"/>
    <mergeCell ref="H7:H10"/>
    <mergeCell ref="I7:I10"/>
    <mergeCell ref="J7:J10"/>
    <mergeCell ref="E9:F9"/>
    <mergeCell ref="G9:G10"/>
  </mergeCells>
  <pageMargins left="0.70866141732283472" right="0.70866141732283472" top="0.74803149606299213" bottom="0.74803149606299213" header="0.31496062992125984" footer="0.31496062992125984"/>
  <pageSetup paperSize="9" scale="74" orientation="portrait" r:id="rId1"/>
  <headerFooter>
    <oddFooter>&amp;C&amp;"Calibri"&amp;11&amp;K000000&amp;P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08E94-7985-4F07-85D5-1B7408BF4D2B}">
  <sheetPr>
    <tabColor rgb="FF92D050"/>
  </sheetPr>
  <dimension ref="A1:M29"/>
  <sheetViews>
    <sheetView showGridLines="0" topLeftCell="A5" zoomScaleNormal="100" workbookViewId="0"/>
  </sheetViews>
  <sheetFormatPr defaultColWidth="9.33203125" defaultRowHeight="13.8" x14ac:dyDescent="0.25"/>
  <cols>
    <col min="1" max="1" width="6.5546875" style="63" customWidth="1"/>
    <col min="2" max="2" width="8.5546875" style="63" customWidth="1"/>
    <col min="3" max="3" width="32.44140625" style="63" customWidth="1"/>
    <col min="4" max="9" width="10.21875" style="63" customWidth="1"/>
    <col min="10" max="10" width="9.44140625" style="63" bestFit="1" customWidth="1"/>
    <col min="11" max="16384" width="9.33203125" style="63"/>
  </cols>
  <sheetData>
    <row r="1" spans="1:9" ht="14.4" thickBot="1" x14ac:dyDescent="0.3">
      <c r="A1" s="400"/>
    </row>
    <row r="2" spans="1:9" s="7" customFormat="1" ht="18" customHeight="1" thickBot="1" x14ac:dyDescent="0.3">
      <c r="A2" s="63"/>
      <c r="B2" s="1472" t="s">
        <v>1032</v>
      </c>
      <c r="C2" s="1473"/>
      <c r="D2" s="1473"/>
      <c r="E2" s="1473"/>
      <c r="F2" s="1473"/>
      <c r="G2" s="1473"/>
      <c r="H2" s="1473"/>
      <c r="I2" s="1474"/>
    </row>
    <row r="3" spans="1:9" s="8" customFormat="1" ht="15.75" customHeight="1" thickBot="1" x14ac:dyDescent="0.3">
      <c r="A3" s="63"/>
      <c r="B3" s="1412" t="s">
        <v>1007</v>
      </c>
      <c r="C3" s="1413"/>
      <c r="D3" s="1413"/>
      <c r="E3" s="1413"/>
      <c r="F3" s="1413"/>
      <c r="G3" s="1413"/>
      <c r="H3" s="1413"/>
      <c r="I3" s="1414"/>
    </row>
    <row r="4" spans="1:9" s="8" customFormat="1" ht="15" customHeight="1" thickBot="1" x14ac:dyDescent="0.3">
      <c r="A4" s="63"/>
      <c r="B4" s="1475" t="s">
        <v>1033</v>
      </c>
      <c r="C4" s="1476"/>
      <c r="D4" s="1476"/>
      <c r="E4" s="1476"/>
      <c r="F4" s="1476"/>
      <c r="G4" s="1476"/>
      <c r="H4" s="1476"/>
      <c r="I4" s="1477"/>
    </row>
    <row r="5" spans="1:9" s="8" customFormat="1" ht="14.4" thickBot="1" x14ac:dyDescent="0.3">
      <c r="A5" s="63"/>
      <c r="B5" s="76"/>
      <c r="C5" s="76"/>
      <c r="D5" s="63"/>
      <c r="E5" s="63"/>
      <c r="F5" s="63"/>
      <c r="G5" s="76"/>
    </row>
    <row r="6" spans="1:9" ht="14.4" thickBot="1" x14ac:dyDescent="0.3">
      <c r="B6" s="77"/>
      <c r="C6" s="77"/>
      <c r="D6" s="846" t="s">
        <v>118</v>
      </c>
      <c r="E6" s="847" t="s">
        <v>119</v>
      </c>
      <c r="F6" s="847" t="s">
        <v>120</v>
      </c>
      <c r="G6" s="848" t="s">
        <v>161</v>
      </c>
      <c r="H6" s="847" t="s">
        <v>162</v>
      </c>
      <c r="I6" s="847" t="s">
        <v>252</v>
      </c>
    </row>
    <row r="7" spans="1:9" ht="14.4" thickBot="1" x14ac:dyDescent="0.3">
      <c r="B7" s="77"/>
      <c r="C7" s="818" t="s">
        <v>1615</v>
      </c>
      <c r="D7" s="1483" t="s">
        <v>367</v>
      </c>
      <c r="E7" s="1485"/>
      <c r="F7" s="1485"/>
      <c r="G7" s="1484"/>
      <c r="H7" s="1478" t="s">
        <v>571</v>
      </c>
      <c r="I7" s="1478" t="s">
        <v>572</v>
      </c>
    </row>
    <row r="8" spans="1:9" ht="14.4" thickBot="1" x14ac:dyDescent="0.3">
      <c r="B8" s="77"/>
      <c r="C8" s="820"/>
      <c r="D8" s="1481"/>
      <c r="E8" s="1483" t="s">
        <v>573</v>
      </c>
      <c r="F8" s="1484"/>
      <c r="G8" s="1478" t="s">
        <v>577</v>
      </c>
      <c r="H8" s="1479"/>
      <c r="I8" s="1479"/>
    </row>
    <row r="9" spans="1:9" ht="45" customHeight="1" thickBot="1" x14ac:dyDescent="0.3">
      <c r="B9" s="77"/>
      <c r="C9" s="821" t="s">
        <v>1612</v>
      </c>
      <c r="D9" s="1482"/>
      <c r="E9" s="849"/>
      <c r="F9" s="848" t="s">
        <v>575</v>
      </c>
      <c r="G9" s="1480"/>
      <c r="H9" s="1480"/>
      <c r="I9" s="1480"/>
    </row>
    <row r="10" spans="1:9" x14ac:dyDescent="0.25">
      <c r="B10" s="78" t="s">
        <v>268</v>
      </c>
      <c r="C10" s="79" t="s">
        <v>578</v>
      </c>
      <c r="D10" s="838">
        <v>46726.618236000002</v>
      </c>
      <c r="E10" s="839">
        <v>4156.4986520000002</v>
      </c>
      <c r="F10" s="839">
        <v>4156.4986520000002</v>
      </c>
      <c r="G10" s="839">
        <v>46726.618236000002</v>
      </c>
      <c r="H10" s="839">
        <v>-2152.636477</v>
      </c>
      <c r="I10" s="839">
        <v>0</v>
      </c>
    </row>
    <row r="11" spans="1:9" x14ac:dyDescent="0.25">
      <c r="B11" s="80" t="s">
        <v>270</v>
      </c>
      <c r="C11" s="81" t="s">
        <v>579</v>
      </c>
      <c r="D11" s="840">
        <v>2391.3928500000002</v>
      </c>
      <c r="E11" s="841">
        <v>0.57380699999999996</v>
      </c>
      <c r="F11" s="841">
        <v>0.57380699999999996</v>
      </c>
      <c r="G11" s="841">
        <v>2391.3928500000002</v>
      </c>
      <c r="H11" s="841">
        <v>-5.5818180000000002</v>
      </c>
      <c r="I11" s="841">
        <v>0</v>
      </c>
    </row>
    <row r="12" spans="1:9" x14ac:dyDescent="0.25">
      <c r="B12" s="80" t="s">
        <v>332</v>
      </c>
      <c r="C12" s="81" t="s">
        <v>580</v>
      </c>
      <c r="D12" s="840">
        <v>359603.596296</v>
      </c>
      <c r="E12" s="841">
        <v>34975.141970999997</v>
      </c>
      <c r="F12" s="841">
        <v>34975.141970999997</v>
      </c>
      <c r="G12" s="841">
        <v>359603.596296</v>
      </c>
      <c r="H12" s="841">
        <v>-23312.704679999999</v>
      </c>
      <c r="I12" s="841">
        <v>0</v>
      </c>
    </row>
    <row r="13" spans="1:9" x14ac:dyDescent="0.25">
      <c r="B13" s="80" t="s">
        <v>334</v>
      </c>
      <c r="C13" s="81" t="s">
        <v>581</v>
      </c>
      <c r="D13" s="840">
        <v>210125.83394000001</v>
      </c>
      <c r="E13" s="841">
        <v>1757.6213230000001</v>
      </c>
      <c r="F13" s="841">
        <v>1757.6213230000001</v>
      </c>
      <c r="G13" s="841">
        <v>210125.83394000001</v>
      </c>
      <c r="H13" s="841">
        <v>-2060.3074280000001</v>
      </c>
      <c r="I13" s="841">
        <v>0</v>
      </c>
    </row>
    <row r="14" spans="1:9" x14ac:dyDescent="0.25">
      <c r="B14" s="80" t="s">
        <v>336</v>
      </c>
      <c r="C14" s="81" t="s">
        <v>582</v>
      </c>
      <c r="D14" s="840">
        <v>5700.7117029999999</v>
      </c>
      <c r="E14" s="841">
        <v>82.829685999999995</v>
      </c>
      <c r="F14" s="841">
        <v>82.829685999999995</v>
      </c>
      <c r="G14" s="841">
        <v>5700.7117029999999</v>
      </c>
      <c r="H14" s="841">
        <v>-95.667469999999994</v>
      </c>
      <c r="I14" s="841">
        <v>0</v>
      </c>
    </row>
    <row r="15" spans="1:9" x14ac:dyDescent="0.25">
      <c r="B15" s="80" t="s">
        <v>338</v>
      </c>
      <c r="C15" s="81" t="s">
        <v>583</v>
      </c>
      <c r="D15" s="840">
        <v>50444.183568</v>
      </c>
      <c r="E15" s="841">
        <v>4510.0378769999998</v>
      </c>
      <c r="F15" s="841">
        <v>4510.0378769999998</v>
      </c>
      <c r="G15" s="841">
        <v>50444.183568</v>
      </c>
      <c r="H15" s="841">
        <v>-1493.750845</v>
      </c>
      <c r="I15" s="841">
        <v>0</v>
      </c>
    </row>
    <row r="16" spans="1:9" x14ac:dyDescent="0.25">
      <c r="B16" s="80" t="s">
        <v>340</v>
      </c>
      <c r="C16" s="81" t="s">
        <v>584</v>
      </c>
      <c r="D16" s="840">
        <v>217654.70600199999</v>
      </c>
      <c r="E16" s="841">
        <v>4512.5774019999999</v>
      </c>
      <c r="F16" s="841">
        <v>4512.5774019999999</v>
      </c>
      <c r="G16" s="841">
        <v>217654.70600199999</v>
      </c>
      <c r="H16" s="841">
        <v>-3385.442998</v>
      </c>
      <c r="I16" s="841">
        <v>0</v>
      </c>
    </row>
    <row r="17" spans="2:13" x14ac:dyDescent="0.25">
      <c r="B17" s="80" t="s">
        <v>341</v>
      </c>
      <c r="C17" s="81" t="s">
        <v>585</v>
      </c>
      <c r="D17" s="840">
        <v>99651.213526000007</v>
      </c>
      <c r="E17" s="841">
        <v>561.39743899999996</v>
      </c>
      <c r="F17" s="841">
        <v>561.39743899999996</v>
      </c>
      <c r="G17" s="841">
        <v>99651.213526000007</v>
      </c>
      <c r="H17" s="841">
        <v>-668.04007899999999</v>
      </c>
      <c r="I17" s="841">
        <v>0</v>
      </c>
    </row>
    <row r="18" spans="2:13" x14ac:dyDescent="0.25">
      <c r="B18" s="82" t="s">
        <v>343</v>
      </c>
      <c r="C18" s="81" t="s">
        <v>586</v>
      </c>
      <c r="D18" s="840">
        <v>9241.0122489999994</v>
      </c>
      <c r="E18" s="841">
        <v>319.01745099999999</v>
      </c>
      <c r="F18" s="841">
        <v>319.01745099999999</v>
      </c>
      <c r="G18" s="841">
        <v>9241.0122489999994</v>
      </c>
      <c r="H18" s="841">
        <v>-183.62065200000001</v>
      </c>
      <c r="I18" s="841">
        <v>0</v>
      </c>
    </row>
    <row r="19" spans="2:13" x14ac:dyDescent="0.25">
      <c r="B19" s="80" t="s">
        <v>345</v>
      </c>
      <c r="C19" s="81" t="s">
        <v>587</v>
      </c>
      <c r="D19" s="840">
        <v>11433.232931</v>
      </c>
      <c r="E19" s="841">
        <v>237.03441900000001</v>
      </c>
      <c r="F19" s="841">
        <v>237.03441900000001</v>
      </c>
      <c r="G19" s="841">
        <v>11433.232931</v>
      </c>
      <c r="H19" s="841">
        <v>-104.93658000000001</v>
      </c>
      <c r="I19" s="841">
        <v>0</v>
      </c>
    </row>
    <row r="20" spans="2:13" x14ac:dyDescent="0.25">
      <c r="B20" s="80" t="s">
        <v>346</v>
      </c>
      <c r="C20" s="81" t="s">
        <v>589</v>
      </c>
      <c r="D20" s="840">
        <v>54907.902208</v>
      </c>
      <c r="E20" s="841">
        <v>184.28335899999999</v>
      </c>
      <c r="F20" s="841">
        <v>184.28335899999999</v>
      </c>
      <c r="G20" s="841">
        <v>54907.902208</v>
      </c>
      <c r="H20" s="841">
        <v>-1444.040272</v>
      </c>
      <c r="I20" s="841">
        <v>0</v>
      </c>
    </row>
    <row r="21" spans="2:13" x14ac:dyDescent="0.25">
      <c r="B21" s="80" t="s">
        <v>347</v>
      </c>
      <c r="C21" s="81" t="s">
        <v>588</v>
      </c>
      <c r="D21" s="840">
        <v>331209.62303199997</v>
      </c>
      <c r="E21" s="841">
        <v>1056.577544</v>
      </c>
      <c r="F21" s="841">
        <v>1056.577544</v>
      </c>
      <c r="G21" s="841">
        <v>331209.62303199997</v>
      </c>
      <c r="H21" s="841">
        <v>-2120.1011560000002</v>
      </c>
      <c r="I21" s="841">
        <v>0</v>
      </c>
    </row>
    <row r="22" spans="2:13" x14ac:dyDescent="0.25">
      <c r="B22" s="80" t="s">
        <v>348</v>
      </c>
      <c r="C22" s="81" t="s">
        <v>590</v>
      </c>
      <c r="D22" s="840">
        <v>27406.568578999999</v>
      </c>
      <c r="E22" s="841">
        <v>3698.9937629999999</v>
      </c>
      <c r="F22" s="841">
        <v>3698.9937629999999</v>
      </c>
      <c r="G22" s="841">
        <v>27406.568578999999</v>
      </c>
      <c r="H22" s="841">
        <v>-1758.306945</v>
      </c>
      <c r="I22" s="841">
        <v>0</v>
      </c>
    </row>
    <row r="23" spans="2:13" x14ac:dyDescent="0.25">
      <c r="B23" s="80" t="s">
        <v>349</v>
      </c>
      <c r="C23" s="81" t="s">
        <v>591</v>
      </c>
      <c r="D23" s="840">
        <v>32296.760047</v>
      </c>
      <c r="E23" s="841">
        <v>5199.1104590000004</v>
      </c>
      <c r="F23" s="841">
        <v>5199.1104590000004</v>
      </c>
      <c r="G23" s="841">
        <v>32296.760047</v>
      </c>
      <c r="H23" s="841">
        <v>-356.025487</v>
      </c>
      <c r="I23" s="841">
        <v>0</v>
      </c>
    </row>
    <row r="24" spans="2:13" ht="20.399999999999999" x14ac:dyDescent="0.25">
      <c r="B24" s="82" t="s">
        <v>350</v>
      </c>
      <c r="C24" s="81" t="s">
        <v>592</v>
      </c>
      <c r="D24" s="840">
        <v>70.496571000000003</v>
      </c>
      <c r="E24" s="841">
        <v>0</v>
      </c>
      <c r="F24" s="841">
        <v>0</v>
      </c>
      <c r="G24" s="841">
        <v>70.496571000000003</v>
      </c>
      <c r="H24" s="841">
        <v>-0.314747</v>
      </c>
      <c r="I24" s="841">
        <v>0</v>
      </c>
    </row>
    <row r="25" spans="2:13" x14ac:dyDescent="0.25">
      <c r="B25" s="80" t="s">
        <v>352</v>
      </c>
      <c r="C25" s="81" t="s">
        <v>593</v>
      </c>
      <c r="D25" s="840">
        <v>1806.7479169999999</v>
      </c>
      <c r="E25" s="841">
        <v>0.40321099999999999</v>
      </c>
      <c r="F25" s="841">
        <v>0.40321099999999999</v>
      </c>
      <c r="G25" s="841">
        <v>1806.7479169999999</v>
      </c>
      <c r="H25" s="841">
        <v>-1.625046</v>
      </c>
      <c r="I25" s="841">
        <v>0</v>
      </c>
    </row>
    <row r="26" spans="2:13" x14ac:dyDescent="0.25">
      <c r="B26" s="80" t="s">
        <v>353</v>
      </c>
      <c r="C26" s="81" t="s">
        <v>594</v>
      </c>
      <c r="D26" s="840">
        <v>5649.9722540000002</v>
      </c>
      <c r="E26" s="841">
        <v>0.91476900000000005</v>
      </c>
      <c r="F26" s="841">
        <v>0.91476900000000005</v>
      </c>
      <c r="G26" s="841">
        <v>5649.9722540000002</v>
      </c>
      <c r="H26" s="841">
        <v>-24.731468</v>
      </c>
      <c r="I26" s="841">
        <v>0</v>
      </c>
    </row>
    <row r="27" spans="2:13" x14ac:dyDescent="0.25">
      <c r="B27" s="80" t="s">
        <v>354</v>
      </c>
      <c r="C27" s="81" t="s">
        <v>595</v>
      </c>
      <c r="D27" s="840">
        <v>1622.73569</v>
      </c>
      <c r="E27" s="841">
        <v>18.671479000000001</v>
      </c>
      <c r="F27" s="841">
        <v>18.671479000000001</v>
      </c>
      <c r="G27" s="841">
        <v>1622.73569</v>
      </c>
      <c r="H27" s="841">
        <v>-20.635864999999999</v>
      </c>
      <c r="I27" s="841">
        <v>0</v>
      </c>
    </row>
    <row r="28" spans="2:13" ht="14.4" thickBot="1" x14ac:dyDescent="0.3">
      <c r="B28" s="83" t="s">
        <v>355</v>
      </c>
      <c r="C28" s="84" t="s">
        <v>596</v>
      </c>
      <c r="D28" s="842">
        <v>3434.4963619999999</v>
      </c>
      <c r="E28" s="843">
        <v>2320.3724929999998</v>
      </c>
      <c r="F28" s="843">
        <v>2320.3724929999998</v>
      </c>
      <c r="G28" s="843">
        <v>3434.4963619999999</v>
      </c>
      <c r="H28" s="843">
        <v>-2219.771487</v>
      </c>
      <c r="I28" s="843">
        <v>0</v>
      </c>
    </row>
    <row r="29" spans="2:13" ht="14.4" thickBot="1" x14ac:dyDescent="0.3">
      <c r="B29" s="85" t="s">
        <v>356</v>
      </c>
      <c r="C29" s="86" t="s">
        <v>160</v>
      </c>
      <c r="D29" s="844">
        <v>1471377.8039609999</v>
      </c>
      <c r="E29" s="845">
        <v>63592.057104</v>
      </c>
      <c r="F29" s="845">
        <v>63592.057104</v>
      </c>
      <c r="G29" s="845">
        <v>1471377.8039609999</v>
      </c>
      <c r="H29" s="845">
        <v>-41408.241499999996</v>
      </c>
      <c r="I29" s="845">
        <v>0</v>
      </c>
      <c r="J29" s="515"/>
      <c r="K29" s="515"/>
      <c r="L29" s="515"/>
      <c r="M29" s="515"/>
    </row>
  </sheetData>
  <mergeCells count="9">
    <mergeCell ref="B2:I2"/>
    <mergeCell ref="B3:I3"/>
    <mergeCell ref="B4:I4"/>
    <mergeCell ref="I7:I9"/>
    <mergeCell ref="D8:D9"/>
    <mergeCell ref="E8:F8"/>
    <mergeCell ref="G8:G9"/>
    <mergeCell ref="D7:G7"/>
    <mergeCell ref="H7:H9"/>
  </mergeCells>
  <pageMargins left="0.70866141732283472" right="0.70866141732283472" top="0.74803149606299213" bottom="0.74803149606299213" header="0.31496062992125984" footer="0.31496062992125984"/>
  <pageSetup paperSize="9" scale="82" orientation="portrait" r:id="rId1"/>
  <headerFooter>
    <oddFooter>&amp;C&amp;"Calibri"&amp;11&amp;K000000&amp;P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1CF2-C9D8-419C-A866-619C875607FE}">
  <sheetPr>
    <tabColor rgb="FF92D050"/>
  </sheetPr>
  <dimension ref="B1:U60"/>
  <sheetViews>
    <sheetView showGridLines="0" zoomScale="90" zoomScaleNormal="90" workbookViewId="0"/>
  </sheetViews>
  <sheetFormatPr defaultColWidth="9.33203125" defaultRowHeight="14.4" x14ac:dyDescent="0.3"/>
  <cols>
    <col min="1" max="1" width="8.21875" style="87" customWidth="1"/>
    <col min="2" max="2" width="6.33203125" style="87" customWidth="1"/>
    <col min="3" max="3" width="9.33203125" style="87"/>
    <col min="4" max="4" width="17.44140625" style="87" customWidth="1"/>
    <col min="5" max="5" width="12.44140625" style="87" customWidth="1"/>
    <col min="6" max="6" width="9.33203125" style="87" customWidth="1"/>
    <col min="7" max="9" width="12.44140625" style="87" customWidth="1"/>
    <col min="10" max="10" width="9" style="87" customWidth="1"/>
    <col min="11" max="16" width="12.44140625" style="87" customWidth="1"/>
    <col min="17" max="16384" width="9.33203125" style="87"/>
  </cols>
  <sheetData>
    <row r="1" spans="2:21" ht="15" thickBot="1" x14ac:dyDescent="0.35"/>
    <row r="2" spans="2:21" ht="18.75" customHeight="1" thickBot="1" x14ac:dyDescent="0.35">
      <c r="B2" s="1334" t="s">
        <v>1034</v>
      </c>
      <c r="C2" s="1335"/>
      <c r="D2" s="1335"/>
      <c r="E2" s="1335"/>
      <c r="F2" s="1335"/>
      <c r="G2" s="1335"/>
      <c r="H2" s="1335"/>
      <c r="I2" s="1335"/>
      <c r="J2" s="1335"/>
      <c r="K2" s="1335"/>
      <c r="L2" s="1335"/>
      <c r="M2" s="1335"/>
      <c r="N2" s="1335"/>
      <c r="O2" s="1335"/>
      <c r="P2" s="1336"/>
      <c r="Q2" s="88"/>
      <c r="R2" s="88"/>
      <c r="S2" s="88"/>
      <c r="T2" s="88"/>
      <c r="U2" s="89"/>
    </row>
    <row r="3" spans="2:21" ht="15.6" x14ac:dyDescent="0.3">
      <c r="B3" s="558" t="s">
        <v>1646</v>
      </c>
      <c r="C3" s="558"/>
      <c r="D3" s="558"/>
      <c r="E3" s="90"/>
      <c r="F3" s="88"/>
      <c r="G3" s="88"/>
      <c r="H3" s="88"/>
      <c r="I3" s="88"/>
      <c r="J3" s="88"/>
      <c r="K3" s="88"/>
      <c r="L3" s="88"/>
      <c r="M3" s="88"/>
      <c r="N3" s="88"/>
      <c r="O3" s="88"/>
      <c r="P3" s="88"/>
      <c r="Q3" s="88"/>
      <c r="R3" s="88"/>
      <c r="S3" s="88"/>
      <c r="T3" s="88"/>
      <c r="U3" s="89"/>
    </row>
    <row r="4" spans="2:21" ht="16.2" thickBot="1" x14ac:dyDescent="0.35">
      <c r="B4" s="88"/>
      <c r="C4" s="1503"/>
      <c r="D4" s="1503"/>
      <c r="E4" s="91"/>
      <c r="F4" s="91"/>
      <c r="G4" s="91"/>
      <c r="H4" s="91"/>
      <c r="I4" s="91"/>
      <c r="J4" s="91"/>
      <c r="K4" s="91"/>
      <c r="L4" s="91"/>
      <c r="M4" s="91"/>
      <c r="N4" s="91"/>
      <c r="O4" s="91"/>
      <c r="P4" s="91"/>
      <c r="Q4" s="88"/>
      <c r="R4" s="88"/>
      <c r="S4" s="88"/>
      <c r="T4" s="88"/>
      <c r="U4" s="89"/>
    </row>
    <row r="5" spans="2:21" ht="15" thickBot="1" x14ac:dyDescent="0.35">
      <c r="B5" s="34"/>
      <c r="C5" s="1522"/>
      <c r="D5" s="1523"/>
      <c r="E5" s="92" t="s">
        <v>118</v>
      </c>
      <c r="F5" s="93" t="s">
        <v>119</v>
      </c>
      <c r="G5" s="93" t="s">
        <v>120</v>
      </c>
      <c r="H5" s="94" t="s">
        <v>161</v>
      </c>
      <c r="I5" s="93" t="s">
        <v>162</v>
      </c>
      <c r="J5" s="93" t="s">
        <v>252</v>
      </c>
      <c r="K5" s="93" t="s">
        <v>253</v>
      </c>
      <c r="L5" s="93" t="s">
        <v>254</v>
      </c>
      <c r="M5" s="93" t="s">
        <v>255</v>
      </c>
      <c r="N5" s="93" t="s">
        <v>256</v>
      </c>
      <c r="O5" s="93" t="s">
        <v>257</v>
      </c>
      <c r="P5" s="35" t="s">
        <v>258</v>
      </c>
      <c r="Q5" s="95"/>
      <c r="R5" s="95"/>
      <c r="S5" s="95"/>
      <c r="T5" s="95"/>
      <c r="U5" s="89"/>
    </row>
    <row r="6" spans="2:21" ht="16.2" thickBot="1" x14ac:dyDescent="0.35">
      <c r="B6" s="33"/>
      <c r="C6" s="1524"/>
      <c r="D6" s="1525"/>
      <c r="E6" s="1514" t="s">
        <v>597</v>
      </c>
      <c r="F6" s="1515"/>
      <c r="G6" s="1515"/>
      <c r="H6" s="1515"/>
      <c r="I6" s="1515"/>
      <c r="J6" s="1515"/>
      <c r="K6" s="1515"/>
      <c r="L6" s="1515"/>
      <c r="M6" s="1515"/>
      <c r="N6" s="1515"/>
      <c r="O6" s="1515"/>
      <c r="P6" s="1516"/>
      <c r="Q6" s="88"/>
      <c r="R6" s="88"/>
      <c r="S6" s="88"/>
      <c r="T6" s="88"/>
      <c r="U6" s="89"/>
    </row>
    <row r="7" spans="2:21" ht="16.2" thickBot="1" x14ac:dyDescent="0.35">
      <c r="B7" s="33"/>
      <c r="C7" s="1452" t="s">
        <v>1615</v>
      </c>
      <c r="D7" s="1453"/>
      <c r="E7" s="1512"/>
      <c r="F7" s="96" t="s">
        <v>598</v>
      </c>
      <c r="G7" s="97"/>
      <c r="H7" s="1514" t="s">
        <v>599</v>
      </c>
      <c r="I7" s="1515"/>
      <c r="J7" s="1515"/>
      <c r="K7" s="1515"/>
      <c r="L7" s="1515"/>
      <c r="M7" s="1515"/>
      <c r="N7" s="1515"/>
      <c r="O7" s="1515"/>
      <c r="P7" s="1516"/>
      <c r="Q7" s="88"/>
      <c r="R7" s="88"/>
      <c r="S7" s="88"/>
      <c r="T7" s="88"/>
      <c r="U7" s="89"/>
    </row>
    <row r="8" spans="2:21" ht="24" customHeight="1" thickBot="1" x14ac:dyDescent="0.35">
      <c r="B8" s="33"/>
      <c r="C8" s="819"/>
      <c r="D8" s="820"/>
      <c r="E8" s="1512"/>
      <c r="F8" s="98"/>
      <c r="G8" s="99"/>
      <c r="H8" s="100"/>
      <c r="I8" s="1520" t="s">
        <v>600</v>
      </c>
      <c r="J8" s="1517" t="s">
        <v>601</v>
      </c>
      <c r="K8" s="1518"/>
      <c r="L8" s="1518"/>
      <c r="M8" s="1518"/>
      <c r="N8" s="1518"/>
      <c r="O8" s="1518"/>
      <c r="P8" s="1519"/>
      <c r="Q8" s="88"/>
      <c r="R8" s="88"/>
      <c r="S8" s="88"/>
      <c r="T8" s="88"/>
      <c r="U8" s="89"/>
    </row>
    <row r="9" spans="2:21" ht="24" customHeight="1" thickBot="1" x14ac:dyDescent="0.35">
      <c r="B9" s="33"/>
      <c r="C9" s="1447" t="s">
        <v>1612</v>
      </c>
      <c r="D9" s="1448"/>
      <c r="E9" s="1513"/>
      <c r="F9" s="101"/>
      <c r="G9" s="102" t="s">
        <v>1035</v>
      </c>
      <c r="H9" s="103"/>
      <c r="I9" s="1521"/>
      <c r="J9" s="103"/>
      <c r="K9" s="102" t="s">
        <v>602</v>
      </c>
      <c r="L9" s="102" t="s">
        <v>603</v>
      </c>
      <c r="M9" s="102" t="s">
        <v>604</v>
      </c>
      <c r="N9" s="102" t="s">
        <v>605</v>
      </c>
      <c r="O9" s="104" t="s">
        <v>606</v>
      </c>
      <c r="P9" s="105" t="s">
        <v>607</v>
      </c>
      <c r="Q9" s="88"/>
      <c r="R9" s="88"/>
      <c r="S9" s="88"/>
      <c r="T9" s="88"/>
      <c r="U9" s="89"/>
    </row>
    <row r="10" spans="2:21" ht="15.6" x14ac:dyDescent="0.3">
      <c r="B10" s="106" t="s">
        <v>268</v>
      </c>
      <c r="C10" s="1506" t="s">
        <v>367</v>
      </c>
      <c r="D10" s="1507"/>
      <c r="E10" s="251">
        <v>2824873.058402</v>
      </c>
      <c r="F10" s="251">
        <v>2755509.386308</v>
      </c>
      <c r="G10" s="251">
        <v>1035.9304340000001</v>
      </c>
      <c r="H10" s="251">
        <v>69363.672093999994</v>
      </c>
      <c r="I10" s="251">
        <v>58804.051137000002</v>
      </c>
      <c r="J10" s="251">
        <v>10559.620956999999</v>
      </c>
      <c r="K10" s="251">
        <v>1129.054549</v>
      </c>
      <c r="L10" s="251">
        <v>971.03690300000005</v>
      </c>
      <c r="M10" s="251">
        <v>3812.7406989999999</v>
      </c>
      <c r="N10" s="251">
        <v>3030.796081</v>
      </c>
      <c r="O10" s="251">
        <v>178.265702</v>
      </c>
      <c r="P10" s="251">
        <v>1437.7270229999999</v>
      </c>
      <c r="Q10" s="88"/>
      <c r="R10" s="88"/>
      <c r="S10" s="88"/>
      <c r="T10" s="88"/>
      <c r="U10" s="89"/>
    </row>
    <row r="11" spans="2:21" ht="15.6" x14ac:dyDescent="0.3">
      <c r="B11" s="107" t="s">
        <v>270</v>
      </c>
      <c r="C11" s="1508" t="s">
        <v>608</v>
      </c>
      <c r="D11" s="1509"/>
      <c r="E11" s="250">
        <v>1721291.368391</v>
      </c>
      <c r="F11" s="250">
        <v>1676033.1701239999</v>
      </c>
      <c r="G11" s="250">
        <v>535.96401500000002</v>
      </c>
      <c r="H11" s="250">
        <v>45258.198267</v>
      </c>
      <c r="I11" s="250">
        <v>43116.651881999998</v>
      </c>
      <c r="J11" s="250">
        <v>2141.5463850000001</v>
      </c>
      <c r="K11" s="250">
        <v>617.22688500000004</v>
      </c>
      <c r="L11" s="250">
        <v>184.08309499999999</v>
      </c>
      <c r="M11" s="250">
        <v>412.98936800000001</v>
      </c>
      <c r="N11" s="250">
        <v>566.03532800000005</v>
      </c>
      <c r="O11" s="250">
        <v>56.718339</v>
      </c>
      <c r="P11" s="250">
        <v>304.49337000000003</v>
      </c>
      <c r="Q11" s="88"/>
      <c r="R11" s="88"/>
      <c r="S11" s="88"/>
      <c r="T11" s="88"/>
      <c r="U11" s="89"/>
    </row>
    <row r="12" spans="2:21" ht="24.45" customHeight="1" x14ac:dyDescent="0.3">
      <c r="B12" s="107" t="s">
        <v>332</v>
      </c>
      <c r="C12" s="1504" t="s">
        <v>609</v>
      </c>
      <c r="D12" s="1505"/>
      <c r="E12" s="250">
        <v>1012863.464212</v>
      </c>
      <c r="F12" s="250">
        <v>989634.82517600001</v>
      </c>
      <c r="G12" s="250">
        <v>104.692975</v>
      </c>
      <c r="H12" s="250">
        <v>23228.639036</v>
      </c>
      <c r="I12" s="250">
        <v>22123.738531999999</v>
      </c>
      <c r="J12" s="250">
        <v>1104.900504</v>
      </c>
      <c r="K12" s="250">
        <v>199.19767300000001</v>
      </c>
      <c r="L12" s="250">
        <v>54.888733000000002</v>
      </c>
      <c r="M12" s="250">
        <v>165.407433</v>
      </c>
      <c r="N12" s="250">
        <v>365.82931300000001</v>
      </c>
      <c r="O12" s="250">
        <v>52.281128000000002</v>
      </c>
      <c r="P12" s="250">
        <v>267.296224</v>
      </c>
      <c r="Q12" s="88"/>
      <c r="R12" s="88"/>
      <c r="S12" s="88"/>
      <c r="T12" s="88"/>
      <c r="U12" s="89"/>
    </row>
    <row r="13" spans="2:21" ht="24.45" customHeight="1" x14ac:dyDescent="0.3">
      <c r="B13" s="107" t="s">
        <v>334</v>
      </c>
      <c r="C13" s="1510" t="s">
        <v>1036</v>
      </c>
      <c r="D13" s="1511"/>
      <c r="E13" s="250">
        <v>103434.014138</v>
      </c>
      <c r="F13" s="250">
        <v>101832.429435</v>
      </c>
      <c r="G13" s="252"/>
      <c r="H13" s="250">
        <v>1601.584703</v>
      </c>
      <c r="I13" s="250">
        <v>1536.9788450000001</v>
      </c>
      <c r="J13" s="250">
        <v>64.605857999999998</v>
      </c>
      <c r="K13" s="252"/>
      <c r="L13" s="252"/>
      <c r="M13" s="252"/>
      <c r="N13" s="252"/>
      <c r="O13" s="252"/>
      <c r="P13" s="252"/>
      <c r="Q13" s="88"/>
      <c r="R13" s="88"/>
      <c r="S13" s="88"/>
      <c r="T13" s="88"/>
      <c r="U13" s="89"/>
    </row>
    <row r="14" spans="2:21" ht="24.45" customHeight="1" x14ac:dyDescent="0.3">
      <c r="B14" s="107" t="s">
        <v>336</v>
      </c>
      <c r="C14" s="1510" t="s">
        <v>1037</v>
      </c>
      <c r="D14" s="1511"/>
      <c r="E14" s="250">
        <v>67991.740969999999</v>
      </c>
      <c r="F14" s="250">
        <v>61198.750891999996</v>
      </c>
      <c r="G14" s="252"/>
      <c r="H14" s="250">
        <v>6792.9900779999998</v>
      </c>
      <c r="I14" s="250">
        <v>6550.1073530000003</v>
      </c>
      <c r="J14" s="250">
        <v>242.88272499999999</v>
      </c>
      <c r="K14" s="252"/>
      <c r="L14" s="252"/>
      <c r="M14" s="252"/>
      <c r="N14" s="252"/>
      <c r="O14" s="252"/>
      <c r="P14" s="252"/>
      <c r="Q14" s="88"/>
      <c r="R14" s="88"/>
      <c r="S14" s="88"/>
      <c r="T14" s="88"/>
      <c r="U14" s="89"/>
    </row>
    <row r="15" spans="2:21" ht="24.45" customHeight="1" x14ac:dyDescent="0.3">
      <c r="B15" s="107" t="s">
        <v>338</v>
      </c>
      <c r="C15" s="1510" t="s">
        <v>1038</v>
      </c>
      <c r="D15" s="1511"/>
      <c r="E15" s="250">
        <v>0</v>
      </c>
      <c r="F15" s="250">
        <v>0</v>
      </c>
      <c r="G15" s="252"/>
      <c r="H15" s="250">
        <v>0</v>
      </c>
      <c r="I15" s="250">
        <v>0</v>
      </c>
      <c r="J15" s="250">
        <v>0</v>
      </c>
      <c r="K15" s="252"/>
      <c r="L15" s="252"/>
      <c r="M15" s="252"/>
      <c r="N15" s="252"/>
      <c r="O15" s="252"/>
      <c r="P15" s="252"/>
      <c r="Q15" s="88"/>
      <c r="R15" s="88"/>
      <c r="S15" s="88"/>
      <c r="T15" s="88"/>
      <c r="U15" s="89"/>
    </row>
    <row r="16" spans="2:21" ht="15.6" x14ac:dyDescent="0.3">
      <c r="B16" s="107" t="s">
        <v>340</v>
      </c>
      <c r="C16" s="1498" t="s">
        <v>610</v>
      </c>
      <c r="D16" s="1499"/>
      <c r="E16" s="250">
        <v>-22903.691755</v>
      </c>
      <c r="F16" s="250">
        <v>-8130.5186819999999</v>
      </c>
      <c r="G16" s="250">
        <v>-18.471506000000002</v>
      </c>
      <c r="H16" s="250">
        <v>-14773.173073</v>
      </c>
      <c r="I16" s="250">
        <v>-13796.236209999999</v>
      </c>
      <c r="J16" s="250">
        <v>-976.93686300000002</v>
      </c>
      <c r="K16" s="250">
        <v>-167.181556</v>
      </c>
      <c r="L16" s="250">
        <v>-57.218328</v>
      </c>
      <c r="M16" s="250">
        <v>-188.54112000000001</v>
      </c>
      <c r="N16" s="250">
        <v>-292.83754199999998</v>
      </c>
      <c r="O16" s="250">
        <v>-44.492055000000001</v>
      </c>
      <c r="P16" s="250">
        <v>-226.66626199999999</v>
      </c>
      <c r="Q16" s="88"/>
      <c r="R16" s="88"/>
      <c r="S16" s="88"/>
      <c r="T16" s="88"/>
      <c r="U16" s="89"/>
    </row>
    <row r="17" spans="2:21" ht="15.6" x14ac:dyDescent="0.3">
      <c r="B17" s="107" t="s">
        <v>341</v>
      </c>
      <c r="C17" s="1498" t="s">
        <v>611</v>
      </c>
      <c r="D17" s="1499"/>
      <c r="E17" s="252"/>
      <c r="F17" s="252"/>
      <c r="G17" s="252"/>
      <c r="H17" s="252"/>
      <c r="I17" s="252"/>
      <c r="J17" s="252"/>
      <c r="K17" s="252"/>
      <c r="L17" s="252"/>
      <c r="M17" s="252"/>
      <c r="N17" s="252"/>
      <c r="O17" s="252"/>
      <c r="P17" s="252"/>
      <c r="Q17" s="88"/>
      <c r="R17" s="88"/>
      <c r="S17" s="88"/>
      <c r="T17" s="88"/>
      <c r="U17" s="89"/>
    </row>
    <row r="18" spans="2:21" ht="15.6" x14ac:dyDescent="0.3">
      <c r="B18" s="107" t="s">
        <v>343</v>
      </c>
      <c r="C18" s="1508" t="s">
        <v>612</v>
      </c>
      <c r="D18" s="1509"/>
      <c r="E18" s="250">
        <v>1078586.020303</v>
      </c>
      <c r="F18" s="250">
        <v>1063779.5000130001</v>
      </c>
      <c r="G18" s="250">
        <v>482.22011199999997</v>
      </c>
      <c r="H18" s="250">
        <v>14806.52029</v>
      </c>
      <c r="I18" s="250">
        <v>14042.802599000001</v>
      </c>
      <c r="J18" s="250">
        <v>763.71769099999995</v>
      </c>
      <c r="K18" s="250">
        <v>204.22574599999999</v>
      </c>
      <c r="L18" s="250">
        <v>59.808677000000003</v>
      </c>
      <c r="M18" s="250">
        <v>180.155632</v>
      </c>
      <c r="N18" s="250">
        <v>206.65361899999999</v>
      </c>
      <c r="O18" s="250">
        <v>14.569368000000001</v>
      </c>
      <c r="P18" s="250">
        <v>98.304648999999998</v>
      </c>
      <c r="Q18" s="88"/>
      <c r="R18" s="88"/>
      <c r="S18" s="88"/>
      <c r="T18" s="88"/>
      <c r="U18" s="89"/>
    </row>
    <row r="19" spans="2:21" x14ac:dyDescent="0.3">
      <c r="B19" s="107" t="s">
        <v>345</v>
      </c>
      <c r="C19" s="1504" t="s">
        <v>613</v>
      </c>
      <c r="D19" s="1505"/>
      <c r="E19" s="250">
        <v>896929.22926000005</v>
      </c>
      <c r="F19" s="250">
        <v>884643.58362399996</v>
      </c>
      <c r="G19" s="250">
        <v>78.085117999999994</v>
      </c>
      <c r="H19" s="250">
        <v>12285.645635999999</v>
      </c>
      <c r="I19" s="250">
        <v>11836.306850000001</v>
      </c>
      <c r="J19" s="250">
        <v>449.33878600000003</v>
      </c>
      <c r="K19" s="250">
        <v>67.578057999999999</v>
      </c>
      <c r="L19" s="250">
        <v>12.875351999999999</v>
      </c>
      <c r="M19" s="250">
        <v>84.821010000000001</v>
      </c>
      <c r="N19" s="250">
        <v>171.190349</v>
      </c>
      <c r="O19" s="250">
        <v>14.569368000000001</v>
      </c>
      <c r="P19" s="250">
        <v>98.304648999999998</v>
      </c>
      <c r="Q19" s="95"/>
      <c r="R19" s="95"/>
      <c r="S19" s="95"/>
      <c r="T19" s="95"/>
      <c r="U19" s="89"/>
    </row>
    <row r="20" spans="2:21" x14ac:dyDescent="0.3">
      <c r="B20" s="107" t="s">
        <v>346</v>
      </c>
      <c r="C20" s="1508" t="s">
        <v>614</v>
      </c>
      <c r="D20" s="1509"/>
      <c r="E20" s="250">
        <v>354743.800896</v>
      </c>
      <c r="F20" s="250">
        <v>341595.96917599998</v>
      </c>
      <c r="G20" s="250">
        <v>175.417551</v>
      </c>
      <c r="H20" s="250">
        <v>13147.83172</v>
      </c>
      <c r="I20" s="250">
        <v>11692.908582</v>
      </c>
      <c r="J20" s="250">
        <v>1454.9231380000001</v>
      </c>
      <c r="K20" s="252"/>
      <c r="L20" s="252"/>
      <c r="M20" s="252"/>
      <c r="N20" s="252"/>
      <c r="O20" s="252"/>
      <c r="P20" s="252"/>
      <c r="Q20" s="95"/>
      <c r="R20" s="95"/>
      <c r="S20" s="95"/>
      <c r="T20" s="95"/>
      <c r="U20" s="89"/>
    </row>
    <row r="21" spans="2:21" x14ac:dyDescent="0.3">
      <c r="B21" s="107" t="s">
        <v>347</v>
      </c>
      <c r="C21" s="1504" t="s">
        <v>613</v>
      </c>
      <c r="D21" s="1505"/>
      <c r="E21" s="250">
        <v>342968.715004</v>
      </c>
      <c r="F21" s="250">
        <v>331881.56281899998</v>
      </c>
      <c r="G21" s="250">
        <v>175.417551</v>
      </c>
      <c r="H21" s="250">
        <v>11087.152185000001</v>
      </c>
      <c r="I21" s="250">
        <v>11536.490970999999</v>
      </c>
      <c r="J21" s="250">
        <v>-449.33878600000003</v>
      </c>
      <c r="K21" s="253"/>
      <c r="L21" s="253"/>
      <c r="M21" s="253"/>
      <c r="N21" s="253"/>
      <c r="O21" s="253"/>
      <c r="P21" s="253"/>
      <c r="Q21" s="95"/>
      <c r="R21" s="95"/>
      <c r="S21" s="95"/>
      <c r="T21" s="95"/>
      <c r="U21" s="89"/>
    </row>
    <row r="22" spans="2:21" ht="15.6" x14ac:dyDescent="0.3">
      <c r="B22" s="107" t="s">
        <v>348</v>
      </c>
      <c r="C22" s="1498" t="s">
        <v>615</v>
      </c>
      <c r="D22" s="1499"/>
      <c r="E22" s="250">
        <v>403011.45127700001</v>
      </c>
      <c r="F22" s="250">
        <v>389979.59671000001</v>
      </c>
      <c r="G22" s="250">
        <v>11.838963</v>
      </c>
      <c r="H22" s="250">
        <v>13031.854567</v>
      </c>
      <c r="I22" s="250">
        <v>12722.526561000001</v>
      </c>
      <c r="J22" s="250">
        <v>309.32800600000002</v>
      </c>
      <c r="K22" s="250">
        <v>197.63006899999999</v>
      </c>
      <c r="L22" s="250">
        <v>40.379250999999996</v>
      </c>
      <c r="M22" s="250">
        <v>22.797177999999999</v>
      </c>
      <c r="N22" s="250">
        <v>48.521507999999997</v>
      </c>
      <c r="O22" s="250">
        <v>0</v>
      </c>
      <c r="P22" s="250">
        <v>0</v>
      </c>
      <c r="Q22" s="88"/>
      <c r="R22" s="88"/>
      <c r="S22" s="88"/>
      <c r="T22" s="88"/>
      <c r="U22" s="89"/>
    </row>
    <row r="23" spans="2:21" ht="16.2" thickBot="1" x14ac:dyDescent="0.35">
      <c r="B23" s="108" t="s">
        <v>349</v>
      </c>
      <c r="C23" s="1500" t="s">
        <v>616</v>
      </c>
      <c r="D23" s="1501"/>
      <c r="E23" s="254">
        <v>-52.619115000000001</v>
      </c>
      <c r="F23" s="254">
        <v>0</v>
      </c>
      <c r="G23" s="254">
        <v>0</v>
      </c>
      <c r="H23" s="254">
        <v>-52.619115000000001</v>
      </c>
      <c r="I23" s="254">
        <v>0</v>
      </c>
      <c r="J23" s="254">
        <v>-52.619115000000001</v>
      </c>
      <c r="K23" s="254">
        <v>0</v>
      </c>
      <c r="L23" s="254">
        <v>0</v>
      </c>
      <c r="M23" s="254">
        <v>0</v>
      </c>
      <c r="N23" s="254">
        <v>0</v>
      </c>
      <c r="O23" s="254">
        <v>0</v>
      </c>
      <c r="P23" s="254">
        <v>-52.619115000000001</v>
      </c>
      <c r="Q23" s="88"/>
      <c r="R23" s="88"/>
      <c r="S23" s="88"/>
      <c r="T23" s="88"/>
      <c r="U23" s="89"/>
    </row>
    <row r="24" spans="2:21" ht="15.6" x14ac:dyDescent="0.3">
      <c r="B24" s="88"/>
      <c r="C24" s="1502"/>
      <c r="D24" s="1502"/>
      <c r="E24" s="88"/>
      <c r="F24" s="90"/>
      <c r="G24" s="90"/>
      <c r="H24" s="90"/>
      <c r="I24" s="90"/>
      <c r="J24" s="90"/>
      <c r="K24" s="90"/>
      <c r="L24" s="90"/>
      <c r="M24" s="90"/>
      <c r="N24" s="90"/>
      <c r="O24" s="90"/>
      <c r="P24" s="88"/>
      <c r="Q24" s="88"/>
      <c r="R24" s="88"/>
      <c r="S24" s="88"/>
      <c r="T24" s="88"/>
      <c r="U24" s="89"/>
    </row>
    <row r="25" spans="2:21" ht="15.6" x14ac:dyDescent="0.3">
      <c r="B25" s="88"/>
      <c r="C25" s="88"/>
      <c r="D25" s="88"/>
      <c r="E25" s="88"/>
      <c r="F25" s="88"/>
      <c r="G25" s="88"/>
      <c r="H25" s="88"/>
      <c r="I25" s="88"/>
      <c r="J25" s="88"/>
      <c r="K25" s="88"/>
      <c r="L25" s="88"/>
      <c r="M25" s="88"/>
      <c r="N25" s="88"/>
      <c r="O25" s="88"/>
      <c r="P25" s="88"/>
      <c r="Q25" s="88"/>
      <c r="R25" s="88"/>
      <c r="S25" s="88"/>
      <c r="T25" s="88"/>
      <c r="U25" s="89"/>
    </row>
    <row r="26" spans="2:21" ht="15.6" x14ac:dyDescent="0.3">
      <c r="B26" s="109"/>
      <c r="C26" s="109"/>
      <c r="D26" s="109"/>
      <c r="E26" s="109"/>
      <c r="F26" s="109"/>
      <c r="G26" s="109"/>
      <c r="H26" s="109"/>
      <c r="I26" s="88"/>
      <c r="J26" s="88"/>
      <c r="K26" s="88"/>
      <c r="L26" s="88"/>
      <c r="M26" s="88"/>
      <c r="N26" s="88"/>
      <c r="O26" s="88"/>
      <c r="P26" s="88"/>
      <c r="Q26" s="88"/>
      <c r="R26" s="88"/>
      <c r="S26" s="88"/>
      <c r="T26" s="88"/>
      <c r="U26" s="89"/>
    </row>
    <row r="27" spans="2:21" x14ac:dyDescent="0.3">
      <c r="B27" s="110"/>
      <c r="C27" s="110"/>
      <c r="D27" s="110"/>
      <c r="E27" s="110"/>
      <c r="F27" s="110"/>
      <c r="G27" s="110"/>
      <c r="H27" s="110"/>
      <c r="I27" s="110"/>
      <c r="J27" s="110"/>
      <c r="K27" s="110"/>
      <c r="L27" s="110"/>
      <c r="M27" s="110"/>
      <c r="N27" s="110"/>
      <c r="O27" s="110"/>
      <c r="P27" s="110"/>
      <c r="Q27" s="110"/>
      <c r="R27" s="110"/>
      <c r="S27" s="110"/>
      <c r="T27" s="110"/>
      <c r="U27" s="89"/>
    </row>
    <row r="28" spans="2:21" x14ac:dyDescent="0.3">
      <c r="B28" s="110"/>
      <c r="C28" s="110"/>
      <c r="D28" s="110"/>
      <c r="E28" s="110"/>
      <c r="F28" s="110"/>
      <c r="G28" s="110"/>
      <c r="H28" s="110"/>
      <c r="I28" s="110"/>
      <c r="J28" s="110"/>
      <c r="K28" s="110"/>
      <c r="L28" s="110"/>
      <c r="M28" s="110"/>
      <c r="N28" s="110"/>
      <c r="O28" s="110"/>
      <c r="P28" s="110"/>
      <c r="Q28" s="110"/>
      <c r="R28" s="110"/>
      <c r="S28" s="110"/>
      <c r="T28" s="110"/>
      <c r="U28" s="89"/>
    </row>
    <row r="29" spans="2:21" ht="24" customHeight="1" x14ac:dyDescent="0.3">
      <c r="B29" s="1489"/>
      <c r="C29" s="1489"/>
      <c r="D29" s="1489"/>
      <c r="E29" s="1489"/>
      <c r="F29" s="1489"/>
      <c r="G29" s="1489"/>
      <c r="H29" s="1489"/>
      <c r="I29" s="1489"/>
      <c r="J29" s="1489"/>
      <c r="K29" s="1489"/>
      <c r="L29" s="1489"/>
      <c r="M29" s="1489"/>
      <c r="N29" s="1489"/>
      <c r="O29" s="1489"/>
      <c r="P29" s="1489"/>
      <c r="Q29" s="1489"/>
      <c r="R29" s="1489"/>
      <c r="S29" s="1489"/>
      <c r="T29" s="1489"/>
      <c r="U29" s="89"/>
    </row>
    <row r="30" spans="2:21" x14ac:dyDescent="0.3">
      <c r="B30" s="1489"/>
      <c r="C30" s="1489"/>
      <c r="D30" s="1489"/>
      <c r="E30" s="1489"/>
      <c r="F30" s="1489"/>
      <c r="G30" s="1489"/>
      <c r="H30" s="1489"/>
      <c r="I30" s="1489"/>
      <c r="J30" s="1489"/>
      <c r="K30" s="1489"/>
      <c r="L30" s="1489"/>
      <c r="M30" s="1489"/>
      <c r="N30" s="1489"/>
      <c r="O30" s="1489"/>
      <c r="P30" s="1489"/>
      <c r="Q30" s="1489"/>
      <c r="R30" s="1489"/>
      <c r="S30" s="1489"/>
      <c r="T30" s="1489"/>
      <c r="U30" s="89"/>
    </row>
    <row r="31" spans="2:21" x14ac:dyDescent="0.3">
      <c r="B31" s="1489"/>
      <c r="C31" s="1489"/>
      <c r="D31" s="1489"/>
      <c r="E31" s="1489"/>
      <c r="F31" s="1489"/>
      <c r="G31" s="1489"/>
      <c r="H31" s="1489"/>
      <c r="I31" s="1489"/>
      <c r="J31" s="1489"/>
      <c r="K31" s="1489"/>
      <c r="L31" s="1489"/>
      <c r="M31" s="1489"/>
      <c r="N31" s="1489"/>
      <c r="O31" s="1489"/>
      <c r="P31" s="1489"/>
      <c r="Q31" s="1489"/>
      <c r="R31" s="1489"/>
      <c r="S31" s="1489"/>
      <c r="T31" s="1489"/>
      <c r="U31" s="89"/>
    </row>
    <row r="32" spans="2:21" x14ac:dyDescent="0.3">
      <c r="B32" s="1489"/>
      <c r="C32" s="1489"/>
      <c r="D32" s="1489"/>
      <c r="E32" s="1489"/>
      <c r="F32" s="1489"/>
      <c r="G32" s="1489"/>
      <c r="H32" s="1489"/>
      <c r="I32" s="1489"/>
      <c r="J32" s="1489"/>
      <c r="K32" s="1489"/>
      <c r="L32" s="1489"/>
      <c r="M32" s="1489"/>
      <c r="N32" s="1489"/>
      <c r="O32" s="1489"/>
      <c r="P32" s="1489"/>
      <c r="Q32" s="1489"/>
      <c r="R32" s="1489"/>
      <c r="S32" s="1489"/>
      <c r="T32" s="1489"/>
      <c r="U32" s="89"/>
    </row>
    <row r="33" spans="2:21" x14ac:dyDescent="0.3">
      <c r="B33" s="1489"/>
      <c r="C33" s="1489"/>
      <c r="D33" s="1489"/>
      <c r="E33" s="1489"/>
      <c r="F33" s="1489"/>
      <c r="G33" s="1489"/>
      <c r="H33" s="1489"/>
      <c r="I33" s="1489"/>
      <c r="J33" s="1489"/>
      <c r="K33" s="1489"/>
      <c r="L33" s="1489"/>
      <c r="M33" s="1489"/>
      <c r="N33" s="1489"/>
      <c r="O33" s="1489"/>
      <c r="P33" s="1489"/>
      <c r="Q33" s="1489"/>
      <c r="R33" s="1489"/>
      <c r="S33" s="1489"/>
      <c r="T33" s="1489"/>
      <c r="U33" s="89"/>
    </row>
    <row r="34" spans="2:21" x14ac:dyDescent="0.3">
      <c r="B34" s="1489"/>
      <c r="C34" s="1489"/>
      <c r="D34" s="1489"/>
      <c r="E34" s="1489"/>
      <c r="F34" s="1489"/>
      <c r="G34" s="1489"/>
      <c r="H34" s="1489"/>
      <c r="I34" s="1489"/>
      <c r="J34" s="1489"/>
      <c r="K34" s="1489"/>
      <c r="L34" s="1489"/>
      <c r="M34" s="1489"/>
      <c r="N34" s="1489"/>
      <c r="O34" s="1489"/>
      <c r="P34" s="1489"/>
      <c r="Q34" s="1489"/>
      <c r="R34" s="1489"/>
      <c r="S34" s="1489"/>
      <c r="T34" s="1489"/>
      <c r="U34" s="89"/>
    </row>
    <row r="35" spans="2:21" x14ac:dyDescent="0.3">
      <c r="B35" s="1489"/>
      <c r="C35" s="1489"/>
      <c r="D35" s="1489"/>
      <c r="E35" s="1489"/>
      <c r="F35" s="1489"/>
      <c r="G35" s="1489"/>
      <c r="H35" s="1489"/>
      <c r="I35" s="1489"/>
      <c r="J35" s="1489"/>
      <c r="K35" s="1489"/>
      <c r="L35" s="1489"/>
      <c r="M35" s="1489"/>
      <c r="N35" s="1489"/>
      <c r="O35" s="1489"/>
      <c r="P35" s="1489"/>
      <c r="Q35" s="1489"/>
      <c r="R35" s="1489"/>
      <c r="S35" s="1489"/>
      <c r="T35" s="1489"/>
      <c r="U35" s="89"/>
    </row>
    <row r="36" spans="2:21" ht="15.6" x14ac:dyDescent="0.3">
      <c r="B36" s="1503"/>
      <c r="C36" s="1503"/>
      <c r="D36" s="1503"/>
      <c r="E36" s="1503"/>
      <c r="F36" s="1503"/>
      <c r="G36" s="1503"/>
      <c r="H36" s="1503"/>
      <c r="I36" s="1503"/>
      <c r="J36" s="1503"/>
      <c r="K36" s="1503"/>
      <c r="L36" s="1503"/>
      <c r="M36" s="1503"/>
      <c r="N36" s="1503"/>
      <c r="O36" s="1503"/>
      <c r="P36" s="1503"/>
      <c r="Q36" s="1503"/>
      <c r="R36" s="1503"/>
      <c r="S36" s="1503"/>
      <c r="T36" s="1503"/>
      <c r="U36" s="89"/>
    </row>
    <row r="37" spans="2:21" x14ac:dyDescent="0.3">
      <c r="B37" s="1497"/>
      <c r="C37" s="1497"/>
      <c r="D37" s="1497"/>
      <c r="E37" s="1497"/>
      <c r="F37" s="1497"/>
      <c r="G37" s="1497"/>
      <c r="H37" s="1497"/>
      <c r="I37" s="1497"/>
      <c r="J37" s="1497"/>
      <c r="K37" s="1497"/>
      <c r="L37" s="1497"/>
      <c r="M37" s="1497"/>
      <c r="N37" s="1497"/>
      <c r="O37" s="1497"/>
      <c r="P37" s="1497"/>
      <c r="Q37" s="1497"/>
      <c r="R37" s="1497"/>
      <c r="S37" s="1497"/>
      <c r="T37" s="1497"/>
      <c r="U37" s="89"/>
    </row>
    <row r="38" spans="2:21" x14ac:dyDescent="0.3">
      <c r="B38" s="1489"/>
      <c r="C38" s="1489"/>
      <c r="D38" s="1489"/>
      <c r="E38" s="1489"/>
      <c r="F38" s="1489"/>
      <c r="G38" s="1489"/>
      <c r="H38" s="1489"/>
      <c r="I38" s="1489"/>
      <c r="J38" s="1489"/>
      <c r="K38" s="1489"/>
      <c r="L38" s="1489"/>
      <c r="M38" s="1489"/>
      <c r="N38" s="1489"/>
      <c r="O38" s="1489"/>
      <c r="P38" s="1489"/>
      <c r="Q38" s="1489"/>
      <c r="R38" s="1489"/>
      <c r="S38" s="1489"/>
      <c r="T38" s="1489"/>
      <c r="U38" s="1491"/>
    </row>
    <row r="39" spans="2:21" x14ac:dyDescent="0.3">
      <c r="B39" s="1492"/>
      <c r="C39" s="1492"/>
      <c r="D39" s="1492"/>
      <c r="E39" s="1492"/>
      <c r="F39" s="1492"/>
      <c r="G39" s="1492"/>
      <c r="H39" s="1492"/>
      <c r="I39" s="1492"/>
      <c r="J39" s="1492"/>
      <c r="K39" s="1492"/>
      <c r="L39" s="1492"/>
      <c r="M39" s="1492"/>
      <c r="N39" s="1492"/>
      <c r="O39" s="1492"/>
      <c r="P39" s="1492"/>
      <c r="Q39" s="1492"/>
      <c r="R39" s="1492"/>
      <c r="S39" s="1492"/>
      <c r="T39" s="1492"/>
      <c r="U39" s="1491"/>
    </row>
    <row r="40" spans="2:21" x14ac:dyDescent="0.3">
      <c r="B40" s="1494"/>
      <c r="C40" s="1494"/>
      <c r="D40" s="1494"/>
      <c r="E40" s="1494"/>
      <c r="F40" s="1494"/>
      <c r="G40" s="1494"/>
      <c r="H40" s="1494"/>
      <c r="I40" s="1494"/>
      <c r="J40" s="1494"/>
      <c r="K40" s="1494"/>
      <c r="L40" s="1494"/>
      <c r="M40" s="1494"/>
      <c r="N40" s="1494"/>
      <c r="O40" s="1494"/>
      <c r="P40" s="1494"/>
      <c r="Q40" s="1494"/>
      <c r="R40" s="1494"/>
      <c r="S40" s="1494"/>
      <c r="T40" s="1494"/>
      <c r="U40" s="1491"/>
    </row>
    <row r="41" spans="2:21" x14ac:dyDescent="0.3">
      <c r="B41" s="1494"/>
      <c r="C41" s="1494"/>
      <c r="D41" s="1494"/>
      <c r="E41" s="1494"/>
      <c r="F41" s="1494"/>
      <c r="G41" s="1494"/>
      <c r="H41" s="1494"/>
      <c r="I41" s="1494"/>
      <c r="J41" s="1494"/>
      <c r="K41" s="1494"/>
      <c r="L41" s="1494"/>
      <c r="M41" s="1494"/>
      <c r="N41" s="1494"/>
      <c r="O41" s="1494"/>
      <c r="P41" s="1494"/>
      <c r="Q41" s="1494"/>
      <c r="R41" s="1494"/>
      <c r="S41" s="1494"/>
      <c r="T41" s="1494"/>
      <c r="U41" s="1491"/>
    </row>
    <row r="42" spans="2:21" ht="44.25" customHeight="1" x14ac:dyDescent="0.3">
      <c r="B42" s="1495"/>
      <c r="C42" s="1495"/>
      <c r="D42" s="1495"/>
      <c r="E42" s="1495"/>
      <c r="F42" s="1495"/>
      <c r="G42" s="1495"/>
      <c r="H42" s="1495"/>
      <c r="I42" s="1495"/>
      <c r="J42" s="1495"/>
      <c r="K42" s="1495"/>
      <c r="L42" s="111"/>
      <c r="M42" s="111"/>
      <c r="N42" s="111"/>
      <c r="O42" s="111"/>
      <c r="P42" s="111"/>
      <c r="Q42" s="111"/>
      <c r="R42" s="111"/>
      <c r="S42" s="111"/>
      <c r="T42" s="111"/>
      <c r="U42" s="1491"/>
    </row>
    <row r="43" spans="2:21" x14ac:dyDescent="0.3">
      <c r="B43" s="1496"/>
      <c r="C43" s="1496"/>
      <c r="D43" s="1496"/>
      <c r="E43" s="1496"/>
      <c r="F43" s="1496"/>
      <c r="G43" s="1496"/>
      <c r="H43" s="1496"/>
      <c r="I43" s="1496"/>
      <c r="J43" s="1496"/>
      <c r="K43" s="1496"/>
      <c r="L43" s="1496"/>
      <c r="M43" s="1496"/>
      <c r="N43" s="1496"/>
      <c r="O43" s="1496"/>
      <c r="P43" s="1496"/>
      <c r="Q43" s="1496"/>
      <c r="R43" s="1496"/>
      <c r="S43" s="1496"/>
      <c r="T43" s="1496"/>
      <c r="U43" s="1491"/>
    </row>
    <row r="44" spans="2:21" ht="40.5" customHeight="1" x14ac:dyDescent="0.3">
      <c r="B44" s="1488"/>
      <c r="C44" s="1488"/>
      <c r="D44" s="1488"/>
      <c r="E44" s="1488"/>
      <c r="F44" s="1488"/>
      <c r="G44" s="1488"/>
      <c r="H44" s="1488"/>
      <c r="I44" s="1488"/>
      <c r="J44" s="1488"/>
      <c r="K44" s="1488"/>
      <c r="L44" s="110"/>
      <c r="M44" s="110"/>
      <c r="N44" s="110"/>
      <c r="O44" s="110"/>
      <c r="P44" s="110"/>
      <c r="Q44" s="110"/>
      <c r="R44" s="110"/>
      <c r="S44" s="110"/>
      <c r="T44" s="110"/>
      <c r="U44" s="89"/>
    </row>
    <row r="45" spans="2:21" ht="34.5" customHeight="1" x14ac:dyDescent="0.3">
      <c r="B45" s="1488"/>
      <c r="C45" s="1488"/>
      <c r="D45" s="1488"/>
      <c r="E45" s="1488"/>
      <c r="F45" s="1488"/>
      <c r="G45" s="1488"/>
      <c r="H45" s="1488"/>
      <c r="I45" s="1488"/>
      <c r="J45" s="1488"/>
      <c r="K45" s="1488"/>
      <c r="L45" s="110"/>
      <c r="M45" s="110"/>
      <c r="N45" s="110"/>
      <c r="O45" s="110"/>
      <c r="P45" s="110"/>
      <c r="Q45" s="110"/>
      <c r="R45" s="110"/>
      <c r="S45" s="110"/>
      <c r="T45" s="110"/>
      <c r="U45" s="112"/>
    </row>
    <row r="46" spans="2:21" ht="25.5" customHeight="1" x14ac:dyDescent="0.3">
      <c r="B46" s="1488"/>
      <c r="C46" s="1488"/>
      <c r="D46" s="1488"/>
      <c r="E46" s="1488"/>
      <c r="F46" s="1488"/>
      <c r="G46" s="1488"/>
      <c r="H46" s="1488"/>
      <c r="I46" s="1488"/>
      <c r="J46" s="1488"/>
      <c r="K46" s="1488"/>
      <c r="L46" s="110"/>
      <c r="M46" s="110"/>
      <c r="N46" s="110"/>
      <c r="O46" s="110"/>
      <c r="P46" s="110"/>
      <c r="Q46" s="110"/>
      <c r="R46" s="110"/>
      <c r="S46" s="110"/>
      <c r="T46" s="110"/>
      <c r="U46" s="112"/>
    </row>
    <row r="47" spans="2:21" ht="55.5" customHeight="1" x14ac:dyDescent="0.3">
      <c r="B47" s="1488"/>
      <c r="C47" s="1488"/>
      <c r="D47" s="1488"/>
      <c r="E47" s="1488"/>
      <c r="F47" s="1488"/>
      <c r="G47" s="1488"/>
      <c r="H47" s="1488"/>
      <c r="I47" s="1488"/>
      <c r="J47" s="1488"/>
      <c r="K47" s="1488"/>
      <c r="L47" s="110"/>
      <c r="M47" s="110"/>
      <c r="N47" s="110"/>
      <c r="O47" s="110"/>
      <c r="P47" s="110"/>
      <c r="Q47" s="110"/>
      <c r="R47" s="110"/>
      <c r="S47" s="110"/>
      <c r="T47" s="110"/>
      <c r="U47" s="112"/>
    </row>
    <row r="48" spans="2:21" ht="51.75" customHeight="1" x14ac:dyDescent="0.3">
      <c r="B48" s="1488"/>
      <c r="C48" s="1488"/>
      <c r="D48" s="1488"/>
      <c r="E48" s="1488"/>
      <c r="F48" s="1488"/>
      <c r="G48" s="1488"/>
      <c r="H48" s="1488"/>
      <c r="I48" s="1488"/>
      <c r="J48" s="1488"/>
      <c r="K48" s="1488"/>
      <c r="L48" s="110"/>
      <c r="M48" s="110"/>
      <c r="N48" s="110"/>
      <c r="O48" s="110"/>
      <c r="P48" s="110"/>
      <c r="Q48" s="110"/>
      <c r="R48" s="110"/>
      <c r="S48" s="110"/>
      <c r="T48" s="110"/>
      <c r="U48" s="1487"/>
    </row>
    <row r="49" spans="2:21" ht="32.25" customHeight="1" x14ac:dyDescent="0.3">
      <c r="B49" s="1493"/>
      <c r="C49" s="1493"/>
      <c r="D49" s="1493"/>
      <c r="E49" s="1493"/>
      <c r="F49" s="1493"/>
      <c r="G49" s="1493"/>
      <c r="H49" s="1493"/>
      <c r="I49" s="1493"/>
      <c r="J49" s="1493"/>
      <c r="K49" s="1493"/>
      <c r="L49" s="110"/>
      <c r="M49" s="110"/>
      <c r="N49" s="110"/>
      <c r="O49" s="110"/>
      <c r="P49" s="110"/>
      <c r="Q49" s="110"/>
      <c r="R49" s="110"/>
      <c r="S49" s="110"/>
      <c r="T49" s="110"/>
      <c r="U49" s="1487"/>
    </row>
    <row r="50" spans="2:21" x14ac:dyDescent="0.3">
      <c r="B50" s="1488"/>
      <c r="C50" s="1488"/>
      <c r="D50" s="1488"/>
      <c r="E50" s="1488"/>
      <c r="F50" s="1488"/>
      <c r="G50" s="1488"/>
      <c r="H50" s="1488"/>
      <c r="I50" s="1488"/>
      <c r="J50" s="1488"/>
      <c r="K50" s="1488"/>
      <c r="L50" s="1488"/>
      <c r="M50" s="1488"/>
      <c r="N50" s="1488"/>
      <c r="O50" s="1488"/>
      <c r="P50" s="1488"/>
      <c r="Q50" s="1488"/>
      <c r="R50" s="1488"/>
      <c r="S50" s="1488"/>
      <c r="T50" s="1488"/>
      <c r="U50" s="1487"/>
    </row>
    <row r="51" spans="2:21" ht="36.75" customHeight="1" x14ac:dyDescent="0.3">
      <c r="B51" s="1488"/>
      <c r="C51" s="1488"/>
      <c r="D51" s="1488"/>
      <c r="E51" s="1488"/>
      <c r="F51" s="1488"/>
      <c r="G51" s="1488"/>
      <c r="H51" s="1488"/>
      <c r="I51" s="1488"/>
      <c r="J51" s="1488"/>
      <c r="K51" s="1488"/>
      <c r="L51" s="110"/>
      <c r="M51" s="110"/>
      <c r="N51" s="110"/>
      <c r="O51" s="110"/>
      <c r="P51" s="110"/>
      <c r="Q51" s="110"/>
      <c r="R51" s="110"/>
      <c r="S51" s="110"/>
      <c r="T51" s="110"/>
      <c r="U51" s="1487"/>
    </row>
    <row r="52" spans="2:21" ht="24" customHeight="1" x14ac:dyDescent="0.3">
      <c r="B52" s="1487"/>
      <c r="C52" s="1487"/>
      <c r="D52" s="1488"/>
      <c r="E52" s="1488"/>
      <c r="F52" s="1488"/>
      <c r="G52" s="1488"/>
      <c r="H52" s="1488"/>
      <c r="I52" s="1488"/>
      <c r="J52" s="1488"/>
      <c r="K52" s="1488"/>
      <c r="L52" s="110"/>
      <c r="M52" s="110"/>
      <c r="N52" s="110"/>
      <c r="O52" s="110"/>
      <c r="P52" s="110"/>
      <c r="Q52" s="110"/>
      <c r="R52" s="110"/>
      <c r="S52" s="110"/>
      <c r="T52" s="110"/>
      <c r="U52" s="110"/>
    </row>
    <row r="53" spans="2:21" x14ac:dyDescent="0.3">
      <c r="B53" s="1487"/>
      <c r="C53" s="1487"/>
      <c r="D53" s="110"/>
      <c r="E53" s="110"/>
      <c r="F53" s="110"/>
      <c r="G53" s="110"/>
      <c r="H53" s="110"/>
      <c r="I53" s="110"/>
      <c r="J53" s="110"/>
      <c r="K53" s="110"/>
      <c r="L53" s="110"/>
      <c r="M53" s="110"/>
      <c r="N53" s="110"/>
      <c r="O53" s="110"/>
      <c r="P53" s="110"/>
      <c r="Q53" s="110"/>
      <c r="R53" s="110"/>
      <c r="S53" s="110"/>
      <c r="T53" s="110"/>
      <c r="U53" s="110"/>
    </row>
    <row r="54" spans="2:21" x14ac:dyDescent="0.3">
      <c r="B54" s="1489"/>
      <c r="C54" s="1489"/>
      <c r="D54" s="1489"/>
      <c r="E54" s="1489"/>
      <c r="F54" s="1489"/>
      <c r="G54" s="1489"/>
      <c r="H54" s="1489"/>
      <c r="I54" s="1489"/>
      <c r="J54" s="1489"/>
      <c r="K54" s="1489"/>
      <c r="L54" s="1489"/>
      <c r="M54" s="1489"/>
      <c r="N54" s="1489"/>
      <c r="O54" s="1489"/>
      <c r="P54" s="1489"/>
      <c r="Q54" s="1489"/>
      <c r="R54" s="1489"/>
      <c r="S54" s="1489"/>
      <c r="T54" s="1489"/>
      <c r="U54" s="89"/>
    </row>
    <row r="55" spans="2:21" ht="90" customHeight="1" x14ac:dyDescent="0.3">
      <c r="B55" s="1490"/>
      <c r="C55" s="1490"/>
      <c r="D55" s="1490"/>
      <c r="E55" s="1490"/>
      <c r="F55" s="1490"/>
      <c r="G55" s="1490"/>
      <c r="H55" s="1490"/>
      <c r="I55" s="1490"/>
      <c r="J55" s="1490"/>
      <c r="K55" s="1490"/>
      <c r="L55" s="1490"/>
      <c r="M55" s="110"/>
      <c r="N55" s="110"/>
      <c r="O55" s="110"/>
      <c r="P55" s="110"/>
      <c r="Q55" s="110"/>
      <c r="R55" s="110"/>
      <c r="S55" s="110"/>
      <c r="T55" s="110"/>
      <c r="U55" s="1491"/>
    </row>
    <row r="56" spans="2:21" x14ac:dyDescent="0.3">
      <c r="B56" s="1492"/>
      <c r="C56" s="1492"/>
      <c r="D56" s="1492"/>
      <c r="E56" s="1492"/>
      <c r="F56" s="1492"/>
      <c r="G56" s="1492"/>
      <c r="H56" s="1492"/>
      <c r="I56" s="1492"/>
      <c r="J56" s="1492"/>
      <c r="K56" s="1492"/>
      <c r="L56" s="1492"/>
      <c r="M56" s="1492"/>
      <c r="N56" s="1492"/>
      <c r="O56" s="1492"/>
      <c r="P56" s="1492"/>
      <c r="Q56" s="1492"/>
      <c r="R56" s="1492"/>
      <c r="S56" s="1492"/>
      <c r="T56" s="1492"/>
      <c r="U56" s="1491"/>
    </row>
    <row r="57" spans="2:21" x14ac:dyDescent="0.3">
      <c r="B57" s="1486"/>
      <c r="C57" s="1486"/>
      <c r="D57" s="1486"/>
      <c r="E57" s="1486"/>
      <c r="F57" s="1486"/>
      <c r="G57" s="1486"/>
      <c r="H57" s="1486"/>
      <c r="I57" s="1486"/>
      <c r="J57" s="1486"/>
      <c r="K57" s="1486"/>
      <c r="L57" s="1486"/>
      <c r="M57" s="1486"/>
      <c r="N57" s="1486"/>
      <c r="O57" s="1486"/>
      <c r="P57" s="1486"/>
      <c r="Q57" s="1486"/>
      <c r="R57" s="1486"/>
      <c r="S57" s="1486"/>
      <c r="T57" s="1486"/>
      <c r="U57" s="89"/>
    </row>
    <row r="58" spans="2:21" ht="15.6" x14ac:dyDescent="0.3">
      <c r="B58" s="113"/>
      <c r="C58" s="113"/>
      <c r="D58" s="113"/>
      <c r="E58" s="113"/>
      <c r="F58" s="113"/>
      <c r="G58" s="113"/>
      <c r="H58" s="113"/>
      <c r="I58" s="113"/>
      <c r="J58" s="113"/>
      <c r="K58" s="113"/>
      <c r="L58" s="113"/>
      <c r="M58" s="113"/>
      <c r="N58" s="113"/>
      <c r="O58" s="113"/>
      <c r="P58" s="113"/>
      <c r="Q58" s="113"/>
      <c r="R58" s="113"/>
      <c r="S58" s="113"/>
      <c r="T58" s="113"/>
      <c r="U58" s="113"/>
    </row>
    <row r="60" spans="2:21" x14ac:dyDescent="0.3">
      <c r="B60" s="109"/>
    </row>
  </sheetData>
  <mergeCells count="58">
    <mergeCell ref="C4:D4"/>
    <mergeCell ref="C5:D5"/>
    <mergeCell ref="C6:D6"/>
    <mergeCell ref="E6:P6"/>
    <mergeCell ref="B2:P2"/>
    <mergeCell ref="C7:D7"/>
    <mergeCell ref="E7:E9"/>
    <mergeCell ref="H7:P7"/>
    <mergeCell ref="J8:P8"/>
    <mergeCell ref="C9:D9"/>
    <mergeCell ref="I8:I9"/>
    <mergeCell ref="C21:D21"/>
    <mergeCell ref="C10:D10"/>
    <mergeCell ref="C11:D11"/>
    <mergeCell ref="C12:D12"/>
    <mergeCell ref="C13:D13"/>
    <mergeCell ref="C14:D14"/>
    <mergeCell ref="C15:D15"/>
    <mergeCell ref="C16:D16"/>
    <mergeCell ref="C17:D17"/>
    <mergeCell ref="C18:D18"/>
    <mergeCell ref="C19:D19"/>
    <mergeCell ref="C20:D20"/>
    <mergeCell ref="B37:T37"/>
    <mergeCell ref="C22:D22"/>
    <mergeCell ref="C23:D23"/>
    <mergeCell ref="C24:D24"/>
    <mergeCell ref="B29:T29"/>
    <mergeCell ref="B30:T30"/>
    <mergeCell ref="B31:T31"/>
    <mergeCell ref="B32:T32"/>
    <mergeCell ref="B33:T33"/>
    <mergeCell ref="B34:T34"/>
    <mergeCell ref="B35:T35"/>
    <mergeCell ref="B36:T36"/>
    <mergeCell ref="B38:T38"/>
    <mergeCell ref="U38:U43"/>
    <mergeCell ref="B39:T39"/>
    <mergeCell ref="B40:T40"/>
    <mergeCell ref="B41:T41"/>
    <mergeCell ref="B42:K42"/>
    <mergeCell ref="B43:T43"/>
    <mergeCell ref="U55:U56"/>
    <mergeCell ref="B56:T56"/>
    <mergeCell ref="B44:K44"/>
    <mergeCell ref="B45:K45"/>
    <mergeCell ref="B46:K46"/>
    <mergeCell ref="B47:K47"/>
    <mergeCell ref="B48:K48"/>
    <mergeCell ref="U48:U51"/>
    <mergeCell ref="B49:K49"/>
    <mergeCell ref="B50:T50"/>
    <mergeCell ref="B51:K51"/>
    <mergeCell ref="B57:T57"/>
    <mergeCell ref="B52:C53"/>
    <mergeCell ref="D52:K52"/>
    <mergeCell ref="B54:T54"/>
    <mergeCell ref="B55:L55"/>
  </mergeCells>
  <pageMargins left="0.7" right="0.7" top="0.75" bottom="0.75" header="0.3" footer="0.3"/>
  <pageSetup orientation="portrait"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1:G40"/>
  <sheetViews>
    <sheetView showGridLines="0" workbookViewId="0"/>
  </sheetViews>
  <sheetFormatPr defaultColWidth="20.5546875" defaultRowHeight="13.8" x14ac:dyDescent="0.25"/>
  <cols>
    <col min="1" max="1" width="8" style="377" customWidth="1"/>
    <col min="2" max="2" width="5.21875" style="377" customWidth="1"/>
    <col min="3" max="3" width="29.88671875" style="377" customWidth="1"/>
    <col min="4" max="5" width="22.6640625" style="377" customWidth="1"/>
    <col min="6" max="16384" width="20.5546875" style="377"/>
  </cols>
  <sheetData>
    <row r="1" spans="1:7" ht="14.4" thickBot="1" x14ac:dyDescent="0.3">
      <c r="A1" s="851"/>
      <c r="B1" s="63"/>
      <c r="C1" s="63"/>
      <c r="D1" s="63"/>
      <c r="E1" s="63"/>
    </row>
    <row r="2" spans="1:7" ht="18" customHeight="1" thickBot="1" x14ac:dyDescent="0.3">
      <c r="A2" s="63"/>
      <c r="B2" s="1362" t="s">
        <v>1647</v>
      </c>
      <c r="C2" s="1363"/>
      <c r="D2" s="1363"/>
      <c r="E2" s="1364"/>
      <c r="F2" s="852"/>
      <c r="G2" s="852"/>
    </row>
    <row r="3" spans="1:7" ht="15" x14ac:dyDescent="0.25">
      <c r="A3" s="63"/>
      <c r="B3" s="850" t="s">
        <v>1643</v>
      </c>
      <c r="C3" s="63"/>
      <c r="D3" s="837"/>
      <c r="E3" s="63"/>
      <c r="F3" s="852"/>
      <c r="G3" s="852"/>
    </row>
    <row r="4" spans="1:7" ht="15.6" thickBot="1" x14ac:dyDescent="0.3">
      <c r="B4" s="852"/>
      <c r="C4" s="852"/>
      <c r="D4" s="852"/>
      <c r="E4" s="853"/>
      <c r="F4" s="852"/>
      <c r="G4" s="852"/>
    </row>
    <row r="5" spans="1:7" ht="14.4" thickBot="1" x14ac:dyDescent="0.3">
      <c r="B5" s="311"/>
      <c r="C5" s="818" t="s">
        <v>1615</v>
      </c>
      <c r="D5" s="854" t="s">
        <v>118</v>
      </c>
      <c r="E5" s="855" t="s">
        <v>119</v>
      </c>
      <c r="F5" s="309"/>
      <c r="G5" s="311"/>
    </row>
    <row r="6" spans="1:7" ht="15.6" thickBot="1" x14ac:dyDescent="0.3">
      <c r="B6" s="852"/>
      <c r="C6" s="820"/>
      <c r="D6" s="1526" t="s">
        <v>617</v>
      </c>
      <c r="E6" s="1527"/>
      <c r="F6" s="852"/>
      <c r="G6" s="852"/>
    </row>
    <row r="7" spans="1:7" ht="24" customHeight="1" thickBot="1" x14ac:dyDescent="0.3">
      <c r="B7" s="852"/>
      <c r="C7" s="821" t="s">
        <v>1612</v>
      </c>
      <c r="D7" s="856" t="s">
        <v>618</v>
      </c>
      <c r="E7" s="857" t="s">
        <v>619</v>
      </c>
      <c r="F7" s="852"/>
      <c r="G7" s="852"/>
    </row>
    <row r="8" spans="1:7" ht="15.6" thickBot="1" x14ac:dyDescent="0.3">
      <c r="B8" s="858" t="s">
        <v>268</v>
      </c>
      <c r="C8" s="859" t="s">
        <v>620</v>
      </c>
      <c r="D8" s="860">
        <v>0</v>
      </c>
      <c r="E8" s="860">
        <v>0</v>
      </c>
      <c r="F8" s="852"/>
      <c r="G8" s="852"/>
    </row>
    <row r="9" spans="1:7" ht="15.6" thickBot="1" x14ac:dyDescent="0.3">
      <c r="B9" s="566" t="s">
        <v>270</v>
      </c>
      <c r="C9" s="861" t="s">
        <v>621</v>
      </c>
      <c r="D9" s="862">
        <v>0</v>
      </c>
      <c r="E9" s="862">
        <v>1.9999999999999999E-6</v>
      </c>
      <c r="F9" s="852"/>
      <c r="G9" s="852"/>
    </row>
    <row r="10" spans="1:7" ht="15.6" thickBot="1" x14ac:dyDescent="0.3">
      <c r="B10" s="863" t="s">
        <v>332</v>
      </c>
      <c r="C10" s="864" t="s">
        <v>622</v>
      </c>
      <c r="D10" s="862">
        <v>0</v>
      </c>
      <c r="E10" s="862">
        <v>2.0000000000000002E-5</v>
      </c>
      <c r="F10" s="852"/>
      <c r="G10" s="852"/>
    </row>
    <row r="11" spans="1:7" ht="15.6" thickBot="1" x14ac:dyDescent="0.3">
      <c r="B11" s="863" t="s">
        <v>334</v>
      </c>
      <c r="C11" s="864" t="s">
        <v>623</v>
      </c>
      <c r="D11" s="862">
        <v>0</v>
      </c>
      <c r="E11" s="862">
        <v>0</v>
      </c>
      <c r="F11" s="852"/>
      <c r="G11" s="852"/>
    </row>
    <row r="12" spans="1:7" ht="15.6" thickBot="1" x14ac:dyDescent="0.3">
      <c r="B12" s="863" t="s">
        <v>336</v>
      </c>
      <c r="C12" s="864" t="s">
        <v>624</v>
      </c>
      <c r="D12" s="862">
        <v>0</v>
      </c>
      <c r="E12" s="862">
        <v>0</v>
      </c>
      <c r="F12" s="852"/>
      <c r="G12" s="852"/>
    </row>
    <row r="13" spans="1:7" ht="15.6" thickBot="1" x14ac:dyDescent="0.3">
      <c r="B13" s="863" t="s">
        <v>338</v>
      </c>
      <c r="C13" s="864" t="s">
        <v>625</v>
      </c>
      <c r="D13" s="862">
        <v>0</v>
      </c>
      <c r="E13" s="862">
        <v>0</v>
      </c>
      <c r="F13" s="852"/>
      <c r="G13" s="852"/>
    </row>
    <row r="14" spans="1:7" ht="15.6" thickBot="1" x14ac:dyDescent="0.3">
      <c r="B14" s="863" t="s">
        <v>340</v>
      </c>
      <c r="C14" s="864" t="s">
        <v>626</v>
      </c>
      <c r="D14" s="865">
        <v>0</v>
      </c>
      <c r="E14" s="865">
        <v>0</v>
      </c>
      <c r="F14" s="852"/>
      <c r="G14" s="852"/>
    </row>
    <row r="15" spans="1:7" ht="15.6" thickBot="1" x14ac:dyDescent="0.3">
      <c r="B15" s="866" t="s">
        <v>341</v>
      </c>
      <c r="C15" s="867" t="s">
        <v>160</v>
      </c>
      <c r="D15" s="257">
        <v>0</v>
      </c>
      <c r="E15" s="868">
        <v>0</v>
      </c>
      <c r="F15" s="852"/>
      <c r="G15" s="852"/>
    </row>
    <row r="16" spans="1:7" ht="15" x14ac:dyDescent="0.25">
      <c r="B16" s="852"/>
      <c r="C16" s="852"/>
      <c r="D16" s="852"/>
      <c r="E16" s="869"/>
      <c r="F16" s="852"/>
      <c r="G16" s="852"/>
    </row>
    <row r="17" spans="2:7" ht="15" x14ac:dyDescent="0.25">
      <c r="B17" s="1528"/>
      <c r="C17" s="1528"/>
      <c r="D17" s="852"/>
      <c r="E17" s="852"/>
      <c r="F17" s="852"/>
      <c r="G17" s="852"/>
    </row>
    <row r="18" spans="2:7" ht="15" x14ac:dyDescent="0.25">
      <c r="B18" s="852"/>
      <c r="C18" s="852"/>
      <c r="D18" s="852"/>
      <c r="E18" s="852"/>
      <c r="F18" s="852"/>
      <c r="G18" s="852"/>
    </row>
    <row r="19" spans="2:7" ht="15" x14ac:dyDescent="0.25">
      <c r="B19" s="870"/>
      <c r="C19" s="852"/>
      <c r="D19" s="852"/>
      <c r="E19" s="852"/>
      <c r="F19" s="852"/>
      <c r="G19" s="852"/>
    </row>
    <row r="20" spans="2:7" x14ac:dyDescent="0.25">
      <c r="B20" s="1529"/>
      <c r="C20" s="1529"/>
      <c r="D20" s="1529"/>
      <c r="E20" s="1529"/>
      <c r="F20" s="1529"/>
      <c r="G20" s="1529"/>
    </row>
    <row r="21" spans="2:7" ht="36" customHeight="1" x14ac:dyDescent="0.25">
      <c r="B21" s="1529"/>
      <c r="C21" s="1529"/>
      <c r="D21" s="1529"/>
      <c r="E21" s="1529"/>
      <c r="F21" s="1529"/>
      <c r="G21" s="1529"/>
    </row>
    <row r="22" spans="2:7" ht="60" customHeight="1" x14ac:dyDescent="0.25">
      <c r="B22" s="1529"/>
      <c r="C22" s="1529"/>
      <c r="D22" s="1529"/>
      <c r="E22" s="1529"/>
      <c r="F22" s="1529"/>
      <c r="G22" s="1529"/>
    </row>
    <row r="23" spans="2:7" ht="15" x14ac:dyDescent="0.25">
      <c r="B23" s="852"/>
      <c r="C23" s="852"/>
      <c r="D23" s="852"/>
      <c r="E23" s="852"/>
      <c r="F23" s="852"/>
      <c r="G23" s="852"/>
    </row>
    <row r="24" spans="2:7" ht="15" x14ac:dyDescent="0.25">
      <c r="B24" s="870"/>
      <c r="C24" s="852"/>
      <c r="D24" s="852"/>
      <c r="E24" s="852"/>
      <c r="F24" s="852"/>
      <c r="G24" s="852"/>
    </row>
    <row r="25" spans="2:7" x14ac:dyDescent="0.25">
      <c r="B25" s="1529"/>
      <c r="C25" s="1529"/>
      <c r="D25" s="1529"/>
      <c r="E25" s="1529"/>
      <c r="F25" s="1529"/>
      <c r="G25" s="1529"/>
    </row>
    <row r="26" spans="2:7" ht="48" customHeight="1" x14ac:dyDescent="0.25">
      <c r="B26" s="1530"/>
      <c r="C26" s="1530"/>
      <c r="D26" s="1530"/>
      <c r="E26" s="1530"/>
      <c r="F26" s="1530"/>
      <c r="G26" s="1530"/>
    </row>
    <row r="27" spans="2:7" x14ac:dyDescent="0.25">
      <c r="B27" s="1529"/>
      <c r="C27" s="1529"/>
      <c r="D27" s="1529"/>
      <c r="E27" s="1529"/>
      <c r="F27" s="1529"/>
      <c r="G27" s="1529"/>
    </row>
    <row r="28" spans="2:7" x14ac:dyDescent="0.25">
      <c r="B28" s="1529"/>
      <c r="C28" s="1529"/>
      <c r="D28" s="1529"/>
      <c r="E28" s="1529"/>
      <c r="F28" s="1529"/>
      <c r="G28" s="1529"/>
    </row>
    <row r="29" spans="2:7" ht="96" customHeight="1" x14ac:dyDescent="0.25">
      <c r="B29" s="1529"/>
      <c r="C29" s="1529"/>
      <c r="D29" s="1529"/>
      <c r="E29" s="1529"/>
      <c r="F29" s="1529"/>
      <c r="G29" s="1529"/>
    </row>
    <row r="30" spans="2:7" x14ac:dyDescent="0.25">
      <c r="B30" s="1529"/>
      <c r="C30" s="1529"/>
      <c r="D30" s="1529"/>
      <c r="E30" s="1529"/>
      <c r="F30" s="1529"/>
      <c r="G30" s="1529"/>
    </row>
    <row r="31" spans="2:7" ht="36" customHeight="1" x14ac:dyDescent="0.25">
      <c r="B31" s="1529"/>
      <c r="C31" s="1529"/>
      <c r="D31" s="1529"/>
      <c r="E31" s="1529"/>
      <c r="F31" s="1529"/>
      <c r="G31" s="1529"/>
    </row>
    <row r="32" spans="2:7" x14ac:dyDescent="0.25">
      <c r="B32" s="1529"/>
      <c r="C32" s="1529"/>
      <c r="D32" s="1529"/>
      <c r="E32" s="1529"/>
      <c r="F32" s="1529"/>
      <c r="G32" s="1529"/>
    </row>
    <row r="33" spans="2:7" ht="60" customHeight="1" x14ac:dyDescent="0.25">
      <c r="B33" s="1529"/>
      <c r="C33" s="1529"/>
      <c r="D33" s="1529"/>
      <c r="E33" s="1529"/>
      <c r="F33" s="1529"/>
      <c r="G33" s="1529"/>
    </row>
    <row r="34" spans="2:7" x14ac:dyDescent="0.25">
      <c r="B34" s="1529"/>
      <c r="C34" s="1529"/>
      <c r="D34" s="1529"/>
      <c r="E34" s="1529"/>
      <c r="F34" s="1529"/>
      <c r="G34" s="1529"/>
    </row>
    <row r="35" spans="2:7" ht="24" customHeight="1" x14ac:dyDescent="0.25">
      <c r="B35" s="1529"/>
      <c r="C35" s="1529"/>
      <c r="D35" s="1529"/>
      <c r="E35" s="1529"/>
      <c r="F35" s="1529"/>
      <c r="G35" s="1529"/>
    </row>
    <row r="36" spans="2:7" x14ac:dyDescent="0.25">
      <c r="B36" s="1529"/>
      <c r="C36" s="1529"/>
      <c r="D36" s="1529"/>
      <c r="E36" s="1529"/>
      <c r="F36" s="1529"/>
      <c r="G36" s="1529"/>
    </row>
    <row r="37" spans="2:7" ht="24" customHeight="1" x14ac:dyDescent="0.25">
      <c r="B37" s="1529"/>
      <c r="C37" s="1529"/>
      <c r="D37" s="1529"/>
      <c r="E37" s="1529"/>
      <c r="F37" s="1529"/>
      <c r="G37" s="1529"/>
    </row>
    <row r="38" spans="2:7" x14ac:dyDescent="0.25">
      <c r="B38" s="1529"/>
      <c r="C38" s="1529"/>
      <c r="D38" s="1529"/>
      <c r="E38" s="1529"/>
      <c r="F38" s="1529"/>
      <c r="G38" s="1529"/>
    </row>
    <row r="39" spans="2:7" ht="60" customHeight="1" x14ac:dyDescent="0.25">
      <c r="B39" s="1529"/>
      <c r="C39" s="1529"/>
      <c r="D39" s="1529"/>
      <c r="E39" s="1529"/>
      <c r="F39" s="1529"/>
      <c r="G39" s="1529"/>
    </row>
    <row r="40" spans="2:7" x14ac:dyDescent="0.25">
      <c r="B40" s="1529"/>
      <c r="C40" s="1529"/>
      <c r="D40" s="1529"/>
      <c r="E40" s="1529"/>
      <c r="F40" s="1529"/>
      <c r="G40" s="1529"/>
    </row>
  </sheetData>
  <mergeCells count="22">
    <mergeCell ref="B37:G37"/>
    <mergeCell ref="B38:G38"/>
    <mergeCell ref="B39:G39"/>
    <mergeCell ref="B40:G40"/>
    <mergeCell ref="B31:G31"/>
    <mergeCell ref="B32:G32"/>
    <mergeCell ref="B33:G33"/>
    <mergeCell ref="B34:G34"/>
    <mergeCell ref="B35:G35"/>
    <mergeCell ref="B36:G36"/>
    <mergeCell ref="B2:E2"/>
    <mergeCell ref="D6:E6"/>
    <mergeCell ref="B17:C17"/>
    <mergeCell ref="B30:G30"/>
    <mergeCell ref="B20:G20"/>
    <mergeCell ref="B21:G21"/>
    <mergeCell ref="B22:G22"/>
    <mergeCell ref="B25:G25"/>
    <mergeCell ref="B26:G26"/>
    <mergeCell ref="B27:G27"/>
    <mergeCell ref="B28:G28"/>
    <mergeCell ref="B29:G29"/>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205F4-49D4-4544-8637-76D5845A4A77}">
  <sheetPr>
    <tabColor rgb="FF92D050"/>
  </sheetPr>
  <dimension ref="B1:Y36"/>
  <sheetViews>
    <sheetView showGridLines="0" zoomScaleNormal="100" workbookViewId="0"/>
  </sheetViews>
  <sheetFormatPr defaultColWidth="9.33203125" defaultRowHeight="13.8" x14ac:dyDescent="0.25"/>
  <cols>
    <col min="1" max="1" width="6.33203125" style="139" customWidth="1"/>
    <col min="2" max="2" width="4.77734375" style="139" customWidth="1"/>
    <col min="3" max="3" width="27.44140625" style="139" customWidth="1"/>
    <col min="4" max="15" width="11.6640625" style="139" customWidth="1"/>
    <col min="16" max="16384" width="9.33203125" style="139"/>
  </cols>
  <sheetData>
    <row r="1" spans="2:25" ht="14.4" thickBot="1" x14ac:dyDescent="0.3"/>
    <row r="2" spans="2:25" ht="18.75" customHeight="1" thickBot="1" x14ac:dyDescent="0.3">
      <c r="B2" s="1334" t="s">
        <v>1039</v>
      </c>
      <c r="C2" s="1335"/>
      <c r="D2" s="1335"/>
      <c r="E2" s="1335"/>
      <c r="F2" s="1335"/>
      <c r="G2" s="1335"/>
      <c r="H2" s="1335"/>
      <c r="I2" s="1335"/>
      <c r="J2" s="1335"/>
      <c r="K2" s="1335"/>
      <c r="L2" s="1335"/>
      <c r="M2" s="1335"/>
      <c r="N2" s="1335"/>
      <c r="O2" s="1336"/>
      <c r="P2" s="871"/>
      <c r="Q2" s="871"/>
      <c r="R2" s="871"/>
      <c r="S2" s="871"/>
      <c r="T2" s="871"/>
      <c r="U2" s="871"/>
      <c r="V2" s="871"/>
      <c r="W2" s="871"/>
      <c r="X2" s="871"/>
      <c r="Y2" s="871"/>
    </row>
    <row r="3" spans="2:25" ht="15.6" thickBot="1" x14ac:dyDescent="0.3">
      <c r="B3" s="872" t="s">
        <v>1643</v>
      </c>
      <c r="C3" s="871"/>
      <c r="D3" s="871"/>
      <c r="E3" s="871"/>
      <c r="F3" s="871"/>
      <c r="G3" s="873"/>
      <c r="H3" s="873"/>
      <c r="I3" s="873"/>
      <c r="J3" s="873"/>
      <c r="K3" s="873"/>
      <c r="L3" s="873"/>
      <c r="M3" s="873"/>
      <c r="N3" s="873"/>
      <c r="O3" s="874"/>
      <c r="P3" s="1534"/>
      <c r="Q3" s="1534"/>
      <c r="R3" s="1534"/>
      <c r="S3" s="1534"/>
      <c r="T3" s="1534"/>
      <c r="U3" s="1534"/>
      <c r="V3" s="1534"/>
      <c r="W3" s="1534"/>
      <c r="X3" s="1534"/>
      <c r="Y3" s="1534"/>
    </row>
    <row r="4" spans="2:25" ht="14.4" thickBot="1" x14ac:dyDescent="0.3">
      <c r="B4" s="114"/>
      <c r="C4" s="114"/>
      <c r="D4" s="115" t="s">
        <v>118</v>
      </c>
      <c r="E4" s="116" t="s">
        <v>119</v>
      </c>
      <c r="F4" s="116" t="s">
        <v>120</v>
      </c>
      <c r="G4" s="116" t="s">
        <v>161</v>
      </c>
      <c r="H4" s="117" t="s">
        <v>162</v>
      </c>
      <c r="I4" s="117" t="s">
        <v>252</v>
      </c>
      <c r="J4" s="117" t="s">
        <v>253</v>
      </c>
      <c r="K4" s="117" t="s">
        <v>254</v>
      </c>
      <c r="L4" s="117" t="s">
        <v>255</v>
      </c>
      <c r="M4" s="117" t="s">
        <v>256</v>
      </c>
      <c r="N4" s="117" t="s">
        <v>257</v>
      </c>
      <c r="O4" s="117" t="s">
        <v>258</v>
      </c>
      <c r="P4" s="1533"/>
      <c r="Q4" s="1534"/>
      <c r="R4" s="1534"/>
      <c r="S4" s="1534"/>
      <c r="T4" s="1534"/>
      <c r="U4" s="1534"/>
      <c r="V4" s="1534"/>
      <c r="W4" s="1534"/>
      <c r="X4" s="1534"/>
      <c r="Y4" s="1534"/>
    </row>
    <row r="5" spans="2:25" ht="25.5" customHeight="1" thickBot="1" x14ac:dyDescent="0.3">
      <c r="B5" s="118"/>
      <c r="C5" s="818" t="s">
        <v>1615</v>
      </c>
      <c r="D5" s="1315" t="s">
        <v>627</v>
      </c>
      <c r="E5" s="1316"/>
      <c r="F5" s="1315" t="s">
        <v>628</v>
      </c>
      <c r="G5" s="1537"/>
      <c r="H5" s="119"/>
      <c r="I5" s="119"/>
      <c r="J5" s="119"/>
      <c r="K5" s="119"/>
      <c r="L5" s="119"/>
      <c r="M5" s="119"/>
      <c r="N5" s="119"/>
      <c r="O5" s="120"/>
      <c r="P5" s="1533"/>
      <c r="Q5" s="1534"/>
      <c r="R5" s="1534"/>
      <c r="S5" s="1534"/>
      <c r="T5" s="1534"/>
      <c r="U5" s="1534"/>
      <c r="V5" s="1534"/>
      <c r="W5" s="1534"/>
      <c r="X5" s="1534"/>
      <c r="Y5" s="1534"/>
    </row>
    <row r="6" spans="2:25" ht="37.5" customHeight="1" thickBot="1" x14ac:dyDescent="0.3">
      <c r="B6" s="118"/>
      <c r="C6" s="820"/>
      <c r="D6" s="1317"/>
      <c r="E6" s="1318"/>
      <c r="F6" s="1317"/>
      <c r="G6" s="1318"/>
      <c r="H6" s="1296" t="s">
        <v>629</v>
      </c>
      <c r="I6" s="1287"/>
      <c r="J6" s="1286" t="s">
        <v>630</v>
      </c>
      <c r="K6" s="1287"/>
      <c r="L6" s="1286" t="s">
        <v>631</v>
      </c>
      <c r="M6" s="1287"/>
      <c r="N6" s="1286" t="s">
        <v>632</v>
      </c>
      <c r="O6" s="1287"/>
      <c r="P6" s="1533"/>
      <c r="Q6" s="1534"/>
      <c r="R6" s="1534"/>
      <c r="S6" s="1534"/>
      <c r="T6" s="1534"/>
      <c r="U6" s="1534"/>
      <c r="V6" s="1534"/>
      <c r="W6" s="1534"/>
      <c r="X6" s="1534"/>
      <c r="Y6" s="1534"/>
    </row>
    <row r="7" spans="2:25" ht="21" thickBot="1" x14ac:dyDescent="0.3">
      <c r="B7" s="118"/>
      <c r="C7" s="821" t="s">
        <v>1612</v>
      </c>
      <c r="D7" s="122" t="s">
        <v>367</v>
      </c>
      <c r="E7" s="121" t="s">
        <v>619</v>
      </c>
      <c r="F7" s="117" t="s">
        <v>618</v>
      </c>
      <c r="G7" s="117" t="s">
        <v>619</v>
      </c>
      <c r="H7" s="117" t="s">
        <v>618</v>
      </c>
      <c r="I7" s="117" t="s">
        <v>619</v>
      </c>
      <c r="J7" s="117" t="s">
        <v>618</v>
      </c>
      <c r="K7" s="117" t="s">
        <v>619</v>
      </c>
      <c r="L7" s="117" t="s">
        <v>618</v>
      </c>
      <c r="M7" s="117" t="s">
        <v>619</v>
      </c>
      <c r="N7" s="117" t="s">
        <v>618</v>
      </c>
      <c r="O7" s="117" t="s">
        <v>619</v>
      </c>
      <c r="P7" s="1533"/>
      <c r="Q7" s="1534"/>
      <c r="R7" s="1534"/>
      <c r="S7" s="1534"/>
      <c r="T7" s="1534"/>
      <c r="U7" s="1534"/>
      <c r="V7" s="1534"/>
      <c r="W7" s="1534"/>
      <c r="X7" s="1534"/>
      <c r="Y7" s="1534"/>
    </row>
    <row r="8" spans="2:25" ht="20.399999999999999" x14ac:dyDescent="0.25">
      <c r="B8" s="123" t="s">
        <v>268</v>
      </c>
      <c r="C8" s="124" t="s">
        <v>633</v>
      </c>
      <c r="D8" s="876">
        <v>0</v>
      </c>
      <c r="E8" s="876">
        <v>0</v>
      </c>
      <c r="F8" s="876">
        <v>0</v>
      </c>
      <c r="G8" s="876">
        <v>0</v>
      </c>
      <c r="H8" s="877"/>
      <c r="I8" s="877"/>
      <c r="J8" s="877"/>
      <c r="K8" s="877"/>
      <c r="L8" s="877"/>
      <c r="M8" s="877"/>
      <c r="N8" s="877"/>
      <c r="O8" s="877"/>
      <c r="P8" s="1533"/>
      <c r="Q8" s="1534"/>
      <c r="R8" s="1534"/>
      <c r="S8" s="1534"/>
      <c r="T8" s="1534"/>
      <c r="U8" s="1534"/>
      <c r="V8" s="1534"/>
      <c r="W8" s="1534"/>
      <c r="X8" s="1534"/>
      <c r="Y8" s="1534"/>
    </row>
    <row r="9" spans="2:25" ht="20.399999999999999" x14ac:dyDescent="0.25">
      <c r="B9" s="125" t="s">
        <v>270</v>
      </c>
      <c r="C9" s="126" t="s">
        <v>1040</v>
      </c>
      <c r="D9" s="878">
        <v>0</v>
      </c>
      <c r="E9" s="878">
        <v>0</v>
      </c>
      <c r="F9" s="878">
        <v>0</v>
      </c>
      <c r="G9" s="878">
        <v>0</v>
      </c>
      <c r="H9" s="878">
        <v>0</v>
      </c>
      <c r="I9" s="878">
        <v>0</v>
      </c>
      <c r="J9" s="878">
        <v>0</v>
      </c>
      <c r="K9" s="878">
        <v>0</v>
      </c>
      <c r="L9" s="878">
        <v>0</v>
      </c>
      <c r="M9" s="878">
        <v>0</v>
      </c>
      <c r="N9" s="878">
        <v>0</v>
      </c>
      <c r="O9" s="878">
        <v>0</v>
      </c>
      <c r="P9" s="1533"/>
      <c r="Q9" s="1534"/>
      <c r="R9" s="1534"/>
      <c r="S9" s="1534"/>
      <c r="T9" s="1534"/>
      <c r="U9" s="1534"/>
      <c r="V9" s="1534"/>
      <c r="W9" s="1534"/>
      <c r="X9" s="1534"/>
      <c r="Y9" s="1534"/>
    </row>
    <row r="10" spans="2:25" x14ac:dyDescent="0.25">
      <c r="B10" s="125" t="s">
        <v>332</v>
      </c>
      <c r="C10" s="127" t="s">
        <v>622</v>
      </c>
      <c r="D10" s="878">
        <v>0</v>
      </c>
      <c r="E10" s="878">
        <v>0</v>
      </c>
      <c r="F10" s="878">
        <v>0</v>
      </c>
      <c r="G10" s="878">
        <v>0</v>
      </c>
      <c r="H10" s="878">
        <v>0</v>
      </c>
      <c r="I10" s="878">
        <v>0</v>
      </c>
      <c r="J10" s="878">
        <v>0</v>
      </c>
      <c r="K10" s="878">
        <v>0</v>
      </c>
      <c r="L10" s="878">
        <v>0</v>
      </c>
      <c r="M10" s="878">
        <v>0</v>
      </c>
      <c r="N10" s="878">
        <v>0</v>
      </c>
      <c r="O10" s="878">
        <v>0</v>
      </c>
      <c r="P10" s="1533"/>
      <c r="Q10" s="1534"/>
      <c r="R10" s="1534"/>
      <c r="S10" s="1534"/>
      <c r="T10" s="1534"/>
      <c r="U10" s="1534"/>
      <c r="V10" s="1534"/>
      <c r="W10" s="1534"/>
      <c r="X10" s="1534"/>
      <c r="Y10" s="1534"/>
    </row>
    <row r="11" spans="2:25" x14ac:dyDescent="0.25">
      <c r="B11" s="125" t="s">
        <v>334</v>
      </c>
      <c r="C11" s="128" t="s">
        <v>634</v>
      </c>
      <c r="D11" s="878">
        <v>0</v>
      </c>
      <c r="E11" s="878">
        <v>0</v>
      </c>
      <c r="F11" s="878">
        <v>0</v>
      </c>
      <c r="G11" s="878">
        <v>0</v>
      </c>
      <c r="H11" s="878">
        <v>0</v>
      </c>
      <c r="I11" s="878">
        <v>0</v>
      </c>
      <c r="J11" s="878">
        <v>0</v>
      </c>
      <c r="K11" s="878">
        <v>0</v>
      </c>
      <c r="L11" s="878">
        <v>0</v>
      </c>
      <c r="M11" s="878">
        <v>0</v>
      </c>
      <c r="N11" s="878">
        <v>0</v>
      </c>
      <c r="O11" s="878">
        <v>0</v>
      </c>
      <c r="P11" s="1533"/>
      <c r="Q11" s="1534"/>
      <c r="R11" s="1534"/>
      <c r="S11" s="1534"/>
      <c r="T11" s="1534"/>
      <c r="U11" s="1534"/>
      <c r="V11" s="1534"/>
      <c r="W11" s="1534"/>
      <c r="X11" s="1534"/>
      <c r="Y11" s="1534"/>
    </row>
    <row r="12" spans="2:25" x14ac:dyDescent="0.25">
      <c r="B12" s="125" t="s">
        <v>336</v>
      </c>
      <c r="C12" s="129" t="s">
        <v>624</v>
      </c>
      <c r="D12" s="878">
        <v>0</v>
      </c>
      <c r="E12" s="878">
        <v>0</v>
      </c>
      <c r="F12" s="878">
        <v>0</v>
      </c>
      <c r="G12" s="878">
        <v>0</v>
      </c>
      <c r="H12" s="878">
        <v>0</v>
      </c>
      <c r="I12" s="878">
        <v>0</v>
      </c>
      <c r="J12" s="878">
        <v>0</v>
      </c>
      <c r="K12" s="878">
        <v>0</v>
      </c>
      <c r="L12" s="878">
        <v>0</v>
      </c>
      <c r="M12" s="878">
        <v>0</v>
      </c>
      <c r="N12" s="878">
        <v>0</v>
      </c>
      <c r="O12" s="878">
        <v>0</v>
      </c>
      <c r="P12" s="1533"/>
      <c r="Q12" s="1534"/>
      <c r="R12" s="1534"/>
      <c r="S12" s="1534"/>
      <c r="T12" s="1534"/>
      <c r="U12" s="1534"/>
      <c r="V12" s="1534"/>
      <c r="W12" s="1534"/>
      <c r="X12" s="1534"/>
      <c r="Y12" s="1534"/>
    </row>
    <row r="13" spans="2:25" x14ac:dyDescent="0.25">
      <c r="B13" s="125" t="s">
        <v>338</v>
      </c>
      <c r="C13" s="128" t="s">
        <v>625</v>
      </c>
      <c r="D13" s="878">
        <v>0</v>
      </c>
      <c r="E13" s="878">
        <v>0</v>
      </c>
      <c r="F13" s="878">
        <v>0</v>
      </c>
      <c r="G13" s="878">
        <v>0</v>
      </c>
      <c r="H13" s="878">
        <v>0</v>
      </c>
      <c r="I13" s="878">
        <v>0</v>
      </c>
      <c r="J13" s="878">
        <v>0</v>
      </c>
      <c r="K13" s="878">
        <v>0</v>
      </c>
      <c r="L13" s="878">
        <v>0</v>
      </c>
      <c r="M13" s="878">
        <v>0</v>
      </c>
      <c r="N13" s="878">
        <v>0</v>
      </c>
      <c r="O13" s="878">
        <v>0</v>
      </c>
      <c r="P13" s="1533"/>
      <c r="Q13" s="1534"/>
      <c r="R13" s="1534"/>
      <c r="S13" s="1534"/>
      <c r="T13" s="1534"/>
      <c r="U13" s="1534"/>
      <c r="V13" s="1534"/>
      <c r="W13" s="1534"/>
      <c r="X13" s="1534"/>
      <c r="Y13" s="1534"/>
    </row>
    <row r="14" spans="2:25" x14ac:dyDescent="0.25">
      <c r="B14" s="125" t="s">
        <v>340</v>
      </c>
      <c r="C14" s="130" t="s">
        <v>626</v>
      </c>
      <c r="D14" s="878">
        <v>0</v>
      </c>
      <c r="E14" s="878">
        <v>0</v>
      </c>
      <c r="F14" s="878">
        <v>0</v>
      </c>
      <c r="G14" s="878">
        <v>0</v>
      </c>
      <c r="H14" s="878">
        <v>0</v>
      </c>
      <c r="I14" s="878">
        <v>0</v>
      </c>
      <c r="J14" s="878">
        <v>0</v>
      </c>
      <c r="K14" s="878">
        <v>0</v>
      </c>
      <c r="L14" s="878">
        <v>0</v>
      </c>
      <c r="M14" s="878">
        <v>0</v>
      </c>
      <c r="N14" s="878">
        <v>0</v>
      </c>
      <c r="O14" s="878">
        <v>0</v>
      </c>
      <c r="P14" s="1533"/>
      <c r="Q14" s="1534"/>
      <c r="R14" s="1534"/>
      <c r="S14" s="1534"/>
      <c r="T14" s="1534"/>
      <c r="U14" s="1534"/>
      <c r="V14" s="1534"/>
      <c r="W14" s="1534"/>
      <c r="X14" s="1534"/>
      <c r="Y14" s="1534"/>
    </row>
    <row r="15" spans="2:25" ht="14.4" thickBot="1" x14ac:dyDescent="0.3">
      <c r="B15" s="131" t="s">
        <v>341</v>
      </c>
      <c r="C15" s="132" t="s">
        <v>160</v>
      </c>
      <c r="D15" s="879">
        <f>SUM(D8:D9)</f>
        <v>0</v>
      </c>
      <c r="E15" s="879">
        <f t="shared" ref="E15:O15" si="0">SUM(E8:E9)</f>
        <v>0</v>
      </c>
      <c r="F15" s="879">
        <f t="shared" si="0"/>
        <v>0</v>
      </c>
      <c r="G15" s="879">
        <f t="shared" si="0"/>
        <v>0</v>
      </c>
      <c r="H15" s="879">
        <f t="shared" si="0"/>
        <v>0</v>
      </c>
      <c r="I15" s="879">
        <f t="shared" si="0"/>
        <v>0</v>
      </c>
      <c r="J15" s="879">
        <f t="shared" si="0"/>
        <v>0</v>
      </c>
      <c r="K15" s="879">
        <f t="shared" si="0"/>
        <v>0</v>
      </c>
      <c r="L15" s="879">
        <f t="shared" si="0"/>
        <v>0</v>
      </c>
      <c r="M15" s="879">
        <f t="shared" si="0"/>
        <v>0</v>
      </c>
      <c r="N15" s="879">
        <f t="shared" si="0"/>
        <v>0</v>
      </c>
      <c r="O15" s="879">
        <f t="shared" si="0"/>
        <v>0</v>
      </c>
      <c r="P15" s="1533"/>
      <c r="Q15" s="1534"/>
      <c r="R15" s="1534"/>
      <c r="S15" s="1534"/>
      <c r="T15" s="1534"/>
      <c r="U15" s="1534"/>
      <c r="V15" s="1534"/>
      <c r="W15" s="1534"/>
      <c r="X15" s="1534"/>
      <c r="Y15" s="1534"/>
    </row>
    <row r="16" spans="2:25" ht="15" x14ac:dyDescent="0.25">
      <c r="B16" s="871"/>
      <c r="C16" s="871"/>
      <c r="D16" s="871"/>
      <c r="E16" s="871"/>
      <c r="F16" s="871"/>
      <c r="G16" s="871"/>
      <c r="H16" s="871"/>
      <c r="I16" s="871"/>
      <c r="J16" s="871"/>
      <c r="K16" s="871"/>
      <c r="L16" s="871"/>
      <c r="M16" s="871"/>
      <c r="N16" s="871"/>
      <c r="O16" s="871"/>
      <c r="P16" s="1534"/>
      <c r="Q16" s="1534"/>
      <c r="R16" s="1534"/>
      <c r="S16" s="1534"/>
      <c r="T16" s="1534"/>
      <c r="U16" s="1534"/>
      <c r="V16" s="1534"/>
      <c r="W16" s="1534"/>
      <c r="X16" s="1534"/>
      <c r="Y16" s="1534"/>
    </row>
    <row r="17" spans="2:25" ht="15" x14ac:dyDescent="0.25">
      <c r="B17" s="871"/>
      <c r="C17" s="871"/>
      <c r="D17" s="871"/>
      <c r="E17" s="871"/>
      <c r="F17" s="871"/>
      <c r="G17" s="871"/>
      <c r="H17" s="871"/>
      <c r="I17" s="871"/>
      <c r="J17" s="871"/>
      <c r="K17" s="871"/>
      <c r="L17" s="871"/>
      <c r="M17" s="871"/>
      <c r="N17" s="871"/>
      <c r="O17" s="871"/>
      <c r="P17" s="875"/>
      <c r="Q17" s="875"/>
      <c r="R17" s="875"/>
      <c r="S17" s="875"/>
      <c r="T17" s="875"/>
      <c r="U17" s="875"/>
      <c r="V17" s="875"/>
      <c r="W17" s="875"/>
      <c r="X17" s="875"/>
      <c r="Y17" s="875"/>
    </row>
    <row r="18" spans="2:25" ht="15" x14ac:dyDescent="0.25">
      <c r="B18" s="880"/>
      <c r="C18" s="880"/>
      <c r="D18" s="880"/>
      <c r="E18" s="880"/>
      <c r="F18" s="880"/>
      <c r="G18" s="880"/>
      <c r="H18" s="880"/>
      <c r="I18" s="880"/>
      <c r="J18" s="880"/>
      <c r="K18" s="880"/>
      <c r="L18" s="880"/>
      <c r="M18" s="871"/>
      <c r="N18" s="871"/>
      <c r="O18" s="871"/>
      <c r="P18" s="875"/>
      <c r="Q18" s="875"/>
      <c r="R18" s="875"/>
      <c r="S18" s="875"/>
      <c r="T18" s="875"/>
      <c r="U18" s="875"/>
      <c r="V18" s="875"/>
      <c r="W18" s="875"/>
      <c r="X18" s="875"/>
      <c r="Y18" s="875"/>
    </row>
    <row r="19" spans="2:25" ht="32.25" customHeight="1" x14ac:dyDescent="0.25">
      <c r="B19" s="881"/>
      <c r="C19" s="881"/>
      <c r="D19" s="881"/>
      <c r="E19" s="881"/>
      <c r="F19" s="881"/>
      <c r="G19" s="881"/>
      <c r="H19" s="881"/>
      <c r="I19" s="881"/>
      <c r="J19" s="881"/>
      <c r="K19" s="881"/>
      <c r="L19" s="881"/>
      <c r="M19" s="881"/>
      <c r="N19" s="881"/>
      <c r="O19" s="881"/>
      <c r="P19" s="881"/>
      <c r="Q19" s="881"/>
      <c r="R19" s="881"/>
      <c r="S19" s="881"/>
      <c r="T19" s="881"/>
      <c r="U19" s="881"/>
      <c r="V19" s="881"/>
      <c r="W19" s="881"/>
      <c r="X19" s="881"/>
      <c r="Y19" s="881"/>
    </row>
    <row r="20" spans="2:25" x14ac:dyDescent="0.25">
      <c r="B20" s="881"/>
      <c r="C20" s="881"/>
      <c r="D20" s="881"/>
      <c r="E20" s="881"/>
      <c r="F20" s="881"/>
      <c r="G20" s="881"/>
      <c r="H20" s="881"/>
      <c r="I20" s="881"/>
      <c r="J20" s="881"/>
      <c r="K20" s="881"/>
      <c r="L20" s="881"/>
      <c r="M20" s="881"/>
      <c r="N20" s="881"/>
      <c r="O20" s="881"/>
      <c r="P20" s="881"/>
      <c r="Q20" s="881"/>
      <c r="R20" s="881"/>
      <c r="S20" s="881"/>
      <c r="T20" s="881"/>
      <c r="U20" s="881"/>
      <c r="V20" s="881"/>
      <c r="W20" s="881"/>
      <c r="X20" s="881"/>
      <c r="Y20" s="881"/>
    </row>
    <row r="21" spans="2:25" x14ac:dyDescent="0.25">
      <c r="B21" s="881"/>
      <c r="C21" s="881"/>
      <c r="D21" s="881"/>
      <c r="E21" s="881"/>
      <c r="F21" s="881"/>
      <c r="G21" s="881"/>
      <c r="H21" s="881"/>
      <c r="I21" s="881"/>
      <c r="J21" s="881"/>
      <c r="K21" s="881"/>
      <c r="L21" s="881"/>
      <c r="M21" s="881"/>
      <c r="N21" s="881"/>
      <c r="O21" s="881"/>
      <c r="P21" s="881"/>
      <c r="Q21" s="881"/>
      <c r="R21" s="881"/>
      <c r="S21" s="881"/>
      <c r="T21" s="881"/>
      <c r="U21" s="881"/>
      <c r="V21" s="881"/>
      <c r="W21" s="881"/>
      <c r="X21" s="881"/>
      <c r="Y21" s="881"/>
    </row>
    <row r="22" spans="2:25" x14ac:dyDescent="0.25">
      <c r="B22" s="881"/>
      <c r="C22" s="881"/>
      <c r="D22" s="881"/>
      <c r="E22" s="881"/>
      <c r="F22" s="881"/>
      <c r="G22" s="881"/>
      <c r="H22" s="881"/>
      <c r="I22" s="881"/>
      <c r="J22" s="881"/>
      <c r="K22" s="881"/>
      <c r="L22" s="881"/>
      <c r="M22" s="881"/>
      <c r="N22" s="881"/>
      <c r="O22" s="881"/>
      <c r="P22" s="881"/>
      <c r="Q22" s="881"/>
      <c r="R22" s="881"/>
      <c r="S22" s="881"/>
      <c r="T22" s="881"/>
      <c r="U22" s="881"/>
      <c r="V22" s="881"/>
      <c r="W22" s="881"/>
      <c r="X22" s="881"/>
      <c r="Y22" s="881"/>
    </row>
    <row r="23" spans="2:25" x14ac:dyDescent="0.25">
      <c r="B23" s="1531"/>
      <c r="C23" s="1531"/>
      <c r="D23" s="1531"/>
      <c r="E23" s="1531"/>
      <c r="F23" s="1531"/>
      <c r="G23" s="1531"/>
      <c r="H23" s="1531"/>
      <c r="I23" s="1531"/>
      <c r="J23" s="1531"/>
      <c r="K23" s="1531"/>
      <c r="L23" s="1531"/>
      <c r="M23" s="1531"/>
      <c r="N23" s="1531"/>
      <c r="O23" s="1531"/>
      <c r="P23" s="1531"/>
      <c r="Q23" s="1531"/>
      <c r="R23" s="1531"/>
      <c r="S23" s="1531"/>
      <c r="T23" s="1531"/>
      <c r="U23" s="1531"/>
      <c r="V23" s="1531"/>
      <c r="W23" s="1531"/>
      <c r="X23" s="1531"/>
      <c r="Y23" s="1531"/>
    </row>
    <row r="24" spans="2:25" x14ac:dyDescent="0.25">
      <c r="B24" s="1531"/>
      <c r="C24" s="1531"/>
      <c r="D24" s="1531"/>
      <c r="E24" s="1531"/>
      <c r="F24" s="1531"/>
      <c r="G24" s="1531"/>
      <c r="H24" s="1531"/>
      <c r="I24" s="1531"/>
      <c r="J24" s="1531"/>
      <c r="K24" s="1531"/>
      <c r="L24" s="1531"/>
      <c r="M24" s="1531"/>
      <c r="N24" s="1531"/>
      <c r="O24" s="1531"/>
      <c r="P24" s="1531"/>
      <c r="Q24" s="1531"/>
      <c r="R24" s="1531"/>
      <c r="S24" s="1531"/>
      <c r="T24" s="1531"/>
      <c r="U24" s="1531"/>
      <c r="V24" s="1531"/>
      <c r="W24" s="1531"/>
      <c r="X24" s="1531"/>
      <c r="Y24" s="1531"/>
    </row>
    <row r="25" spans="2:25" x14ac:dyDescent="0.25">
      <c r="B25" s="1531"/>
      <c r="C25" s="1531"/>
      <c r="D25" s="1531"/>
      <c r="E25" s="1531"/>
      <c r="F25" s="1531"/>
      <c r="G25" s="1531"/>
      <c r="H25" s="1531"/>
      <c r="I25" s="1531"/>
      <c r="J25" s="1531"/>
      <c r="K25" s="1531"/>
      <c r="L25" s="1531"/>
      <c r="M25" s="1531"/>
      <c r="N25" s="1531"/>
      <c r="O25" s="1531"/>
      <c r="P25" s="1531"/>
      <c r="Q25" s="1531"/>
      <c r="R25" s="1531"/>
      <c r="S25" s="1531"/>
      <c r="T25" s="1531"/>
      <c r="U25" s="1531"/>
      <c r="V25" s="1531"/>
      <c r="W25" s="1531"/>
      <c r="X25" s="1531"/>
      <c r="Y25" s="1531"/>
    </row>
    <row r="26" spans="2:25" ht="30" customHeight="1" x14ac:dyDescent="0.25">
      <c r="B26" s="1535"/>
      <c r="C26" s="1535"/>
      <c r="D26" s="1535"/>
      <c r="E26" s="1535"/>
      <c r="F26" s="1535"/>
      <c r="G26" s="1535"/>
      <c r="H26" s="1535"/>
      <c r="I26" s="1535"/>
      <c r="J26" s="1535"/>
      <c r="K26" s="1535"/>
      <c r="L26" s="1535"/>
      <c r="M26" s="1535"/>
      <c r="N26" s="881"/>
      <c r="O26" s="881"/>
      <c r="P26" s="881"/>
      <c r="Q26" s="881"/>
      <c r="R26" s="881"/>
      <c r="S26" s="881"/>
      <c r="T26" s="881"/>
      <c r="U26" s="881"/>
      <c r="V26" s="881"/>
      <c r="W26" s="881"/>
      <c r="X26" s="881"/>
      <c r="Y26" s="881"/>
    </row>
    <row r="27" spans="2:25" ht="15" x14ac:dyDescent="0.25">
      <c r="B27" s="871"/>
      <c r="C27" s="871"/>
      <c r="D27" s="871"/>
      <c r="E27" s="871"/>
      <c r="F27" s="871"/>
      <c r="G27" s="871"/>
      <c r="H27" s="871"/>
      <c r="I27" s="871"/>
      <c r="J27" s="871"/>
      <c r="K27" s="871"/>
      <c r="L27" s="871"/>
      <c r="M27" s="871"/>
      <c r="N27" s="871"/>
      <c r="O27" s="871"/>
      <c r="P27" s="871"/>
      <c r="Q27" s="871"/>
      <c r="R27" s="871"/>
      <c r="S27" s="871"/>
      <c r="T27" s="871"/>
      <c r="U27" s="871"/>
      <c r="V27" s="871"/>
      <c r="W27" s="871"/>
      <c r="X27" s="871"/>
      <c r="Y27" s="871"/>
    </row>
    <row r="28" spans="2:25" ht="15" x14ac:dyDescent="0.25">
      <c r="B28" s="1536"/>
      <c r="C28" s="1536"/>
      <c r="D28" s="1536"/>
      <c r="E28" s="1536"/>
      <c r="F28" s="1536"/>
      <c r="G28" s="1536"/>
      <c r="H28" s="1536"/>
      <c r="I28" s="1536"/>
      <c r="J28" s="1536"/>
      <c r="K28" s="1536"/>
      <c r="L28" s="871"/>
      <c r="M28" s="871"/>
      <c r="N28" s="871"/>
      <c r="O28" s="871"/>
      <c r="P28" s="871"/>
      <c r="Q28" s="871"/>
      <c r="R28" s="871"/>
      <c r="S28" s="871"/>
      <c r="T28" s="871"/>
      <c r="U28" s="871"/>
      <c r="V28" s="871"/>
      <c r="W28" s="871"/>
      <c r="X28" s="871"/>
      <c r="Y28" s="871"/>
    </row>
    <row r="29" spans="2:25" x14ac:dyDescent="0.25">
      <c r="B29" s="1531"/>
      <c r="C29" s="1531"/>
      <c r="D29" s="1531"/>
      <c r="E29" s="1531"/>
      <c r="F29" s="1531"/>
      <c r="G29" s="1531"/>
      <c r="H29" s="1531"/>
      <c r="I29" s="1531"/>
      <c r="J29" s="1531"/>
      <c r="K29" s="1531"/>
      <c r="L29" s="1531"/>
      <c r="M29" s="1531"/>
      <c r="N29" s="1531"/>
      <c r="O29" s="1531"/>
      <c r="P29" s="1531"/>
      <c r="Q29" s="1531"/>
      <c r="R29" s="1531"/>
      <c r="S29" s="1531"/>
      <c r="T29" s="1531"/>
      <c r="U29" s="1531"/>
      <c r="V29" s="1531"/>
      <c r="W29" s="1531"/>
      <c r="X29" s="1531"/>
      <c r="Y29" s="1531"/>
    </row>
    <row r="30" spans="2:25" x14ac:dyDescent="0.25">
      <c r="B30" s="1531"/>
      <c r="C30" s="1531"/>
      <c r="D30" s="1531"/>
      <c r="E30" s="1531"/>
      <c r="F30" s="1531"/>
      <c r="G30" s="1531"/>
      <c r="H30" s="1531"/>
      <c r="I30" s="1531"/>
      <c r="J30" s="1531"/>
      <c r="K30" s="1531"/>
      <c r="L30" s="1531"/>
      <c r="M30" s="1531"/>
      <c r="N30" s="1531"/>
      <c r="O30" s="1531"/>
      <c r="P30" s="1531"/>
      <c r="Q30" s="1531"/>
      <c r="R30" s="1531"/>
      <c r="S30" s="1531"/>
      <c r="T30" s="1531"/>
      <c r="U30" s="1531"/>
      <c r="V30" s="1531"/>
      <c r="W30" s="1531"/>
      <c r="X30" s="1531"/>
      <c r="Y30" s="1531"/>
    </row>
    <row r="31" spans="2:25" x14ac:dyDescent="0.25">
      <c r="B31" s="1531"/>
      <c r="C31" s="1531"/>
      <c r="D31" s="1531"/>
      <c r="E31" s="1531"/>
      <c r="F31" s="1531"/>
      <c r="G31" s="1531"/>
      <c r="H31" s="1531"/>
      <c r="I31" s="1531"/>
      <c r="J31" s="1531"/>
      <c r="K31" s="1531"/>
      <c r="L31" s="1531"/>
      <c r="M31" s="1531"/>
      <c r="N31" s="1531"/>
      <c r="O31" s="1531"/>
      <c r="P31" s="1531"/>
      <c r="Q31" s="1531"/>
      <c r="R31" s="1531"/>
      <c r="S31" s="1531"/>
      <c r="T31" s="1531"/>
      <c r="U31" s="1531"/>
      <c r="V31" s="1531"/>
      <c r="W31" s="1531"/>
      <c r="X31" s="1531"/>
      <c r="Y31" s="1531"/>
    </row>
    <row r="32" spans="2:25" x14ac:dyDescent="0.25">
      <c r="B32" s="1531"/>
      <c r="C32" s="1531"/>
      <c r="D32" s="1531"/>
      <c r="E32" s="1531"/>
      <c r="F32" s="1531"/>
      <c r="G32" s="1531"/>
      <c r="H32" s="1531"/>
      <c r="I32" s="1531"/>
      <c r="J32" s="1531"/>
      <c r="K32" s="1531"/>
      <c r="L32" s="1531"/>
      <c r="M32" s="1531"/>
      <c r="N32" s="1531"/>
      <c r="O32" s="1531"/>
      <c r="P32" s="1531"/>
      <c r="Q32" s="1531"/>
      <c r="R32" s="1531"/>
      <c r="S32" s="1531"/>
      <c r="T32" s="1531"/>
      <c r="U32" s="1531"/>
      <c r="V32" s="1531"/>
      <c r="W32" s="1531"/>
      <c r="X32" s="1531"/>
      <c r="Y32" s="1531"/>
    </row>
    <row r="33" spans="2:25" x14ac:dyDescent="0.25">
      <c r="B33" s="1531"/>
      <c r="C33" s="1531"/>
      <c r="D33" s="1531"/>
      <c r="E33" s="1531"/>
      <c r="F33" s="1531"/>
      <c r="G33" s="1531"/>
      <c r="H33" s="1531"/>
      <c r="I33" s="1531"/>
      <c r="J33" s="1531"/>
      <c r="K33" s="1531"/>
      <c r="L33" s="1531"/>
      <c r="M33" s="1531"/>
      <c r="N33" s="1531"/>
      <c r="O33" s="1531"/>
      <c r="P33" s="1531"/>
      <c r="Q33" s="1531"/>
      <c r="R33" s="1531"/>
      <c r="S33" s="1531"/>
      <c r="T33" s="1531"/>
      <c r="U33" s="1531"/>
      <c r="V33" s="1531"/>
      <c r="W33" s="1531"/>
      <c r="X33" s="1531"/>
      <c r="Y33" s="1531"/>
    </row>
    <row r="34" spans="2:25" x14ac:dyDescent="0.25">
      <c r="B34" s="1531"/>
      <c r="C34" s="1531"/>
      <c r="D34" s="1531"/>
      <c r="E34" s="1531"/>
      <c r="F34" s="1531"/>
      <c r="G34" s="1531"/>
      <c r="H34" s="1531"/>
      <c r="I34" s="1531"/>
      <c r="J34" s="1531"/>
      <c r="K34" s="1531"/>
      <c r="L34" s="1531"/>
      <c r="M34" s="1531"/>
      <c r="N34" s="1531"/>
      <c r="O34" s="1531"/>
      <c r="P34" s="1531"/>
      <c r="Q34" s="1531"/>
      <c r="R34" s="1531"/>
      <c r="S34" s="1531"/>
      <c r="T34" s="1531"/>
      <c r="U34" s="1531"/>
      <c r="V34" s="1531"/>
      <c r="W34" s="1531"/>
      <c r="X34" s="1531"/>
      <c r="Y34" s="1531"/>
    </row>
    <row r="35" spans="2:25" ht="15" x14ac:dyDescent="0.25">
      <c r="B35" s="1532"/>
      <c r="C35" s="1532"/>
      <c r="D35" s="1532"/>
      <c r="E35" s="1532"/>
      <c r="F35" s="1532"/>
      <c r="G35" s="1532"/>
      <c r="H35" s="1532"/>
      <c r="I35" s="1532"/>
      <c r="J35" s="1532"/>
      <c r="K35" s="1532"/>
      <c r="L35" s="1532"/>
      <c r="M35" s="1532"/>
      <c r="N35" s="1532"/>
      <c r="O35" s="1532"/>
      <c r="P35" s="1532"/>
      <c r="Q35" s="1532"/>
      <c r="R35" s="1532"/>
      <c r="S35" s="1532"/>
      <c r="T35" s="1532"/>
      <c r="U35" s="1532"/>
      <c r="V35" s="1532"/>
      <c r="W35" s="1532"/>
      <c r="X35" s="1532"/>
      <c r="Y35" s="1532"/>
    </row>
    <row r="36" spans="2:25" x14ac:dyDescent="0.25">
      <c r="B36" s="882"/>
    </row>
  </sheetData>
  <mergeCells count="33">
    <mergeCell ref="B2:O2"/>
    <mergeCell ref="P11:Y11"/>
    <mergeCell ref="P3:Y3"/>
    <mergeCell ref="P4:Y4"/>
    <mergeCell ref="D5:E6"/>
    <mergeCell ref="F5:G6"/>
    <mergeCell ref="P5:Y5"/>
    <mergeCell ref="H6:I6"/>
    <mergeCell ref="J6:K6"/>
    <mergeCell ref="L6:M6"/>
    <mergeCell ref="N6:O6"/>
    <mergeCell ref="P6:Y6"/>
    <mergeCell ref="P7:Y7"/>
    <mergeCell ref="P8:Y8"/>
    <mergeCell ref="P9:Y9"/>
    <mergeCell ref="P10:Y10"/>
    <mergeCell ref="B30:Y30"/>
    <mergeCell ref="P12:Y12"/>
    <mergeCell ref="P13:Y13"/>
    <mergeCell ref="P14:Y14"/>
    <mergeCell ref="P15:Y15"/>
    <mergeCell ref="P16:Y16"/>
    <mergeCell ref="B23:Y23"/>
    <mergeCell ref="B24:Y24"/>
    <mergeCell ref="B25:Y25"/>
    <mergeCell ref="B26:M26"/>
    <mergeCell ref="B28:K28"/>
    <mergeCell ref="B29:Y29"/>
    <mergeCell ref="B31:Y31"/>
    <mergeCell ref="B32:Y32"/>
    <mergeCell ref="B33:Y33"/>
    <mergeCell ref="B34:Y34"/>
    <mergeCell ref="B35:Y35"/>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L39"/>
  <sheetViews>
    <sheetView showGridLines="0" zoomScale="80" zoomScaleNormal="80" zoomScalePageLayoutView="80" workbookViewId="0"/>
  </sheetViews>
  <sheetFormatPr defaultColWidth="9.33203125" defaultRowHeight="13.8" x14ac:dyDescent="0.25"/>
  <cols>
    <col min="1" max="1" width="9.33203125" style="331" customWidth="1"/>
    <col min="2" max="2" width="9.33203125" style="278" customWidth="1"/>
    <col min="3" max="3" width="64.44140625" style="331" customWidth="1"/>
    <col min="4" max="11" width="14.6640625" style="331" customWidth="1"/>
    <col min="12" max="16384" width="9.33203125" style="331"/>
  </cols>
  <sheetData>
    <row r="1" spans="1:12" ht="14.4" thickBot="1" x14ac:dyDescent="0.3">
      <c r="A1" s="422"/>
      <c r="B1" s="423"/>
      <c r="C1" s="424"/>
      <c r="D1" s="422"/>
      <c r="E1" s="378"/>
      <c r="F1" s="378"/>
      <c r="G1" s="378"/>
      <c r="H1" s="378"/>
      <c r="I1" s="378"/>
      <c r="J1" s="378"/>
      <c r="K1" s="378"/>
    </row>
    <row r="2" spans="1:12" ht="18" thickBot="1" x14ac:dyDescent="0.3">
      <c r="A2" s="378"/>
      <c r="B2" s="1171" t="s">
        <v>1648</v>
      </c>
      <c r="C2" s="1172"/>
      <c r="D2" s="1172"/>
      <c r="E2" s="1538"/>
      <c r="F2" s="1538"/>
      <c r="G2" s="1538"/>
      <c r="H2" s="1538"/>
      <c r="I2" s="1538"/>
      <c r="J2" s="1538"/>
      <c r="K2" s="1539"/>
    </row>
    <row r="3" spans="1:12" x14ac:dyDescent="0.25">
      <c r="A3" s="138"/>
      <c r="B3" s="883" t="s">
        <v>1649</v>
      </c>
      <c r="C3" s="138"/>
      <c r="D3" s="138"/>
      <c r="E3" s="138"/>
      <c r="F3" s="138"/>
      <c r="G3" s="138"/>
      <c r="H3" s="138"/>
      <c r="I3" s="138"/>
      <c r="J3" s="138"/>
      <c r="K3" s="138"/>
    </row>
    <row r="4" spans="1:12" ht="35.549999999999997" customHeight="1" x14ac:dyDescent="0.25">
      <c r="A4" s="884"/>
      <c r="B4" s="885"/>
      <c r="C4" s="886"/>
      <c r="D4" s="887"/>
      <c r="E4" s="887"/>
      <c r="F4" s="887"/>
      <c r="G4" s="887"/>
      <c r="H4" s="887"/>
      <c r="I4" s="887"/>
      <c r="J4" s="887"/>
      <c r="K4" s="887"/>
      <c r="L4" s="884"/>
    </row>
    <row r="5" spans="1:12" x14ac:dyDescent="0.25">
      <c r="B5" s="888"/>
      <c r="C5" s="889"/>
      <c r="D5" s="890" t="s">
        <v>118</v>
      </c>
      <c r="E5" s="890" t="s">
        <v>119</v>
      </c>
      <c r="F5" s="890" t="s">
        <v>120</v>
      </c>
      <c r="G5" s="890" t="s">
        <v>161</v>
      </c>
      <c r="H5" s="890" t="s">
        <v>162</v>
      </c>
      <c r="I5" s="890" t="s">
        <v>252</v>
      </c>
      <c r="J5" s="890" t="s">
        <v>253</v>
      </c>
      <c r="K5" s="890" t="s">
        <v>254</v>
      </c>
      <c r="L5" s="891"/>
    </row>
    <row r="6" spans="1:12" ht="52.8" x14ac:dyDescent="0.25">
      <c r="B6" s="888"/>
      <c r="C6" s="889"/>
      <c r="D6" s="890" t="s">
        <v>273</v>
      </c>
      <c r="E6" s="890" t="s">
        <v>274</v>
      </c>
      <c r="F6" s="890" t="s">
        <v>275</v>
      </c>
      <c r="G6" s="890" t="s">
        <v>1650</v>
      </c>
      <c r="H6" s="890" t="s">
        <v>276</v>
      </c>
      <c r="I6" s="890" t="s">
        <v>277</v>
      </c>
      <c r="J6" s="890" t="s">
        <v>200</v>
      </c>
      <c r="K6" s="890" t="s">
        <v>278</v>
      </c>
      <c r="L6" s="891"/>
    </row>
    <row r="7" spans="1:12" x14ac:dyDescent="0.25">
      <c r="A7" s="884"/>
      <c r="B7" s="890" t="s">
        <v>279</v>
      </c>
      <c r="C7" s="892" t="s">
        <v>280</v>
      </c>
      <c r="D7" s="893">
        <v>0</v>
      </c>
      <c r="E7" s="893">
        <v>0</v>
      </c>
      <c r="F7" s="894"/>
      <c r="G7" s="895" t="s">
        <v>281</v>
      </c>
      <c r="H7" s="893">
        <v>0</v>
      </c>
      <c r="I7" s="893">
        <v>0</v>
      </c>
      <c r="J7" s="893">
        <v>0</v>
      </c>
      <c r="K7" s="893">
        <v>0</v>
      </c>
      <c r="L7" s="891"/>
    </row>
    <row r="8" spans="1:12" x14ac:dyDescent="0.25">
      <c r="A8" s="884"/>
      <c r="B8" s="890" t="s">
        <v>282</v>
      </c>
      <c r="C8" s="892" t="s">
        <v>283</v>
      </c>
      <c r="D8" s="893">
        <v>0</v>
      </c>
      <c r="E8" s="893">
        <v>0</v>
      </c>
      <c r="F8" s="896"/>
      <c r="G8" s="897" t="s">
        <v>281</v>
      </c>
      <c r="H8" s="893">
        <v>0</v>
      </c>
      <c r="I8" s="893">
        <v>0</v>
      </c>
      <c r="J8" s="893">
        <v>0</v>
      </c>
      <c r="K8" s="893">
        <v>0</v>
      </c>
      <c r="L8" s="891"/>
    </row>
    <row r="9" spans="1:12" x14ac:dyDescent="0.25">
      <c r="A9" s="884"/>
      <c r="B9" s="890">
        <v>1</v>
      </c>
      <c r="C9" s="892" t="s">
        <v>284</v>
      </c>
      <c r="D9" s="893">
        <v>19064.120468180001</v>
      </c>
      <c r="E9" s="893">
        <v>33200.715336200003</v>
      </c>
      <c r="F9" s="894"/>
      <c r="G9" s="897" t="s">
        <v>281</v>
      </c>
      <c r="H9" s="893">
        <v>82615.089370300004</v>
      </c>
      <c r="I9" s="893">
        <v>72689.46969025</v>
      </c>
      <c r="J9" s="893">
        <v>72689.46969025</v>
      </c>
      <c r="K9" s="893">
        <v>35681.846811399999</v>
      </c>
      <c r="L9" s="891"/>
    </row>
    <row r="10" spans="1:12" x14ac:dyDescent="0.25">
      <c r="A10" s="884"/>
      <c r="B10" s="890">
        <v>2</v>
      </c>
      <c r="C10" s="889" t="s">
        <v>285</v>
      </c>
      <c r="D10" s="894"/>
      <c r="E10" s="894"/>
      <c r="F10" s="893">
        <v>0</v>
      </c>
      <c r="G10" s="893">
        <v>1.3999999999999999E-6</v>
      </c>
      <c r="H10" s="893">
        <v>0</v>
      </c>
      <c r="I10" s="893">
        <v>0</v>
      </c>
      <c r="J10" s="893">
        <v>0</v>
      </c>
      <c r="K10" s="893">
        <v>0</v>
      </c>
      <c r="L10" s="891"/>
    </row>
    <row r="11" spans="1:12" x14ac:dyDescent="0.25">
      <c r="A11" s="884"/>
      <c r="B11" s="890" t="s">
        <v>286</v>
      </c>
      <c r="C11" s="898" t="s">
        <v>287</v>
      </c>
      <c r="D11" s="894"/>
      <c r="E11" s="894"/>
      <c r="F11" s="893">
        <v>0</v>
      </c>
      <c r="G11" s="894"/>
      <c r="H11" s="893">
        <v>0</v>
      </c>
      <c r="I11" s="893">
        <v>0</v>
      </c>
      <c r="J11" s="893">
        <v>0</v>
      </c>
      <c r="K11" s="893">
        <v>0</v>
      </c>
      <c r="L11" s="891"/>
    </row>
    <row r="12" spans="1:12" x14ac:dyDescent="0.25">
      <c r="A12" s="884"/>
      <c r="B12" s="890" t="s">
        <v>288</v>
      </c>
      <c r="C12" s="898" t="s">
        <v>289</v>
      </c>
      <c r="D12" s="894"/>
      <c r="E12" s="894"/>
      <c r="F12" s="893">
        <v>0</v>
      </c>
      <c r="G12" s="894"/>
      <c r="H12" s="893">
        <v>0</v>
      </c>
      <c r="I12" s="893">
        <v>0</v>
      </c>
      <c r="J12" s="893">
        <v>0</v>
      </c>
      <c r="K12" s="893">
        <v>0</v>
      </c>
      <c r="L12" s="891"/>
    </row>
    <row r="13" spans="1:12" x14ac:dyDescent="0.25">
      <c r="A13" s="884"/>
      <c r="B13" s="890" t="s">
        <v>290</v>
      </c>
      <c r="C13" s="898" t="s">
        <v>291</v>
      </c>
      <c r="D13" s="894"/>
      <c r="E13" s="894"/>
      <c r="F13" s="893">
        <v>0</v>
      </c>
      <c r="G13" s="894"/>
      <c r="H13" s="893">
        <v>0</v>
      </c>
      <c r="I13" s="893">
        <v>0</v>
      </c>
      <c r="J13" s="893">
        <v>0</v>
      </c>
      <c r="K13" s="893">
        <v>0</v>
      </c>
      <c r="L13" s="891"/>
    </row>
    <row r="14" spans="1:12" x14ac:dyDescent="0.25">
      <c r="A14" s="884"/>
      <c r="B14" s="890">
        <v>3</v>
      </c>
      <c r="C14" s="889" t="s">
        <v>292</v>
      </c>
      <c r="D14" s="894"/>
      <c r="E14" s="894"/>
      <c r="F14" s="894"/>
      <c r="G14" s="894"/>
      <c r="H14" s="893">
        <v>0</v>
      </c>
      <c r="I14" s="893">
        <v>0</v>
      </c>
      <c r="J14" s="893">
        <v>0</v>
      </c>
      <c r="K14" s="893">
        <v>0</v>
      </c>
      <c r="L14" s="891"/>
    </row>
    <row r="15" spans="1:12" x14ac:dyDescent="0.25">
      <c r="A15" s="884"/>
      <c r="B15" s="890">
        <v>4</v>
      </c>
      <c r="C15" s="889" t="s">
        <v>293</v>
      </c>
      <c r="D15" s="894"/>
      <c r="E15" s="894"/>
      <c r="F15" s="894"/>
      <c r="G15" s="894"/>
      <c r="H15" s="893">
        <v>201790.95932492998</v>
      </c>
      <c r="I15" s="893">
        <v>99968.921598169996</v>
      </c>
      <c r="J15" s="893">
        <v>99968.921598169996</v>
      </c>
      <c r="K15" s="893">
        <v>2605.20577637</v>
      </c>
      <c r="L15" s="891"/>
    </row>
    <row r="16" spans="1:12" x14ac:dyDescent="0.25">
      <c r="A16" s="884"/>
      <c r="B16" s="890">
        <v>5</v>
      </c>
      <c r="C16" s="889" t="s">
        <v>294</v>
      </c>
      <c r="D16" s="894"/>
      <c r="E16" s="894"/>
      <c r="F16" s="894"/>
      <c r="G16" s="894"/>
      <c r="H16" s="893">
        <v>0</v>
      </c>
      <c r="I16" s="893">
        <v>0</v>
      </c>
      <c r="J16" s="893">
        <v>0</v>
      </c>
      <c r="K16" s="893">
        <v>0</v>
      </c>
      <c r="L16" s="891"/>
    </row>
    <row r="17" spans="1:12" x14ac:dyDescent="0.25">
      <c r="A17" s="884"/>
      <c r="B17" s="890">
        <v>6</v>
      </c>
      <c r="C17" s="899" t="s">
        <v>160</v>
      </c>
      <c r="D17" s="894"/>
      <c r="E17" s="894"/>
      <c r="F17" s="894"/>
      <c r="G17" s="894"/>
      <c r="H17" s="893">
        <v>284406.04869522998</v>
      </c>
      <c r="I17" s="893">
        <v>172658.39128842999</v>
      </c>
      <c r="J17" s="893">
        <v>172658.39128842999</v>
      </c>
      <c r="K17" s="893">
        <v>38287.052587769998</v>
      </c>
      <c r="L17" s="891"/>
    </row>
    <row r="18" spans="1:12" x14ac:dyDescent="0.25">
      <c r="A18" s="884"/>
    </row>
    <row r="19" spans="1:12" x14ac:dyDescent="0.25">
      <c r="A19" s="884"/>
    </row>
    <row r="38" spans="12:12" ht="22.2" x14ac:dyDescent="0.35">
      <c r="L38" s="900"/>
    </row>
    <row r="39" spans="12:12" x14ac:dyDescent="0.25">
      <c r="L39" s="901"/>
    </row>
  </sheetData>
  <mergeCells count="1">
    <mergeCell ref="B2:K2"/>
  </mergeCells>
  <phoneticPr fontId="15" type="noConversion"/>
  <pageMargins left="0.70866141732283472" right="0.70866141732283472" top="0.74803149606299213" bottom="0.74803149606299213" header="0.31496062992125984" footer="0.31496062992125984"/>
  <pageSetup paperSize="9" scale="4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Q20"/>
  <sheetViews>
    <sheetView showGridLines="0" zoomScale="90" zoomScaleNormal="90" zoomScalePageLayoutView="70" workbookViewId="0"/>
  </sheetViews>
  <sheetFormatPr defaultColWidth="9.33203125" defaultRowHeight="13.8" x14ac:dyDescent="0.25"/>
  <cols>
    <col min="1" max="1" width="2.77734375" style="331" customWidth="1"/>
    <col min="2" max="2" width="5.77734375" style="391" customWidth="1"/>
    <col min="3" max="3" width="45.5546875" style="331" customWidth="1"/>
    <col min="4" max="14" width="8.33203125" style="331" customWidth="1"/>
    <col min="15" max="15" width="17.5546875" style="377" bestFit="1" customWidth="1"/>
    <col min="16" max="16384" width="9.33203125" style="331"/>
  </cols>
  <sheetData>
    <row r="1" spans="1:17" ht="14.4" thickBot="1" x14ac:dyDescent="0.3">
      <c r="A1" s="138"/>
      <c r="B1" s="503"/>
      <c r="C1" s="138"/>
      <c r="D1" s="138"/>
      <c r="E1" s="138"/>
      <c r="F1" s="138"/>
      <c r="G1" s="138"/>
      <c r="H1" s="138"/>
      <c r="I1" s="138"/>
      <c r="J1" s="138"/>
      <c r="K1" s="138"/>
      <c r="L1" s="138"/>
      <c r="M1" s="138"/>
      <c r="N1" s="138"/>
      <c r="O1" s="139"/>
    </row>
    <row r="2" spans="1:17" ht="18" thickBot="1" x14ac:dyDescent="0.3">
      <c r="A2" s="138"/>
      <c r="B2" s="503"/>
      <c r="C2" s="1131" t="s">
        <v>1651</v>
      </c>
      <c r="D2" s="1132"/>
      <c r="E2" s="1132"/>
      <c r="F2" s="1132"/>
      <c r="G2" s="1132"/>
      <c r="H2" s="1132"/>
      <c r="I2" s="1132"/>
      <c r="J2" s="1538"/>
      <c r="K2" s="1538"/>
      <c r="L2" s="1538"/>
      <c r="M2" s="1538"/>
      <c r="N2" s="1538"/>
      <c r="O2" s="1539"/>
    </row>
    <row r="3" spans="1:17" ht="15" x14ac:dyDescent="0.25">
      <c r="A3" s="138"/>
      <c r="B3" s="503"/>
      <c r="C3" s="872" t="s">
        <v>1652</v>
      </c>
      <c r="D3" s="138"/>
      <c r="E3" s="138"/>
      <c r="F3" s="138"/>
      <c r="G3" s="138"/>
      <c r="H3" s="138"/>
      <c r="I3" s="138"/>
      <c r="J3" s="138"/>
      <c r="K3" s="138"/>
      <c r="L3" s="138"/>
      <c r="M3" s="138"/>
      <c r="N3" s="138"/>
      <c r="O3" s="139"/>
    </row>
    <row r="4" spans="1:17" x14ac:dyDescent="0.25">
      <c r="B4" s="902"/>
    </row>
    <row r="5" spans="1:17" ht="20.100000000000001" customHeight="1" x14ac:dyDescent="0.25">
      <c r="B5" s="903"/>
      <c r="C5" s="1540" t="s">
        <v>295</v>
      </c>
      <c r="D5" s="1541" t="s">
        <v>296</v>
      </c>
      <c r="E5" s="1541"/>
      <c r="F5" s="1541"/>
      <c r="G5" s="1541"/>
      <c r="H5" s="1541"/>
      <c r="I5" s="1541"/>
      <c r="J5" s="1541"/>
      <c r="K5" s="1541"/>
      <c r="L5" s="1541"/>
      <c r="M5" s="1541"/>
      <c r="N5" s="1541"/>
      <c r="O5" s="905"/>
    </row>
    <row r="6" spans="1:17" ht="20.100000000000001" customHeight="1" x14ac:dyDescent="0.25">
      <c r="B6" s="903"/>
      <c r="C6" s="1540"/>
      <c r="D6" s="888" t="s">
        <v>118</v>
      </c>
      <c r="E6" s="888" t="s">
        <v>119</v>
      </c>
      <c r="F6" s="888" t="s">
        <v>120</v>
      </c>
      <c r="G6" s="888" t="s">
        <v>161</v>
      </c>
      <c r="H6" s="888" t="s">
        <v>162</v>
      </c>
      <c r="I6" s="888" t="s">
        <v>252</v>
      </c>
      <c r="J6" s="888" t="s">
        <v>253</v>
      </c>
      <c r="K6" s="888" t="s">
        <v>254</v>
      </c>
      <c r="L6" s="888" t="s">
        <v>255</v>
      </c>
      <c r="M6" s="888" t="s">
        <v>256</v>
      </c>
      <c r="N6" s="888" t="s">
        <v>257</v>
      </c>
      <c r="O6" s="888" t="s">
        <v>1653</v>
      </c>
    </row>
    <row r="7" spans="1:17" ht="31.5" customHeight="1" x14ac:dyDescent="0.25">
      <c r="B7" s="906"/>
      <c r="C7" s="1540"/>
      <c r="D7" s="907">
        <v>0</v>
      </c>
      <c r="E7" s="907">
        <v>0.02</v>
      </c>
      <c r="F7" s="907">
        <v>0.04</v>
      </c>
      <c r="G7" s="907">
        <v>0.1</v>
      </c>
      <c r="H7" s="907">
        <v>0.2</v>
      </c>
      <c r="I7" s="907">
        <v>0.5</v>
      </c>
      <c r="J7" s="907">
        <v>0.7</v>
      </c>
      <c r="K7" s="907">
        <v>0.75</v>
      </c>
      <c r="L7" s="907">
        <v>1</v>
      </c>
      <c r="M7" s="907">
        <v>1.5</v>
      </c>
      <c r="N7" s="888" t="s">
        <v>251</v>
      </c>
      <c r="O7" s="305" t="s">
        <v>1654</v>
      </c>
    </row>
    <row r="8" spans="1:17" x14ac:dyDescent="0.25">
      <c r="B8" s="888">
        <v>1</v>
      </c>
      <c r="C8" s="908" t="s">
        <v>297</v>
      </c>
      <c r="D8" s="893">
        <v>12028.13875154</v>
      </c>
      <c r="E8" s="893">
        <v>0</v>
      </c>
      <c r="F8" s="893">
        <v>0</v>
      </c>
      <c r="G8" s="893">
        <v>0</v>
      </c>
      <c r="H8" s="893">
        <v>0</v>
      </c>
      <c r="I8" s="893">
        <v>0</v>
      </c>
      <c r="J8" s="893">
        <v>0</v>
      </c>
      <c r="K8" s="893">
        <v>0</v>
      </c>
      <c r="L8" s="893">
        <v>0</v>
      </c>
      <c r="M8" s="893">
        <v>0</v>
      </c>
      <c r="N8" s="893">
        <f>O8-SUM(D8:M8)</f>
        <v>0</v>
      </c>
      <c r="O8" s="893">
        <v>12028.13875154</v>
      </c>
    </row>
    <row r="9" spans="1:17" x14ac:dyDescent="0.25">
      <c r="B9" s="888">
        <v>2</v>
      </c>
      <c r="C9" s="908" t="s">
        <v>298</v>
      </c>
      <c r="D9" s="893">
        <v>0</v>
      </c>
      <c r="E9" s="893">
        <v>0</v>
      </c>
      <c r="F9" s="893">
        <v>0</v>
      </c>
      <c r="G9" s="893">
        <v>0</v>
      </c>
      <c r="H9" s="893">
        <v>0</v>
      </c>
      <c r="I9" s="893">
        <v>0</v>
      </c>
      <c r="J9" s="893">
        <v>0</v>
      </c>
      <c r="K9" s="893">
        <v>0</v>
      </c>
      <c r="L9" s="893">
        <v>0</v>
      </c>
      <c r="M9" s="893">
        <v>0</v>
      </c>
      <c r="N9" s="893">
        <v>0</v>
      </c>
      <c r="O9" s="893">
        <v>0</v>
      </c>
    </row>
    <row r="10" spans="1:17" x14ac:dyDescent="0.25">
      <c r="B10" s="888">
        <v>3</v>
      </c>
      <c r="C10" s="908" t="s">
        <v>219</v>
      </c>
      <c r="D10" s="893">
        <v>0</v>
      </c>
      <c r="E10" s="893">
        <v>0</v>
      </c>
      <c r="F10" s="893">
        <v>0</v>
      </c>
      <c r="G10" s="893">
        <v>0</v>
      </c>
      <c r="H10" s="893">
        <v>0</v>
      </c>
      <c r="I10" s="893">
        <v>0</v>
      </c>
      <c r="J10" s="893">
        <v>0</v>
      </c>
      <c r="K10" s="893">
        <v>0</v>
      </c>
      <c r="L10" s="893">
        <v>0</v>
      </c>
      <c r="M10" s="893">
        <v>0</v>
      </c>
      <c r="N10" s="893">
        <v>0</v>
      </c>
      <c r="O10" s="893">
        <v>0</v>
      </c>
    </row>
    <row r="11" spans="1:17" x14ac:dyDescent="0.25">
      <c r="B11" s="888">
        <v>4</v>
      </c>
      <c r="C11" s="908" t="s">
        <v>299</v>
      </c>
      <c r="D11" s="893">
        <v>0</v>
      </c>
      <c r="E11" s="893">
        <v>0</v>
      </c>
      <c r="F11" s="893">
        <v>0</v>
      </c>
      <c r="G11" s="893">
        <v>0</v>
      </c>
      <c r="H11" s="893">
        <v>0</v>
      </c>
      <c r="I11" s="893">
        <v>0</v>
      </c>
      <c r="J11" s="893">
        <v>0</v>
      </c>
      <c r="K11" s="893">
        <v>0</v>
      </c>
      <c r="L11" s="893">
        <v>0</v>
      </c>
      <c r="M11" s="893">
        <v>0</v>
      </c>
      <c r="N11" s="893">
        <v>0</v>
      </c>
      <c r="O11" s="893">
        <v>0</v>
      </c>
    </row>
    <row r="12" spans="1:17" x14ac:dyDescent="0.25">
      <c r="B12" s="888">
        <v>5</v>
      </c>
      <c r="C12" s="908" t="s">
        <v>300</v>
      </c>
      <c r="D12" s="893">
        <v>0</v>
      </c>
      <c r="E12" s="893">
        <v>0</v>
      </c>
      <c r="F12" s="893">
        <v>0</v>
      </c>
      <c r="G12" s="893">
        <v>0</v>
      </c>
      <c r="H12" s="893">
        <v>0</v>
      </c>
      <c r="I12" s="893">
        <v>0</v>
      </c>
      <c r="J12" s="893">
        <v>0</v>
      </c>
      <c r="K12" s="893">
        <v>0</v>
      </c>
      <c r="L12" s="893">
        <v>0</v>
      </c>
      <c r="M12" s="893">
        <v>0</v>
      </c>
      <c r="N12" s="893">
        <v>0</v>
      </c>
      <c r="O12" s="893">
        <v>0</v>
      </c>
    </row>
    <row r="13" spans="1:17" x14ac:dyDescent="0.25">
      <c r="B13" s="888">
        <v>6</v>
      </c>
      <c r="C13" s="908" t="s">
        <v>222</v>
      </c>
      <c r="D13" s="893">
        <v>0</v>
      </c>
      <c r="E13" s="893">
        <v>0</v>
      </c>
      <c r="F13" s="893">
        <v>0</v>
      </c>
      <c r="G13" s="893">
        <v>0</v>
      </c>
      <c r="H13" s="893">
        <v>0</v>
      </c>
      <c r="I13" s="893">
        <v>0</v>
      </c>
      <c r="J13" s="893">
        <v>0</v>
      </c>
      <c r="K13" s="893">
        <v>0</v>
      </c>
      <c r="L13" s="893">
        <v>0</v>
      </c>
      <c r="M13" s="893">
        <v>0</v>
      </c>
      <c r="N13" s="893">
        <f>O13-SUM(D13:M13)</f>
        <v>285.22320413</v>
      </c>
      <c r="O13" s="893">
        <v>285.22320413</v>
      </c>
      <c r="Q13" s="909"/>
    </row>
    <row r="14" spans="1:17" x14ac:dyDescent="0.25">
      <c r="B14" s="888">
        <v>7</v>
      </c>
      <c r="C14" s="908" t="s">
        <v>225</v>
      </c>
      <c r="D14" s="893">
        <v>0</v>
      </c>
      <c r="E14" s="893">
        <v>0</v>
      </c>
      <c r="F14" s="893">
        <v>0</v>
      </c>
      <c r="G14" s="893">
        <v>0</v>
      </c>
      <c r="H14" s="893">
        <v>0</v>
      </c>
      <c r="I14" s="893">
        <v>0</v>
      </c>
      <c r="J14" s="893">
        <v>0</v>
      </c>
      <c r="K14" s="893">
        <v>0</v>
      </c>
      <c r="L14" s="893">
        <v>19906.717822030001</v>
      </c>
      <c r="M14" s="893">
        <v>0</v>
      </c>
      <c r="N14" s="893">
        <f>O14-SUM(D14:M14)</f>
        <v>715.49580106999929</v>
      </c>
      <c r="O14" s="893">
        <v>20622.2136231</v>
      </c>
    </row>
    <row r="15" spans="1:17" x14ac:dyDescent="0.25">
      <c r="B15" s="888">
        <v>8</v>
      </c>
      <c r="C15" s="908" t="s">
        <v>234</v>
      </c>
      <c r="D15" s="893">
        <v>0</v>
      </c>
      <c r="E15" s="893">
        <v>0</v>
      </c>
      <c r="F15" s="893">
        <v>0</v>
      </c>
      <c r="G15" s="893">
        <v>0</v>
      </c>
      <c r="H15" s="893">
        <v>0</v>
      </c>
      <c r="I15" s="893">
        <v>0</v>
      </c>
      <c r="J15" s="893">
        <v>0</v>
      </c>
      <c r="K15" s="893">
        <v>0</v>
      </c>
      <c r="L15" s="893">
        <v>0</v>
      </c>
      <c r="M15" s="893">
        <v>0</v>
      </c>
      <c r="N15" s="893">
        <v>0</v>
      </c>
      <c r="O15" s="893">
        <v>0</v>
      </c>
    </row>
    <row r="16" spans="1:17" x14ac:dyDescent="0.25">
      <c r="B16" s="888">
        <v>9</v>
      </c>
      <c r="C16" s="908" t="s">
        <v>301</v>
      </c>
      <c r="D16" s="893">
        <v>0</v>
      </c>
      <c r="E16" s="893">
        <v>0</v>
      </c>
      <c r="F16" s="893">
        <v>0</v>
      </c>
      <c r="G16" s="893">
        <v>0</v>
      </c>
      <c r="H16" s="893">
        <v>0</v>
      </c>
      <c r="I16" s="893">
        <v>0</v>
      </c>
      <c r="J16" s="893">
        <v>0</v>
      </c>
      <c r="K16" s="893">
        <v>0</v>
      </c>
      <c r="L16" s="893">
        <v>0</v>
      </c>
      <c r="M16" s="893">
        <v>0</v>
      </c>
      <c r="N16" s="893">
        <v>0</v>
      </c>
      <c r="O16" s="893">
        <v>0</v>
      </c>
    </row>
    <row r="17" spans="2:15" x14ac:dyDescent="0.25">
      <c r="B17" s="888">
        <v>10</v>
      </c>
      <c r="C17" s="908" t="s">
        <v>302</v>
      </c>
      <c r="D17" s="893">
        <v>0</v>
      </c>
      <c r="E17" s="893">
        <v>0</v>
      </c>
      <c r="F17" s="893">
        <v>0</v>
      </c>
      <c r="G17" s="893">
        <v>0</v>
      </c>
      <c r="H17" s="893">
        <v>0</v>
      </c>
      <c r="I17" s="893">
        <v>0</v>
      </c>
      <c r="J17" s="893">
        <v>0</v>
      </c>
      <c r="K17" s="893">
        <v>0</v>
      </c>
      <c r="L17" s="893">
        <v>0</v>
      </c>
      <c r="M17" s="893">
        <v>4041.3644068099998</v>
      </c>
      <c r="N17" s="893">
        <f>O17-SUM(D17:M17)</f>
        <v>0</v>
      </c>
      <c r="O17" s="893">
        <v>4041.3644068099998</v>
      </c>
    </row>
    <row r="18" spans="2:15" x14ac:dyDescent="0.25">
      <c r="B18" s="888">
        <v>11</v>
      </c>
      <c r="C18" s="910" t="s">
        <v>261</v>
      </c>
      <c r="D18" s="893">
        <v>12028.13875154</v>
      </c>
      <c r="E18" s="911">
        <v>0</v>
      </c>
      <c r="F18" s="911">
        <v>0</v>
      </c>
      <c r="G18" s="911">
        <v>0</v>
      </c>
      <c r="H18" s="911">
        <v>0</v>
      </c>
      <c r="I18" s="911">
        <v>0</v>
      </c>
      <c r="J18" s="911">
        <v>0</v>
      </c>
      <c r="K18" s="911">
        <v>0</v>
      </c>
      <c r="L18" s="911">
        <v>19906.717822029997</v>
      </c>
      <c r="M18" s="911">
        <v>4041.3644068099998</v>
      </c>
      <c r="N18" s="911">
        <f>O18-SUM(D18:M18)</f>
        <v>1000.7190052000005</v>
      </c>
      <c r="O18" s="911">
        <v>36976.939985579993</v>
      </c>
    </row>
    <row r="20" spans="2:15" x14ac:dyDescent="0.25">
      <c r="D20" s="754"/>
      <c r="E20" s="754"/>
      <c r="F20" s="754"/>
      <c r="G20" s="754"/>
      <c r="H20" s="754"/>
      <c r="I20" s="754"/>
      <c r="J20" s="754"/>
      <c r="K20" s="754"/>
      <c r="L20" s="754"/>
      <c r="M20" s="754"/>
      <c r="N20" s="754"/>
      <c r="O20" s="754"/>
    </row>
  </sheetData>
  <mergeCells count="3">
    <mergeCell ref="C5:C7"/>
    <mergeCell ref="D5:N5"/>
    <mergeCell ref="C2:O2"/>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N20"/>
  <sheetViews>
    <sheetView showGridLines="0" zoomScaleNormal="100" zoomScalePageLayoutView="80" workbookViewId="0"/>
  </sheetViews>
  <sheetFormatPr defaultColWidth="9.33203125" defaultRowHeight="13.8" x14ac:dyDescent="0.25"/>
  <cols>
    <col min="1" max="1" width="3.33203125" style="331" customWidth="1"/>
    <col min="2" max="2" width="3.44140625" style="331" customWidth="1"/>
    <col min="3" max="3" width="23.6640625" style="331" customWidth="1"/>
    <col min="4" max="11" width="16.109375" style="331" customWidth="1"/>
    <col min="12" max="16384" width="9.33203125" style="331"/>
  </cols>
  <sheetData>
    <row r="1" spans="1:11" ht="14.4" thickBot="1" x14ac:dyDescent="0.3">
      <c r="A1" s="138"/>
      <c r="B1" s="138"/>
      <c r="C1" s="138"/>
      <c r="D1" s="138"/>
      <c r="E1" s="138"/>
      <c r="F1" s="138"/>
      <c r="G1" s="138"/>
      <c r="H1" s="138"/>
    </row>
    <row r="2" spans="1:11" ht="18" thickBot="1" x14ac:dyDescent="0.3">
      <c r="A2" s="138"/>
      <c r="B2" s="138"/>
      <c r="C2" s="1334" t="s">
        <v>1655</v>
      </c>
      <c r="D2" s="1335"/>
      <c r="E2" s="1335"/>
      <c r="F2" s="1335"/>
      <c r="G2" s="1335"/>
      <c r="H2" s="1335"/>
      <c r="I2" s="1335"/>
      <c r="J2" s="1335"/>
      <c r="K2" s="1336"/>
    </row>
    <row r="3" spans="1:11" ht="15" x14ac:dyDescent="0.25">
      <c r="A3" s="138"/>
      <c r="B3" s="138"/>
      <c r="C3" s="912" t="s">
        <v>1656</v>
      </c>
      <c r="D3" s="138"/>
      <c r="E3" s="138"/>
      <c r="F3" s="138"/>
      <c r="G3" s="138"/>
      <c r="H3" s="138"/>
    </row>
    <row r="4" spans="1:11" ht="15" x14ac:dyDescent="0.25">
      <c r="A4" s="138"/>
      <c r="B4" s="138"/>
      <c r="C4" s="912"/>
      <c r="D4" s="138"/>
      <c r="E4" s="138"/>
      <c r="F4" s="138"/>
      <c r="G4" s="138"/>
      <c r="H4" s="138"/>
    </row>
    <row r="5" spans="1:11" x14ac:dyDescent="0.25">
      <c r="A5" s="138"/>
      <c r="B5" s="138"/>
      <c r="C5" s="818" t="s">
        <v>1615</v>
      </c>
      <c r="D5" s="138"/>
      <c r="E5" s="138"/>
      <c r="F5" s="138"/>
      <c r="G5" s="138"/>
      <c r="H5" s="138"/>
    </row>
    <row r="6" spans="1:11" x14ac:dyDescent="0.25">
      <c r="C6" s="820"/>
      <c r="D6" s="888" t="s">
        <v>118</v>
      </c>
      <c r="E6" s="888" t="s">
        <v>119</v>
      </c>
      <c r="F6" s="888" t="s">
        <v>120</v>
      </c>
      <c r="G6" s="888" t="s">
        <v>161</v>
      </c>
      <c r="H6" s="888" t="s">
        <v>162</v>
      </c>
      <c r="I6" s="888" t="s">
        <v>252</v>
      </c>
      <c r="J6" s="888" t="s">
        <v>253</v>
      </c>
      <c r="K6" s="888" t="s">
        <v>254</v>
      </c>
    </row>
    <row r="7" spans="1:11" ht="14.4" thickBot="1" x14ac:dyDescent="0.3">
      <c r="C7" s="821" t="s">
        <v>1612</v>
      </c>
      <c r="D7" s="1541" t="s">
        <v>305</v>
      </c>
      <c r="E7" s="1541"/>
      <c r="F7" s="1541"/>
      <c r="G7" s="1541"/>
      <c r="H7" s="1543" t="s">
        <v>306</v>
      </c>
      <c r="I7" s="1545"/>
      <c r="J7" s="1545"/>
      <c r="K7" s="1544"/>
    </row>
    <row r="8" spans="1:11" x14ac:dyDescent="0.25">
      <c r="B8" s="377"/>
      <c r="C8" s="1542" t="s">
        <v>307</v>
      </c>
      <c r="D8" s="1541" t="s">
        <v>308</v>
      </c>
      <c r="E8" s="1541"/>
      <c r="F8" s="1541" t="s">
        <v>309</v>
      </c>
      <c r="G8" s="1541"/>
      <c r="H8" s="1543" t="s">
        <v>308</v>
      </c>
      <c r="I8" s="1544"/>
      <c r="J8" s="1543" t="s">
        <v>309</v>
      </c>
      <c r="K8" s="1544"/>
    </row>
    <row r="9" spans="1:11" x14ac:dyDescent="0.25">
      <c r="B9" s="377"/>
      <c r="C9" s="1542"/>
      <c r="D9" s="888" t="s">
        <v>310</v>
      </c>
      <c r="E9" s="888" t="s">
        <v>311</v>
      </c>
      <c r="F9" s="888" t="s">
        <v>310</v>
      </c>
      <c r="G9" s="888" t="s">
        <v>311</v>
      </c>
      <c r="H9" s="890" t="s">
        <v>310</v>
      </c>
      <c r="I9" s="890" t="s">
        <v>311</v>
      </c>
      <c r="J9" s="890" t="s">
        <v>310</v>
      </c>
      <c r="K9" s="890" t="s">
        <v>311</v>
      </c>
    </row>
    <row r="10" spans="1:11" x14ac:dyDescent="0.25">
      <c r="B10" s="401">
        <v>1</v>
      </c>
      <c r="C10" s="892" t="s">
        <v>312</v>
      </c>
      <c r="D10" s="913">
        <v>0</v>
      </c>
      <c r="E10" s="913">
        <v>8623.7827001900005</v>
      </c>
      <c r="F10" s="913"/>
      <c r="G10" s="913"/>
      <c r="H10" s="913">
        <v>0</v>
      </c>
      <c r="I10" s="913">
        <v>147601.87072929001</v>
      </c>
      <c r="J10" s="913"/>
      <c r="K10" s="913"/>
    </row>
    <row r="11" spans="1:11" x14ac:dyDescent="0.25">
      <c r="B11" s="401">
        <v>2</v>
      </c>
      <c r="C11" s="892" t="s">
        <v>313</v>
      </c>
      <c r="D11" s="913">
        <v>0</v>
      </c>
      <c r="E11" s="913">
        <v>1133.49530005</v>
      </c>
      <c r="F11" s="913"/>
      <c r="G11" s="913"/>
      <c r="H11" s="913">
        <v>0</v>
      </c>
      <c r="I11" s="913">
        <v>0</v>
      </c>
      <c r="J11" s="913"/>
      <c r="K11" s="913"/>
    </row>
    <row r="12" spans="1:11" x14ac:dyDescent="0.25">
      <c r="B12" s="401">
        <v>3</v>
      </c>
      <c r="C12" s="892" t="s">
        <v>314</v>
      </c>
      <c r="D12" s="913">
        <v>0</v>
      </c>
      <c r="E12" s="913">
        <v>7490.2874001299997</v>
      </c>
      <c r="F12" s="913"/>
      <c r="G12" s="913"/>
      <c r="H12" s="913">
        <v>0</v>
      </c>
      <c r="I12" s="913">
        <v>0</v>
      </c>
      <c r="J12" s="913"/>
      <c r="K12" s="913"/>
    </row>
    <row r="13" spans="1:11" x14ac:dyDescent="0.25">
      <c r="B13" s="401">
        <v>4</v>
      </c>
      <c r="C13" s="892" t="s">
        <v>315</v>
      </c>
      <c r="D13" s="913">
        <v>0</v>
      </c>
      <c r="E13" s="913">
        <v>0</v>
      </c>
      <c r="F13" s="913"/>
      <c r="G13" s="913"/>
      <c r="H13" s="913">
        <v>0</v>
      </c>
      <c r="I13" s="913">
        <v>0</v>
      </c>
      <c r="J13" s="913"/>
      <c r="K13" s="913"/>
    </row>
    <row r="14" spans="1:11" x14ac:dyDescent="0.25">
      <c r="B14" s="401">
        <v>5</v>
      </c>
      <c r="C14" s="892" t="s">
        <v>316</v>
      </c>
      <c r="D14" s="913">
        <v>0</v>
      </c>
      <c r="E14" s="913">
        <v>0</v>
      </c>
      <c r="F14" s="913"/>
      <c r="G14" s="913"/>
      <c r="H14" s="913">
        <v>0</v>
      </c>
      <c r="I14" s="913">
        <v>147601.87072929001</v>
      </c>
      <c r="J14" s="913"/>
      <c r="K14" s="913"/>
    </row>
    <row r="15" spans="1:11" x14ac:dyDescent="0.25">
      <c r="B15" s="401">
        <v>6</v>
      </c>
      <c r="C15" s="892" t="s">
        <v>317</v>
      </c>
      <c r="D15" s="913">
        <v>0</v>
      </c>
      <c r="E15" s="913">
        <v>0</v>
      </c>
      <c r="F15" s="913"/>
      <c r="G15" s="913"/>
      <c r="H15" s="913">
        <v>0</v>
      </c>
      <c r="I15" s="913">
        <v>0</v>
      </c>
      <c r="J15" s="913"/>
      <c r="K15" s="913"/>
    </row>
    <row r="16" spans="1:11" x14ac:dyDescent="0.25">
      <c r="B16" s="401">
        <v>7</v>
      </c>
      <c r="C16" s="892" t="s">
        <v>318</v>
      </c>
      <c r="D16" s="913">
        <v>0</v>
      </c>
      <c r="E16" s="913">
        <v>0</v>
      </c>
      <c r="F16" s="913"/>
      <c r="G16" s="913"/>
      <c r="H16" s="913">
        <v>0</v>
      </c>
      <c r="I16" s="913">
        <v>0</v>
      </c>
      <c r="J16" s="913"/>
      <c r="K16" s="913"/>
    </row>
    <row r="17" spans="2:14" x14ac:dyDescent="0.25">
      <c r="B17" s="401">
        <v>8</v>
      </c>
      <c r="C17" s="892" t="s">
        <v>319</v>
      </c>
      <c r="D17" s="913">
        <v>0</v>
      </c>
      <c r="E17" s="913">
        <v>0</v>
      </c>
      <c r="F17" s="913"/>
      <c r="G17" s="913"/>
      <c r="H17" s="913">
        <v>0</v>
      </c>
      <c r="I17" s="913">
        <v>0</v>
      </c>
      <c r="J17" s="913"/>
      <c r="K17" s="913"/>
    </row>
    <row r="18" spans="2:14" x14ac:dyDescent="0.25">
      <c r="B18" s="286">
        <v>9</v>
      </c>
      <c r="C18" s="899" t="s">
        <v>160</v>
      </c>
      <c r="D18" s="913">
        <v>0</v>
      </c>
      <c r="E18" s="913">
        <v>0</v>
      </c>
      <c r="F18" s="913"/>
      <c r="G18" s="913"/>
      <c r="H18" s="913">
        <v>0</v>
      </c>
      <c r="I18" s="913">
        <v>0</v>
      </c>
      <c r="J18" s="913"/>
      <c r="K18" s="913"/>
    </row>
    <row r="19" spans="2:14" x14ac:dyDescent="0.25">
      <c r="C19" s="914"/>
      <c r="D19" s="914"/>
      <c r="E19" s="914"/>
      <c r="F19" s="914"/>
      <c r="G19" s="914"/>
      <c r="H19" s="914"/>
      <c r="I19" s="914"/>
      <c r="J19" s="914"/>
      <c r="K19" s="914"/>
    </row>
    <row r="20" spans="2:14" x14ac:dyDescent="0.25">
      <c r="N20" s="909"/>
    </row>
  </sheetData>
  <mergeCells count="8">
    <mergeCell ref="C2:K2"/>
    <mergeCell ref="D7:G7"/>
    <mergeCell ref="C8:C9"/>
    <mergeCell ref="D8:E8"/>
    <mergeCell ref="F8:G8"/>
    <mergeCell ref="J8:K8"/>
    <mergeCell ref="H8:I8"/>
    <mergeCell ref="H7:K7"/>
  </mergeCells>
  <pageMargins left="0.70866141732283472" right="0.70866141732283472" top="0.74803149606299213" bottom="0.74803149606299213" header="0.31496062992125984" footer="0.31496062992125984"/>
  <pageSetup paperSize="9" scale="66"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E22"/>
  <sheetViews>
    <sheetView showGridLines="0" zoomScaleNormal="100" workbookViewId="0"/>
  </sheetViews>
  <sheetFormatPr defaultColWidth="11.44140625" defaultRowHeight="13.8" x14ac:dyDescent="0.25"/>
  <cols>
    <col min="1" max="1" width="8" style="331" customWidth="1"/>
    <col min="2" max="2" width="6.6640625" style="331" customWidth="1"/>
    <col min="3" max="3" width="42.77734375" style="331" customWidth="1"/>
    <col min="4" max="4" width="10.77734375" style="331" customWidth="1"/>
    <col min="5" max="5" width="15.33203125" style="331" customWidth="1"/>
    <col min="6" max="16384" width="11.44140625" style="331"/>
  </cols>
  <sheetData>
    <row r="1" spans="1:5" ht="14.4" thickBot="1" x14ac:dyDescent="0.3">
      <c r="A1" s="400"/>
      <c r="B1" s="138"/>
      <c r="C1" s="138"/>
      <c r="D1" s="138"/>
    </row>
    <row r="2" spans="1:5" ht="15.6" thickBot="1" x14ac:dyDescent="0.3">
      <c r="A2" s="138"/>
      <c r="B2" s="1154" t="s">
        <v>678</v>
      </c>
      <c r="C2" s="1155"/>
      <c r="D2" s="1156"/>
    </row>
    <row r="3" spans="1:5" x14ac:dyDescent="0.25">
      <c r="A3" s="138"/>
      <c r="B3" s="399" t="s">
        <v>1657</v>
      </c>
      <c r="C3" s="138"/>
      <c r="D3" s="138"/>
    </row>
    <row r="4" spans="1:5" x14ac:dyDescent="0.25">
      <c r="A4" s="138"/>
      <c r="B4" s="138"/>
      <c r="C4" s="138"/>
      <c r="D4" s="138"/>
    </row>
    <row r="5" spans="1:5" s="699" customFormat="1" x14ac:dyDescent="0.25">
      <c r="A5" s="138"/>
      <c r="B5" s="138"/>
      <c r="C5" s="138"/>
      <c r="D5" s="138"/>
      <c r="E5" s="915"/>
    </row>
    <row r="6" spans="1:5" x14ac:dyDescent="0.25">
      <c r="B6" s="914"/>
      <c r="C6" s="914"/>
      <c r="D6" s="904" t="s">
        <v>118</v>
      </c>
    </row>
    <row r="7" spans="1:5" x14ac:dyDescent="0.25">
      <c r="B7" s="916"/>
      <c r="C7" s="917"/>
      <c r="D7" s="918" t="s">
        <v>679</v>
      </c>
    </row>
    <row r="8" spans="1:5" x14ac:dyDescent="0.25">
      <c r="B8" s="916"/>
      <c r="C8" s="919" t="s">
        <v>680</v>
      </c>
      <c r="D8" s="920"/>
    </row>
    <row r="9" spans="1:5" x14ac:dyDescent="0.25">
      <c r="B9" s="921">
        <v>1</v>
      </c>
      <c r="C9" s="922" t="s">
        <v>681</v>
      </c>
      <c r="D9" s="133">
        <v>13352.152649875001</v>
      </c>
    </row>
    <row r="10" spans="1:5" x14ac:dyDescent="0.25">
      <c r="B10" s="921">
        <v>2</v>
      </c>
      <c r="C10" s="922" t="s">
        <v>682</v>
      </c>
      <c r="D10" s="134">
        <v>0</v>
      </c>
    </row>
    <row r="11" spans="1:5" x14ac:dyDescent="0.25">
      <c r="B11" s="921">
        <v>3</v>
      </c>
      <c r="C11" s="922" t="s">
        <v>683</v>
      </c>
      <c r="D11" s="134">
        <v>0</v>
      </c>
    </row>
    <row r="12" spans="1:5" x14ac:dyDescent="0.25">
      <c r="B12" s="921">
        <v>4</v>
      </c>
      <c r="C12" s="922" t="s">
        <v>684</v>
      </c>
      <c r="D12" s="134">
        <v>0</v>
      </c>
    </row>
    <row r="13" spans="1:5" x14ac:dyDescent="0.25">
      <c r="B13" s="921"/>
      <c r="C13" s="923" t="s">
        <v>685</v>
      </c>
      <c r="D13" s="135"/>
    </row>
    <row r="14" spans="1:5" x14ac:dyDescent="0.25">
      <c r="B14" s="921">
        <v>5</v>
      </c>
      <c r="C14" s="924" t="s">
        <v>686</v>
      </c>
      <c r="D14" s="134">
        <v>0</v>
      </c>
    </row>
    <row r="15" spans="1:5" x14ac:dyDescent="0.25">
      <c r="B15" s="921">
        <v>6</v>
      </c>
      <c r="C15" s="924" t="s">
        <v>687</v>
      </c>
      <c r="D15" s="133">
        <v>0</v>
      </c>
    </row>
    <row r="16" spans="1:5" x14ac:dyDescent="0.25">
      <c r="B16" s="921">
        <v>7</v>
      </c>
      <c r="C16" s="924" t="s">
        <v>688</v>
      </c>
      <c r="D16" s="134">
        <v>0</v>
      </c>
    </row>
    <row r="17" spans="2:5" x14ac:dyDescent="0.25">
      <c r="B17" s="921">
        <v>8</v>
      </c>
      <c r="C17" s="919" t="s">
        <v>1658</v>
      </c>
      <c r="D17" s="134">
        <v>0</v>
      </c>
    </row>
    <row r="18" spans="2:5" x14ac:dyDescent="0.25">
      <c r="B18" s="921">
        <v>9</v>
      </c>
      <c r="C18" s="925" t="s">
        <v>160</v>
      </c>
      <c r="D18" s="136">
        <v>13352.15264984</v>
      </c>
    </row>
    <row r="22" spans="2:5" x14ac:dyDescent="0.25">
      <c r="C22" s="1546"/>
      <c r="D22" s="1546"/>
      <c r="E22" s="1546"/>
    </row>
  </sheetData>
  <mergeCells count="2">
    <mergeCell ref="C22:E22"/>
    <mergeCell ref="B2:D2"/>
  </mergeCells>
  <pageMargins left="0.70866141732283472" right="0.70866141732283472" top="0.74803149606299213" bottom="0.74803149606299213" header="0.31496062992125984" footer="0.31496062992125984"/>
  <pageSetup paperSize="9" scale="76"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CAA81-B0BE-41BF-96CF-450A1D927227}">
  <sheetPr>
    <tabColor rgb="FF92D050"/>
    <pageSetUpPr fitToPage="1"/>
  </sheetPr>
  <dimension ref="B1:N24"/>
  <sheetViews>
    <sheetView showGridLines="0" zoomScale="85" zoomScaleNormal="70" zoomScalePageLayoutView="80" workbookViewId="0">
      <selection activeCell="E8" sqref="E8"/>
    </sheetView>
  </sheetViews>
  <sheetFormatPr defaultColWidth="9.44140625" defaultRowHeight="13.8" x14ac:dyDescent="0.25"/>
  <cols>
    <col min="1" max="1" width="6.21875" style="331" customWidth="1"/>
    <col min="2" max="2" width="7.44140625" style="331" customWidth="1"/>
    <col min="3" max="3" width="47.77734375" style="331" customWidth="1"/>
    <col min="4" max="5" width="12.5546875" style="331" customWidth="1"/>
    <col min="6" max="6" width="12.5546875" style="278" customWidth="1"/>
    <col min="7" max="14" width="12.5546875" style="331" customWidth="1"/>
    <col min="15" max="16384" width="9.44140625" style="331"/>
  </cols>
  <sheetData>
    <row r="1" spans="2:14" ht="14.4" thickBot="1" x14ac:dyDescent="0.3"/>
    <row r="2" spans="2:14" ht="15.45" customHeight="1" thickBot="1" x14ac:dyDescent="0.3">
      <c r="B2" s="1154" t="s">
        <v>1074</v>
      </c>
      <c r="C2" s="1155"/>
      <c r="D2" s="1155"/>
      <c r="E2" s="1155"/>
      <c r="F2" s="1155"/>
      <c r="G2" s="1155"/>
      <c r="H2" s="1155"/>
      <c r="I2" s="1155"/>
      <c r="J2" s="1155"/>
      <c r="K2" s="1155"/>
      <c r="L2" s="1155"/>
      <c r="M2" s="1155"/>
      <c r="N2" s="1155"/>
    </row>
    <row r="3" spans="2:14" ht="14.55" customHeight="1" x14ac:dyDescent="0.25">
      <c r="B3" s="399" t="s">
        <v>1659</v>
      </c>
      <c r="C3" s="699"/>
      <c r="D3" s="699"/>
      <c r="E3" s="699"/>
      <c r="G3" s="357"/>
    </row>
    <row r="4" spans="2:14" x14ac:dyDescent="0.25">
      <c r="B4" s="927"/>
      <c r="C4" s="699"/>
      <c r="D4" s="699"/>
      <c r="E4" s="699"/>
    </row>
    <row r="5" spans="2:14" x14ac:dyDescent="0.25">
      <c r="B5" s="927"/>
      <c r="C5" s="699"/>
      <c r="D5" s="699"/>
      <c r="E5" s="699"/>
    </row>
    <row r="6" spans="2:14" x14ac:dyDescent="0.25">
      <c r="B6" s="928"/>
      <c r="C6" s="884"/>
      <c r="D6" s="884"/>
      <c r="E6" s="884"/>
    </row>
    <row r="7" spans="2:14" x14ac:dyDescent="0.25">
      <c r="B7" s="929"/>
      <c r="C7" s="930"/>
      <c r="D7" s="931" t="s">
        <v>118</v>
      </c>
      <c r="E7" s="931" t="s">
        <v>119</v>
      </c>
      <c r="F7" s="931" t="s">
        <v>120</v>
      </c>
      <c r="G7" s="931" t="s">
        <v>161</v>
      </c>
      <c r="H7" s="931" t="s">
        <v>162</v>
      </c>
      <c r="I7" s="931" t="s">
        <v>252</v>
      </c>
      <c r="J7" s="931" t="s">
        <v>253</v>
      </c>
      <c r="K7" s="931" t="s">
        <v>254</v>
      </c>
      <c r="L7" s="931" t="s">
        <v>255</v>
      </c>
      <c r="M7" s="931" t="s">
        <v>256</v>
      </c>
      <c r="N7" s="931" t="s">
        <v>257</v>
      </c>
    </row>
    <row r="8" spans="2:14" x14ac:dyDescent="0.25">
      <c r="B8" s="932"/>
      <c r="C8" s="933"/>
      <c r="D8" s="926">
        <v>46022</v>
      </c>
      <c r="E8" s="926">
        <v>45657</v>
      </c>
      <c r="F8" s="926">
        <v>45291</v>
      </c>
      <c r="G8" s="926">
        <v>44926</v>
      </c>
      <c r="H8" s="926">
        <v>44561</v>
      </c>
      <c r="I8" s="926">
        <v>44196</v>
      </c>
      <c r="J8" s="926">
        <v>43830</v>
      </c>
      <c r="K8" s="926">
        <v>43465</v>
      </c>
      <c r="L8" s="926">
        <v>43100</v>
      </c>
      <c r="M8" s="926">
        <v>42735</v>
      </c>
      <c r="N8" s="931" t="s">
        <v>1381</v>
      </c>
    </row>
    <row r="9" spans="2:14" x14ac:dyDescent="0.25">
      <c r="B9" s="1549" t="s">
        <v>1660</v>
      </c>
      <c r="C9" s="1549"/>
      <c r="D9" s="1550"/>
      <c r="E9" s="1550"/>
      <c r="F9" s="1550"/>
      <c r="G9" s="1550"/>
      <c r="H9" s="1550"/>
      <c r="I9" s="1550"/>
      <c r="J9" s="1550"/>
      <c r="K9" s="1550"/>
      <c r="L9" s="1550"/>
      <c r="M9" s="1550"/>
      <c r="N9" s="1550"/>
    </row>
    <row r="10" spans="2:14" ht="22.8" x14ac:dyDescent="0.25">
      <c r="B10" s="934">
        <v>1</v>
      </c>
      <c r="C10" s="935" t="s">
        <v>1382</v>
      </c>
      <c r="D10" s="936">
        <v>2431405.4900000002</v>
      </c>
      <c r="E10" s="936">
        <v>353727.28</v>
      </c>
      <c r="F10" s="936">
        <v>1792313.05</v>
      </c>
      <c r="G10" s="936">
        <v>1308814.58</v>
      </c>
      <c r="H10" s="936">
        <v>600615.25</v>
      </c>
      <c r="I10" s="936">
        <v>750942.17</v>
      </c>
      <c r="J10" s="936">
        <v>682801.15</v>
      </c>
      <c r="K10" s="936">
        <v>2497.1000000000199</v>
      </c>
      <c r="L10" s="936">
        <v>621265.37</v>
      </c>
      <c r="M10" s="936">
        <v>319328.77</v>
      </c>
      <c r="N10" s="936">
        <v>886371.02099999995</v>
      </c>
    </row>
    <row r="11" spans="2:14" x14ac:dyDescent="0.25">
      <c r="B11" s="934">
        <v>2</v>
      </c>
      <c r="C11" s="935" t="s">
        <v>1383</v>
      </c>
      <c r="D11" s="936">
        <v>5</v>
      </c>
      <c r="E11" s="936">
        <v>11</v>
      </c>
      <c r="F11" s="936">
        <v>7</v>
      </c>
      <c r="G11" s="936">
        <v>4</v>
      </c>
      <c r="H11" s="936">
        <v>6</v>
      </c>
      <c r="I11" s="936">
        <v>10</v>
      </c>
      <c r="J11" s="936">
        <v>7</v>
      </c>
      <c r="K11" s="936">
        <v>7</v>
      </c>
      <c r="L11" s="936">
        <v>6</v>
      </c>
      <c r="M11" s="936">
        <v>6</v>
      </c>
      <c r="N11" s="936">
        <v>6.9</v>
      </c>
    </row>
    <row r="12" spans="2:14" x14ac:dyDescent="0.25">
      <c r="B12" s="934">
        <v>3</v>
      </c>
      <c r="C12" s="935" t="s">
        <v>1384</v>
      </c>
      <c r="D12" s="936">
        <v>0</v>
      </c>
      <c r="E12" s="936">
        <v>0</v>
      </c>
      <c r="F12" s="936">
        <v>0</v>
      </c>
      <c r="G12" s="936">
        <v>0</v>
      </c>
      <c r="H12" s="936">
        <v>0</v>
      </c>
      <c r="I12" s="936">
        <v>0</v>
      </c>
      <c r="J12" s="936">
        <v>0</v>
      </c>
      <c r="K12" s="936">
        <v>0</v>
      </c>
      <c r="L12" s="936">
        <v>0</v>
      </c>
      <c r="M12" s="936">
        <v>0</v>
      </c>
      <c r="N12" s="936">
        <v>0</v>
      </c>
    </row>
    <row r="13" spans="2:14" x14ac:dyDescent="0.25">
      <c r="B13" s="934">
        <v>4</v>
      </c>
      <c r="C13" s="935" t="s">
        <v>1385</v>
      </c>
      <c r="D13" s="936">
        <v>0</v>
      </c>
      <c r="E13" s="936">
        <v>0</v>
      </c>
      <c r="F13" s="936">
        <v>0</v>
      </c>
      <c r="G13" s="936">
        <v>0</v>
      </c>
      <c r="H13" s="936">
        <v>0</v>
      </c>
      <c r="I13" s="936">
        <v>0</v>
      </c>
      <c r="J13" s="936">
        <v>0</v>
      </c>
      <c r="K13" s="936">
        <v>0</v>
      </c>
      <c r="L13" s="936">
        <v>0</v>
      </c>
      <c r="M13" s="936">
        <v>0</v>
      </c>
      <c r="N13" s="936">
        <v>0</v>
      </c>
    </row>
    <row r="14" spans="2:14" ht="22.8" x14ac:dyDescent="0.25">
      <c r="B14" s="934">
        <v>5</v>
      </c>
      <c r="C14" s="935" t="s">
        <v>1386</v>
      </c>
      <c r="D14" s="936">
        <v>2431405.4900000002</v>
      </c>
      <c r="E14" s="936">
        <v>353727.28</v>
      </c>
      <c r="F14" s="936">
        <v>1792313.05</v>
      </c>
      <c r="G14" s="936">
        <v>1308814.58</v>
      </c>
      <c r="H14" s="936">
        <v>600615.25</v>
      </c>
      <c r="I14" s="936">
        <v>750942.17</v>
      </c>
      <c r="J14" s="936">
        <v>682801.15</v>
      </c>
      <c r="K14" s="936">
        <v>2497.1000000000199</v>
      </c>
      <c r="L14" s="936">
        <v>621265.37</v>
      </c>
      <c r="M14" s="936">
        <v>319328.77</v>
      </c>
      <c r="N14" s="936">
        <v>886371.02099999995</v>
      </c>
    </row>
    <row r="15" spans="2:14" x14ac:dyDescent="0.25">
      <c r="B15" s="1551" t="s">
        <v>1387</v>
      </c>
      <c r="C15" s="1551"/>
      <c r="D15" s="1552"/>
      <c r="E15" s="1552"/>
      <c r="F15" s="1552"/>
      <c r="G15" s="1552"/>
      <c r="H15" s="1552"/>
      <c r="I15" s="1552"/>
      <c r="J15" s="1552"/>
      <c r="K15" s="1552"/>
      <c r="L15" s="1552"/>
      <c r="M15" s="1552"/>
      <c r="N15" s="1552"/>
    </row>
    <row r="16" spans="2:14" ht="22.8" x14ac:dyDescent="0.25">
      <c r="B16" s="934">
        <v>6</v>
      </c>
      <c r="C16" s="935" t="s">
        <v>1382</v>
      </c>
      <c r="D16" s="936">
        <v>2397926.56</v>
      </c>
      <c r="E16" s="936">
        <v>737509.87</v>
      </c>
      <c r="F16" s="936">
        <v>901066.46</v>
      </c>
      <c r="G16" s="936">
        <v>1256537.1299999999</v>
      </c>
      <c r="H16" s="936">
        <v>303641.81</v>
      </c>
      <c r="I16" s="936">
        <v>741549.03</v>
      </c>
      <c r="J16" s="936">
        <v>135002</v>
      </c>
      <c r="K16" s="936">
        <v>-30991.02</v>
      </c>
      <c r="L16" s="936">
        <v>440302.19</v>
      </c>
      <c r="M16" s="936">
        <v>179300.48000000001</v>
      </c>
      <c r="N16" s="936">
        <v>706184.45100000012</v>
      </c>
    </row>
    <row r="17" spans="2:14" x14ac:dyDescent="0.25">
      <c r="B17" s="934">
        <v>7</v>
      </c>
      <c r="C17" s="935" t="s">
        <v>1383</v>
      </c>
      <c r="D17" s="936">
        <v>4</v>
      </c>
      <c r="E17" s="936">
        <v>2</v>
      </c>
      <c r="F17" s="936">
        <v>1</v>
      </c>
      <c r="G17" s="936">
        <v>2</v>
      </c>
      <c r="H17" s="936">
        <v>2</v>
      </c>
      <c r="I17" s="936">
        <v>4</v>
      </c>
      <c r="J17" s="936">
        <v>1</v>
      </c>
      <c r="K17" s="936">
        <v>2</v>
      </c>
      <c r="L17" s="936">
        <v>2</v>
      </c>
      <c r="M17" s="936">
        <v>2</v>
      </c>
      <c r="N17" s="936">
        <v>2.2000000000000002</v>
      </c>
    </row>
    <row r="18" spans="2:14" x14ac:dyDescent="0.25">
      <c r="B18" s="934">
        <v>8</v>
      </c>
      <c r="C18" s="935" t="s">
        <v>1384</v>
      </c>
      <c r="D18" s="936">
        <v>0</v>
      </c>
      <c r="E18" s="936">
        <v>0</v>
      </c>
      <c r="F18" s="936">
        <v>0</v>
      </c>
      <c r="G18" s="936">
        <v>0</v>
      </c>
      <c r="H18" s="936">
        <v>0</v>
      </c>
      <c r="I18" s="936">
        <v>0</v>
      </c>
      <c r="J18" s="936">
        <v>0</v>
      </c>
      <c r="K18" s="936">
        <v>0</v>
      </c>
      <c r="L18" s="936">
        <v>0</v>
      </c>
      <c r="M18" s="936">
        <v>0</v>
      </c>
      <c r="N18" s="936">
        <v>0</v>
      </c>
    </row>
    <row r="19" spans="2:14" x14ac:dyDescent="0.25">
      <c r="B19" s="934">
        <v>9</v>
      </c>
      <c r="C19" s="935" t="s">
        <v>1385</v>
      </c>
      <c r="D19" s="936">
        <v>0</v>
      </c>
      <c r="E19" s="936">
        <v>0</v>
      </c>
      <c r="F19" s="936">
        <v>0</v>
      </c>
      <c r="G19" s="936">
        <v>0</v>
      </c>
      <c r="H19" s="936">
        <v>0</v>
      </c>
      <c r="I19" s="936">
        <v>0</v>
      </c>
      <c r="J19" s="936">
        <v>0</v>
      </c>
      <c r="K19" s="936">
        <v>0</v>
      </c>
      <c r="L19" s="936">
        <v>0</v>
      </c>
      <c r="M19" s="936">
        <v>0</v>
      </c>
      <c r="N19" s="936">
        <v>0</v>
      </c>
    </row>
    <row r="20" spans="2:14" ht="22.8" x14ac:dyDescent="0.25">
      <c r="B20" s="934">
        <v>10</v>
      </c>
      <c r="C20" s="935" t="s">
        <v>1386</v>
      </c>
      <c r="D20" s="936">
        <v>2397926.56</v>
      </c>
      <c r="E20" s="936">
        <v>737509.87</v>
      </c>
      <c r="F20" s="936">
        <v>901066.46</v>
      </c>
      <c r="G20" s="936">
        <v>1256537.1299999999</v>
      </c>
      <c r="H20" s="936">
        <v>303641.81</v>
      </c>
      <c r="I20" s="936">
        <v>741549.03</v>
      </c>
      <c r="J20" s="936">
        <v>135002</v>
      </c>
      <c r="K20" s="936">
        <v>-30991.02</v>
      </c>
      <c r="L20" s="936">
        <v>440302.19</v>
      </c>
      <c r="M20" s="936">
        <v>179300.48000000001</v>
      </c>
      <c r="N20" s="936">
        <v>706184.45100000012</v>
      </c>
    </row>
    <row r="21" spans="2:14" x14ac:dyDescent="0.25">
      <c r="B21" s="1547" t="s">
        <v>1388</v>
      </c>
      <c r="C21" s="1548"/>
      <c r="D21" s="1548"/>
      <c r="E21" s="1548"/>
      <c r="F21" s="1548"/>
      <c r="G21" s="1548"/>
      <c r="H21" s="1548"/>
      <c r="I21" s="1548"/>
      <c r="J21" s="1548"/>
      <c r="K21" s="1548"/>
      <c r="L21" s="1548"/>
      <c r="M21" s="1548"/>
      <c r="N21" s="937"/>
    </row>
    <row r="22" spans="2:14" x14ac:dyDescent="0.25">
      <c r="B22" s="938">
        <v>11</v>
      </c>
      <c r="C22" s="939" t="s">
        <v>454</v>
      </c>
      <c r="D22" s="940"/>
      <c r="E22" s="941"/>
      <c r="F22" s="941"/>
      <c r="G22" s="941"/>
      <c r="H22" s="941"/>
      <c r="I22" s="941"/>
      <c r="J22" s="941"/>
      <c r="K22" s="941"/>
      <c r="L22" s="941"/>
      <c r="M22" s="941"/>
      <c r="N22" s="942"/>
    </row>
    <row r="23" spans="2:14" x14ac:dyDescent="0.25">
      <c r="B23" s="938">
        <v>12</v>
      </c>
      <c r="C23" s="939" t="s">
        <v>454</v>
      </c>
      <c r="D23" s="940"/>
      <c r="E23" s="941"/>
      <c r="F23" s="941"/>
      <c r="G23" s="941"/>
      <c r="H23" s="941"/>
      <c r="I23" s="941"/>
      <c r="J23" s="941"/>
      <c r="K23" s="941"/>
      <c r="L23" s="941"/>
      <c r="M23" s="941"/>
      <c r="N23" s="942"/>
    </row>
    <row r="24" spans="2:14" x14ac:dyDescent="0.25">
      <c r="B24" s="938">
        <v>13</v>
      </c>
      <c r="C24" s="939" t="s">
        <v>454</v>
      </c>
      <c r="D24" s="940"/>
      <c r="E24" s="941"/>
      <c r="F24" s="941"/>
      <c r="G24" s="941"/>
      <c r="H24" s="941"/>
      <c r="I24" s="941"/>
      <c r="J24" s="941"/>
      <c r="K24" s="941"/>
      <c r="L24" s="941"/>
      <c r="M24" s="941"/>
      <c r="N24" s="942"/>
    </row>
  </sheetData>
  <mergeCells count="4">
    <mergeCell ref="B2:N2"/>
    <mergeCell ref="B21:M21"/>
    <mergeCell ref="B9:N9"/>
    <mergeCell ref="B15:N15"/>
  </mergeCells>
  <pageMargins left="0.70866141732283472" right="0.70866141732283472" top="0.74803149606299213" bottom="0.74803149606299213" header="0.31496062992125984" footer="0.31496062992125984"/>
  <pageSetup paperSize="9" scale="62" orientation="landscape" r:id="rId1"/>
  <headerFooter>
    <oddHeader>&amp;CEN
Annex XXXI</oddHeader>
    <oddFooter>&amp;C&amp;P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81817-1978-4C07-8F8F-977968BA637E}">
  <sheetPr>
    <tabColor rgb="FF92D050"/>
    <pageSetUpPr fitToPage="1"/>
  </sheetPr>
  <dimension ref="B1:I33"/>
  <sheetViews>
    <sheetView showGridLines="0" zoomScale="70" zoomScaleNormal="70" zoomScalePageLayoutView="90" workbookViewId="0">
      <selection activeCell="E10" sqref="E10"/>
    </sheetView>
  </sheetViews>
  <sheetFormatPr defaultColWidth="9.33203125" defaultRowHeight="13.8" x14ac:dyDescent="0.25"/>
  <cols>
    <col min="1" max="1" width="9.33203125" style="331"/>
    <col min="2" max="2" width="14.109375" style="391" customWidth="1"/>
    <col min="3" max="3" width="53.33203125" style="331" customWidth="1"/>
    <col min="4" max="7" width="26.109375" style="331" customWidth="1"/>
    <col min="8" max="8" width="10.33203125" style="278" customWidth="1"/>
    <col min="9" max="16" width="10.33203125" style="331" customWidth="1"/>
    <col min="17" max="16384" width="9.33203125" style="331"/>
  </cols>
  <sheetData>
    <row r="1" spans="2:9" ht="14.4" thickBot="1" x14ac:dyDescent="0.3"/>
    <row r="2" spans="2:9" ht="15.6" thickBot="1" x14ac:dyDescent="0.3">
      <c r="B2" s="1154" t="s">
        <v>639</v>
      </c>
      <c r="C2" s="1155"/>
      <c r="D2" s="1155"/>
      <c r="E2" s="1155"/>
      <c r="F2" s="1155"/>
      <c r="G2" s="1156"/>
      <c r="I2" s="943"/>
    </row>
    <row r="3" spans="2:9" ht="13.95" customHeight="1" x14ac:dyDescent="0.25">
      <c r="B3" s="1554" t="s">
        <v>635</v>
      </c>
      <c r="C3" s="1557" t="s">
        <v>636</v>
      </c>
      <c r="D3" s="1558"/>
      <c r="E3" s="1558"/>
      <c r="F3" s="1558"/>
      <c r="G3" s="1559"/>
      <c r="I3" s="357"/>
    </row>
    <row r="4" spans="2:9" x14ac:dyDescent="0.25">
      <c r="B4" s="1555"/>
      <c r="C4" s="1560" t="s">
        <v>637</v>
      </c>
      <c r="D4" s="1561"/>
      <c r="E4" s="1561"/>
      <c r="F4" s="1561"/>
      <c r="G4" s="1562"/>
    </row>
    <row r="5" spans="2:9" x14ac:dyDescent="0.25">
      <c r="B5" s="1556"/>
      <c r="C5" s="1563" t="s">
        <v>638</v>
      </c>
      <c r="D5" s="1564"/>
      <c r="E5" s="1564"/>
      <c r="F5" s="1564"/>
      <c r="G5" s="1565"/>
    </row>
    <row r="6" spans="2:9" s="279" customFormat="1" x14ac:dyDescent="0.3">
      <c r="E6" s="944"/>
      <c r="F6" s="944"/>
    </row>
    <row r="7" spans="2:9" s="279" customFormat="1" x14ac:dyDescent="0.3">
      <c r="B7" s="278"/>
    </row>
    <row r="8" spans="2:9" s="279" customFormat="1" x14ac:dyDescent="0.25">
      <c r="B8" s="391"/>
      <c r="D8" s="945"/>
    </row>
    <row r="9" spans="2:9" x14ac:dyDescent="0.25">
      <c r="B9" s="946"/>
      <c r="C9" s="947"/>
      <c r="D9" s="931" t="s">
        <v>118</v>
      </c>
      <c r="E9" s="931" t="s">
        <v>119</v>
      </c>
      <c r="F9" s="931" t="s">
        <v>120</v>
      </c>
      <c r="G9" s="931" t="s">
        <v>161</v>
      </c>
      <c r="H9" s="331"/>
    </row>
    <row r="10" spans="2:9" x14ac:dyDescent="0.25">
      <c r="B10" s="946"/>
      <c r="C10" s="947" t="s">
        <v>640</v>
      </c>
      <c r="D10" s="926">
        <v>46022</v>
      </c>
      <c r="E10" s="926">
        <v>45657</v>
      </c>
      <c r="F10" s="926">
        <v>45291</v>
      </c>
      <c r="G10" s="931" t="s">
        <v>641</v>
      </c>
      <c r="H10" s="331"/>
    </row>
    <row r="11" spans="2:9" x14ac:dyDescent="0.25">
      <c r="B11" s="948">
        <v>1</v>
      </c>
      <c r="C11" s="949" t="s">
        <v>642</v>
      </c>
      <c r="D11" s="950"/>
      <c r="E11" s="950"/>
      <c r="F11" s="950"/>
      <c r="G11" s="951">
        <v>111317.95195684</v>
      </c>
      <c r="H11" s="331"/>
    </row>
    <row r="12" spans="2:9" ht="22.8" x14ac:dyDescent="0.25">
      <c r="B12" s="952" t="s">
        <v>643</v>
      </c>
      <c r="C12" s="953" t="s">
        <v>644</v>
      </c>
      <c r="D12" s="950"/>
      <c r="E12" s="950"/>
      <c r="F12" s="950"/>
      <c r="G12" s="951">
        <v>111317.95195684</v>
      </c>
      <c r="H12" s="331"/>
    </row>
    <row r="13" spans="2:9" x14ac:dyDescent="0.25">
      <c r="B13" s="946" t="s">
        <v>645</v>
      </c>
      <c r="C13" s="947" t="s">
        <v>646</v>
      </c>
      <c r="D13" s="951"/>
      <c r="E13" s="954"/>
      <c r="F13" s="954"/>
      <c r="G13" s="954"/>
      <c r="H13" s="331"/>
    </row>
    <row r="14" spans="2:9" x14ac:dyDescent="0.25">
      <c r="B14" s="946" t="s">
        <v>647</v>
      </c>
      <c r="C14" s="947" t="s">
        <v>648</v>
      </c>
      <c r="D14" s="951"/>
      <c r="E14" s="954"/>
      <c r="F14" s="954"/>
      <c r="G14" s="954"/>
      <c r="H14" s="331"/>
    </row>
    <row r="15" spans="2:9" x14ac:dyDescent="0.25">
      <c r="B15" s="946" t="s">
        <v>649</v>
      </c>
      <c r="C15" s="935" t="s">
        <v>650</v>
      </c>
      <c r="D15" s="951"/>
      <c r="E15" s="954"/>
      <c r="F15" s="954"/>
      <c r="G15" s="954"/>
      <c r="H15" s="331"/>
    </row>
    <row r="16" spans="2:9" x14ac:dyDescent="0.25">
      <c r="B16" s="946" t="s">
        <v>651</v>
      </c>
      <c r="C16" s="935" t="s">
        <v>652</v>
      </c>
      <c r="D16" s="951"/>
      <c r="E16" s="328"/>
      <c r="F16" s="328"/>
      <c r="G16" s="954"/>
      <c r="H16" s="331"/>
    </row>
    <row r="17" spans="2:8" x14ac:dyDescent="0.25">
      <c r="B17" s="948">
        <v>2</v>
      </c>
      <c r="C17" s="949" t="s">
        <v>653</v>
      </c>
      <c r="D17" s="950"/>
      <c r="E17" s="950"/>
      <c r="F17" s="950"/>
      <c r="G17" s="955">
        <v>56985.256361449996</v>
      </c>
      <c r="H17" s="331"/>
    </row>
    <row r="18" spans="2:8" x14ac:dyDescent="0.25">
      <c r="B18" s="946" t="s">
        <v>286</v>
      </c>
      <c r="C18" s="947" t="s">
        <v>654</v>
      </c>
      <c r="D18" s="954"/>
      <c r="E18" s="954"/>
      <c r="F18" s="954"/>
      <c r="G18" s="954"/>
      <c r="H18" s="331"/>
    </row>
    <row r="19" spans="2:8" x14ac:dyDescent="0.25">
      <c r="B19" s="946" t="s">
        <v>288</v>
      </c>
      <c r="C19" s="947" t="s">
        <v>655</v>
      </c>
      <c r="D19" s="954"/>
      <c r="E19" s="954"/>
      <c r="F19" s="954"/>
      <c r="G19" s="954"/>
      <c r="H19" s="331"/>
    </row>
    <row r="20" spans="2:8" x14ac:dyDescent="0.25">
      <c r="B20" s="946" t="s">
        <v>290</v>
      </c>
      <c r="C20" s="947" t="s">
        <v>656</v>
      </c>
      <c r="D20" s="954"/>
      <c r="E20" s="954"/>
      <c r="F20" s="954"/>
      <c r="G20" s="954"/>
      <c r="H20" s="331"/>
    </row>
    <row r="21" spans="2:8" x14ac:dyDescent="0.25">
      <c r="B21" s="946" t="s">
        <v>657</v>
      </c>
      <c r="C21" s="947" t="s">
        <v>658</v>
      </c>
      <c r="D21" s="954"/>
      <c r="E21" s="954"/>
      <c r="F21" s="954"/>
      <c r="G21" s="956"/>
      <c r="H21" s="331"/>
    </row>
    <row r="22" spans="2:8" x14ac:dyDescent="0.25">
      <c r="B22" s="948">
        <v>3</v>
      </c>
      <c r="C22" s="949" t="s">
        <v>659</v>
      </c>
      <c r="D22" s="950"/>
      <c r="E22" s="950"/>
      <c r="F22" s="950"/>
      <c r="G22" s="951">
        <v>8554.83246951</v>
      </c>
      <c r="H22" s="331"/>
    </row>
    <row r="23" spans="2:8" x14ac:dyDescent="0.25">
      <c r="B23" s="946" t="s">
        <v>660</v>
      </c>
      <c r="C23" s="947" t="s">
        <v>661</v>
      </c>
      <c r="D23" s="954"/>
      <c r="E23" s="954"/>
      <c r="F23" s="954"/>
      <c r="G23" s="954"/>
      <c r="H23" s="331"/>
    </row>
    <row r="24" spans="2:8" x14ac:dyDescent="0.25">
      <c r="B24" s="946" t="s">
        <v>662</v>
      </c>
      <c r="C24" s="947" t="s">
        <v>663</v>
      </c>
      <c r="D24" s="954"/>
      <c r="E24" s="954"/>
      <c r="F24" s="954"/>
      <c r="G24" s="954"/>
      <c r="H24" s="331"/>
    </row>
    <row r="25" spans="2:8" ht="22.8" x14ac:dyDescent="0.25">
      <c r="B25" s="946" t="s">
        <v>664</v>
      </c>
      <c r="C25" s="935" t="s">
        <v>665</v>
      </c>
      <c r="D25" s="950"/>
      <c r="E25" s="950"/>
      <c r="F25" s="950"/>
      <c r="G25" s="957">
        <v>0</v>
      </c>
      <c r="H25" s="331"/>
    </row>
    <row r="26" spans="2:8" x14ac:dyDescent="0.25">
      <c r="B26" s="946">
        <v>4</v>
      </c>
      <c r="C26" s="949" t="s">
        <v>666</v>
      </c>
      <c r="D26" s="950"/>
      <c r="E26" s="950"/>
      <c r="F26" s="950"/>
      <c r="G26" s="951">
        <v>176858.04078779998</v>
      </c>
      <c r="H26" s="331"/>
    </row>
    <row r="27" spans="2:8" x14ac:dyDescent="0.25">
      <c r="B27" s="946">
        <v>5</v>
      </c>
      <c r="C27" s="949" t="s">
        <v>667</v>
      </c>
      <c r="D27" s="950"/>
      <c r="E27" s="950"/>
      <c r="F27" s="950"/>
      <c r="G27" s="951">
        <v>21222.96489454</v>
      </c>
      <c r="H27" s="331"/>
    </row>
    <row r="28" spans="2:8" x14ac:dyDescent="0.25">
      <c r="B28" s="1566"/>
      <c r="C28" s="1566"/>
      <c r="D28" s="1566"/>
      <c r="E28" s="1566"/>
      <c r="F28" s="1566"/>
      <c r="G28" s="1566"/>
    </row>
    <row r="29" spans="2:8" x14ac:dyDescent="0.25">
      <c r="B29" s="1553" t="s">
        <v>668</v>
      </c>
      <c r="C29" s="1553"/>
      <c r="D29" s="1553"/>
      <c r="E29" s="1553"/>
      <c r="F29" s="1553"/>
      <c r="G29" s="958"/>
    </row>
    <row r="30" spans="2:8" x14ac:dyDescent="0.25">
      <c r="B30" s="959"/>
      <c r="C30" s="960"/>
      <c r="D30" s="961" t="s">
        <v>669</v>
      </c>
      <c r="E30" s="958"/>
      <c r="F30" s="958"/>
      <c r="H30" s="331"/>
    </row>
    <row r="31" spans="2:8" x14ac:dyDescent="0.25">
      <c r="B31" s="961" t="s">
        <v>170</v>
      </c>
      <c r="C31" s="947" t="s">
        <v>670</v>
      </c>
      <c r="D31" s="951">
        <v>176858.04078779998</v>
      </c>
      <c r="E31" s="958"/>
      <c r="F31" s="958"/>
      <c r="H31" s="331"/>
    </row>
    <row r="32" spans="2:8" x14ac:dyDescent="0.25">
      <c r="B32" s="961" t="s">
        <v>171</v>
      </c>
      <c r="C32" s="947" t="s">
        <v>671</v>
      </c>
      <c r="D32" s="951">
        <v>0</v>
      </c>
      <c r="E32" s="958"/>
      <c r="F32" s="958"/>
      <c r="H32" s="331"/>
    </row>
    <row r="33" spans="2:8" x14ac:dyDescent="0.25">
      <c r="B33" s="961" t="s">
        <v>499</v>
      </c>
      <c r="C33" s="947" t="s">
        <v>672</v>
      </c>
      <c r="D33" s="951">
        <v>0</v>
      </c>
      <c r="E33" s="958"/>
      <c r="F33" s="958"/>
      <c r="H33" s="331"/>
    </row>
  </sheetData>
  <mergeCells count="7">
    <mergeCell ref="B2:G2"/>
    <mergeCell ref="B29:F29"/>
    <mergeCell ref="B3:B5"/>
    <mergeCell ref="C3:G3"/>
    <mergeCell ref="C4:G4"/>
    <mergeCell ref="C5:G5"/>
    <mergeCell ref="B28:G28"/>
  </mergeCells>
  <pageMargins left="0.70866141732283472" right="0.70866141732283472" top="0.74803149606299213" bottom="0.74803149606299213" header="0.31496062992125984" footer="0.31496062992125984"/>
  <pageSetup paperSize="9" scale="54" orientation="landscape" r:id="rId1"/>
  <headerFooter>
    <oddHeader>&amp;CEN
Annex XXXI</oddHeader>
    <oddFooter>&amp;C&amp;P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3EDF-6B21-4B21-8E81-FEBF11949885}">
  <sheetPr>
    <tabColor rgb="FF92D050"/>
  </sheetPr>
  <dimension ref="A1:F13"/>
  <sheetViews>
    <sheetView showGridLines="0" zoomScale="85" zoomScaleNormal="85" zoomScalePageLayoutView="85" workbookViewId="0"/>
  </sheetViews>
  <sheetFormatPr defaultColWidth="9.33203125" defaultRowHeight="13.8" x14ac:dyDescent="0.25"/>
  <cols>
    <col min="1" max="1" width="8.21875" style="331" customWidth="1"/>
    <col min="2" max="2" width="17.33203125" style="331" customWidth="1"/>
    <col min="3" max="3" width="4.109375" style="391" customWidth="1"/>
    <col min="4" max="4" width="62.44140625" style="331" bestFit="1" customWidth="1"/>
    <col min="5" max="5" width="51" style="331" customWidth="1"/>
    <col min="6" max="13" width="10.33203125" style="331" customWidth="1"/>
    <col min="14" max="16384" width="9.33203125" style="331"/>
  </cols>
  <sheetData>
    <row r="1" spans="1:6" ht="14.4" thickBot="1" x14ac:dyDescent="0.3"/>
    <row r="2" spans="1:6" ht="15.6" thickBot="1" x14ac:dyDescent="0.3">
      <c r="B2" s="1154" t="s">
        <v>673</v>
      </c>
      <c r="C2" s="1155"/>
      <c r="D2" s="1155"/>
      <c r="E2" s="1156"/>
    </row>
    <row r="3" spans="1:6" x14ac:dyDescent="0.25">
      <c r="B3" s="1554" t="s">
        <v>635</v>
      </c>
      <c r="C3" s="1563" t="s">
        <v>636</v>
      </c>
      <c r="D3" s="1564"/>
      <c r="E3" s="1565"/>
      <c r="F3" s="943"/>
    </row>
    <row r="4" spans="1:6" ht="30" customHeight="1" x14ac:dyDescent="0.25">
      <c r="B4" s="1555"/>
      <c r="C4" s="1563" t="s">
        <v>637</v>
      </c>
      <c r="D4" s="1564"/>
      <c r="E4" s="1565"/>
      <c r="F4" s="357"/>
    </row>
    <row r="5" spans="1:6" ht="13.95" customHeight="1" x14ac:dyDescent="0.25">
      <c r="B5" s="1556"/>
      <c r="C5" s="1563" t="s">
        <v>638</v>
      </c>
      <c r="D5" s="1564"/>
      <c r="E5" s="1565"/>
    </row>
    <row r="7" spans="1:6" x14ac:dyDescent="0.25">
      <c r="A7" s="928"/>
      <c r="B7" s="884"/>
      <c r="C7" s="297"/>
      <c r="D7" s="884"/>
      <c r="E7" s="884"/>
    </row>
    <row r="8" spans="1:6" x14ac:dyDescent="0.25">
      <c r="C8" s="931"/>
      <c r="D8" s="964"/>
      <c r="E8" s="931" t="s">
        <v>118</v>
      </c>
    </row>
    <row r="9" spans="1:6" x14ac:dyDescent="0.25">
      <c r="C9" s="931">
        <v>1</v>
      </c>
      <c r="D9" s="964" t="s">
        <v>674</v>
      </c>
      <c r="E9" s="951">
        <v>21222.96489454</v>
      </c>
    </row>
    <row r="10" spans="1:6" ht="22.8" x14ac:dyDescent="0.25">
      <c r="C10" s="931" t="s">
        <v>279</v>
      </c>
      <c r="D10" s="964" t="s">
        <v>675</v>
      </c>
      <c r="E10" s="951">
        <v>0</v>
      </c>
    </row>
    <row r="11" spans="1:6" x14ac:dyDescent="0.25">
      <c r="C11" s="931">
        <v>2</v>
      </c>
      <c r="D11" s="964" t="s">
        <v>67</v>
      </c>
      <c r="E11" s="962"/>
    </row>
    <row r="12" spans="1:6" x14ac:dyDescent="0.25">
      <c r="C12" s="931">
        <v>3</v>
      </c>
      <c r="D12" s="964" t="s">
        <v>676</v>
      </c>
      <c r="E12" s="963">
        <v>21222.96489454</v>
      </c>
    </row>
    <row r="13" spans="1:6" x14ac:dyDescent="0.25">
      <c r="C13" s="931">
        <v>4</v>
      </c>
      <c r="D13" s="964" t="s">
        <v>677</v>
      </c>
      <c r="E13" s="951">
        <v>265287.06118170003</v>
      </c>
    </row>
  </sheetData>
  <mergeCells count="5">
    <mergeCell ref="B2:E2"/>
    <mergeCell ref="B3:B5"/>
    <mergeCell ref="C5:E5"/>
    <mergeCell ref="C3:E3"/>
    <mergeCell ref="C4:E4"/>
  </mergeCells>
  <pageMargins left="0.70866141732283472" right="0.70866141732283472" top="0.74803149606299213" bottom="0.74803149606299213" header="0.31496062992125984" footer="0.31496062992125984"/>
  <pageSetup paperSize="9" scale="75" orientation="landscape" r:id="rId1"/>
  <headerFooter>
    <oddHeader>&amp;CEN
Annex XXXI</oddHeader>
    <oddFooter>&amp;C&amp;P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B1:M19"/>
  <sheetViews>
    <sheetView showGridLines="0" zoomScaleNormal="100" zoomScalePageLayoutView="90" workbookViewId="0"/>
  </sheetViews>
  <sheetFormatPr defaultColWidth="11.44140625" defaultRowHeight="13.8" x14ac:dyDescent="0.25"/>
  <cols>
    <col min="1" max="1" width="6.77734375" style="331" customWidth="1"/>
    <col min="2" max="2" width="3.88671875" style="331" customWidth="1"/>
    <col min="3" max="3" width="19.33203125" style="331" customWidth="1"/>
    <col min="4" max="8" width="11.77734375" style="331" customWidth="1"/>
    <col min="9" max="13" width="15" style="331" customWidth="1"/>
    <col min="14" max="16384" width="11.44140625" style="331"/>
  </cols>
  <sheetData>
    <row r="1" spans="2:13" ht="14.4" thickBot="1" x14ac:dyDescent="0.3">
      <c r="B1" s="400"/>
      <c r="C1" s="138"/>
      <c r="D1" s="138"/>
      <c r="E1" s="138"/>
      <c r="F1" s="138"/>
      <c r="G1" s="138"/>
      <c r="H1" s="138"/>
      <c r="I1" s="138"/>
      <c r="J1" s="138"/>
      <c r="K1" s="138"/>
      <c r="L1" s="138"/>
      <c r="M1" s="138"/>
    </row>
    <row r="2" spans="2:13" ht="14.4" thickBot="1" x14ac:dyDescent="0.3">
      <c r="B2" s="138"/>
      <c r="C2" s="1572" t="s">
        <v>698</v>
      </c>
      <c r="D2" s="1573"/>
      <c r="E2" s="1573"/>
      <c r="F2" s="1573"/>
      <c r="G2" s="1573"/>
      <c r="H2" s="1573"/>
      <c r="I2" s="1573"/>
      <c r="J2" s="1573"/>
      <c r="K2" s="1573"/>
      <c r="L2" s="1573"/>
      <c r="M2" s="1574"/>
    </row>
    <row r="3" spans="2:13" x14ac:dyDescent="0.25">
      <c r="B3" s="138"/>
      <c r="C3" s="965" t="s">
        <v>1661</v>
      </c>
      <c r="D3" s="138"/>
      <c r="E3" s="138"/>
      <c r="F3" s="138"/>
      <c r="G3" s="138"/>
      <c r="H3" s="138"/>
      <c r="I3" s="138"/>
      <c r="J3" s="138"/>
      <c r="K3" s="138"/>
      <c r="L3" s="138"/>
      <c r="M3" s="138"/>
    </row>
    <row r="4" spans="2:13" x14ac:dyDescent="0.25">
      <c r="B4" s="915"/>
    </row>
    <row r="5" spans="2:13" x14ac:dyDescent="0.25">
      <c r="B5" s="966"/>
      <c r="C5" s="967"/>
      <c r="D5" s="968" t="s">
        <v>118</v>
      </c>
      <c r="E5" s="968" t="s">
        <v>119</v>
      </c>
      <c r="F5" s="968" t="s">
        <v>120</v>
      </c>
      <c r="G5" s="968" t="s">
        <v>161</v>
      </c>
      <c r="H5" s="968" t="s">
        <v>162</v>
      </c>
      <c r="I5" s="968" t="s">
        <v>699</v>
      </c>
      <c r="J5" s="968" t="s">
        <v>700</v>
      </c>
      <c r="K5" s="969" t="s">
        <v>252</v>
      </c>
      <c r="L5" s="968" t="s">
        <v>253</v>
      </c>
      <c r="M5" s="968" t="s">
        <v>254</v>
      </c>
    </row>
    <row r="6" spans="2:13" x14ac:dyDescent="0.25">
      <c r="B6" s="966"/>
      <c r="C6" s="967"/>
      <c r="D6" s="1567" t="s">
        <v>701</v>
      </c>
      <c r="E6" s="1568"/>
      <c r="F6" s="1568"/>
      <c r="G6" s="1568"/>
      <c r="H6" s="1569"/>
      <c r="I6" s="1567" t="s">
        <v>702</v>
      </c>
      <c r="J6" s="1569"/>
      <c r="K6" s="1570" t="s">
        <v>703</v>
      </c>
      <c r="L6" s="970"/>
      <c r="M6" s="971"/>
    </row>
    <row r="7" spans="2:13" ht="30.6" x14ac:dyDescent="0.25">
      <c r="B7" s="966"/>
      <c r="C7" s="972" t="s">
        <v>704</v>
      </c>
      <c r="D7" s="968" t="s">
        <v>223</v>
      </c>
      <c r="E7" s="968" t="s">
        <v>705</v>
      </c>
      <c r="F7" s="968" t="s">
        <v>689</v>
      </c>
      <c r="G7" s="968" t="s">
        <v>706</v>
      </c>
      <c r="H7" s="968" t="s">
        <v>707</v>
      </c>
      <c r="I7" s="968" t="s">
        <v>708</v>
      </c>
      <c r="J7" s="968" t="s">
        <v>709</v>
      </c>
      <c r="K7" s="1571"/>
      <c r="L7" s="973" t="s">
        <v>1662</v>
      </c>
      <c r="M7" s="973" t="s">
        <v>1663</v>
      </c>
    </row>
    <row r="8" spans="2:13" x14ac:dyDescent="0.25">
      <c r="B8" s="968">
        <v>1</v>
      </c>
      <c r="C8" s="972" t="s">
        <v>710</v>
      </c>
      <c r="D8" s="968"/>
      <c r="E8" s="968"/>
      <c r="F8" s="968"/>
      <c r="G8" s="968"/>
      <c r="H8" s="968"/>
      <c r="I8" s="968"/>
      <c r="J8" s="968"/>
      <c r="K8" s="969"/>
      <c r="L8" s="968"/>
      <c r="M8" s="968"/>
    </row>
    <row r="9" spans="2:13" x14ac:dyDescent="0.25">
      <c r="B9" s="974">
        <v>2</v>
      </c>
      <c r="C9" s="975" t="s">
        <v>67</v>
      </c>
      <c r="D9" s="974"/>
      <c r="E9" s="974"/>
      <c r="F9" s="974"/>
      <c r="G9" s="974"/>
      <c r="H9" s="974"/>
      <c r="I9" s="974"/>
      <c r="J9" s="974"/>
      <c r="K9" s="976"/>
      <c r="L9" s="974"/>
      <c r="M9" s="974"/>
    </row>
    <row r="10" spans="2:13" x14ac:dyDescent="0.25">
      <c r="B10" s="968">
        <v>3</v>
      </c>
      <c r="C10" s="972" t="s">
        <v>711</v>
      </c>
      <c r="D10" s="968"/>
      <c r="E10" s="968"/>
      <c r="F10" s="968"/>
      <c r="G10" s="968"/>
      <c r="H10" s="968"/>
      <c r="I10" s="968"/>
      <c r="J10" s="968"/>
      <c r="K10" s="969"/>
      <c r="L10" s="968"/>
      <c r="M10" s="968"/>
    </row>
    <row r="11" spans="2:13" x14ac:dyDescent="0.25">
      <c r="B11" s="968">
        <v>4</v>
      </c>
      <c r="C11" s="972" t="s">
        <v>712</v>
      </c>
      <c r="D11" s="968"/>
      <c r="E11" s="968"/>
      <c r="F11" s="968"/>
      <c r="G11" s="968"/>
      <c r="H11" s="968"/>
      <c r="I11" s="977"/>
      <c r="J11" s="977"/>
      <c r="K11" s="969"/>
      <c r="L11" s="968"/>
      <c r="M11" s="968"/>
    </row>
    <row r="12" spans="2:13" x14ac:dyDescent="0.25">
      <c r="B12" s="968">
        <v>5</v>
      </c>
      <c r="C12" s="972" t="s">
        <v>713</v>
      </c>
      <c r="D12" s="968"/>
      <c r="E12" s="968"/>
      <c r="F12" s="968"/>
      <c r="G12" s="968"/>
      <c r="H12" s="968"/>
      <c r="I12" s="977"/>
      <c r="J12" s="977"/>
      <c r="K12" s="969"/>
      <c r="L12" s="968"/>
      <c r="M12" s="968"/>
    </row>
    <row r="13" spans="2:13" x14ac:dyDescent="0.25">
      <c r="B13" s="968">
        <v>6</v>
      </c>
      <c r="C13" s="972" t="s">
        <v>714</v>
      </c>
      <c r="D13" s="968"/>
      <c r="E13" s="968"/>
      <c r="F13" s="968"/>
      <c r="G13" s="968"/>
      <c r="H13" s="968"/>
      <c r="I13" s="968"/>
      <c r="J13" s="968"/>
      <c r="K13" s="969"/>
      <c r="L13" s="968"/>
      <c r="M13" s="968"/>
    </row>
    <row r="14" spans="2:13" x14ac:dyDescent="0.25">
      <c r="B14" s="968">
        <v>7</v>
      </c>
      <c r="C14" s="972" t="s">
        <v>150</v>
      </c>
      <c r="D14" s="968"/>
      <c r="E14" s="968"/>
      <c r="F14" s="968"/>
      <c r="G14" s="968"/>
      <c r="H14" s="968"/>
      <c r="I14" s="977"/>
      <c r="J14" s="977"/>
      <c r="K14" s="969"/>
      <c r="L14" s="968"/>
      <c r="M14" s="968"/>
    </row>
    <row r="15" spans="2:13" x14ac:dyDescent="0.25">
      <c r="B15" s="974">
        <v>8</v>
      </c>
      <c r="C15" s="975" t="s">
        <v>67</v>
      </c>
      <c r="D15" s="974"/>
      <c r="E15" s="974"/>
      <c r="F15" s="974"/>
      <c r="G15" s="974"/>
      <c r="H15" s="974"/>
      <c r="I15" s="974"/>
      <c r="J15" s="974"/>
      <c r="K15" s="976"/>
      <c r="L15" s="974"/>
      <c r="M15" s="974"/>
    </row>
    <row r="16" spans="2:13" x14ac:dyDescent="0.25">
      <c r="B16" s="974">
        <v>9</v>
      </c>
      <c r="C16" s="975" t="s">
        <v>67</v>
      </c>
      <c r="D16" s="974"/>
      <c r="E16" s="974"/>
      <c r="F16" s="974"/>
      <c r="G16" s="974"/>
      <c r="H16" s="974"/>
      <c r="I16" s="974"/>
      <c r="J16" s="974"/>
      <c r="K16" s="976"/>
      <c r="L16" s="974"/>
      <c r="M16" s="974"/>
    </row>
    <row r="17" spans="2:13" x14ac:dyDescent="0.25">
      <c r="B17" s="968">
        <v>10</v>
      </c>
      <c r="C17" s="972" t="s">
        <v>715</v>
      </c>
      <c r="D17" s="968"/>
      <c r="E17" s="968"/>
      <c r="F17" s="968"/>
      <c r="G17" s="968"/>
      <c r="H17" s="968"/>
      <c r="I17" s="977"/>
      <c r="J17" s="977"/>
      <c r="K17" s="969"/>
      <c r="L17" s="968"/>
      <c r="M17" s="968"/>
    </row>
    <row r="18" spans="2:13" x14ac:dyDescent="0.25">
      <c r="B18" s="974">
        <v>11</v>
      </c>
      <c r="C18" s="975" t="s">
        <v>67</v>
      </c>
      <c r="D18" s="974"/>
      <c r="E18" s="974"/>
      <c r="F18" s="974"/>
      <c r="G18" s="974"/>
      <c r="H18" s="974"/>
      <c r="I18" s="978"/>
      <c r="J18" s="978"/>
      <c r="K18" s="976"/>
      <c r="L18" s="974"/>
      <c r="M18" s="974"/>
    </row>
    <row r="19" spans="2:13" ht="20.399999999999999" x14ac:dyDescent="0.25">
      <c r="B19" s="968">
        <v>12</v>
      </c>
      <c r="C19" s="979" t="s">
        <v>716</v>
      </c>
      <c r="D19" s="980"/>
      <c r="E19" s="980"/>
      <c r="F19" s="980"/>
      <c r="G19" s="980"/>
      <c r="H19" s="980"/>
      <c r="I19" s="980"/>
      <c r="J19" s="980"/>
      <c r="K19" s="137">
        <v>909465.73237455008</v>
      </c>
      <c r="L19" s="968"/>
      <c r="M19" s="968"/>
    </row>
  </sheetData>
  <mergeCells count="4">
    <mergeCell ref="D6:H6"/>
    <mergeCell ref="I6:J6"/>
    <mergeCell ref="K6:K7"/>
    <mergeCell ref="C2:M2"/>
  </mergeCells>
  <pageMargins left="0.7" right="0.7" top="0.75" bottom="0.75" header="0.3" footer="0.3"/>
  <pageSetup paperSize="9" scale="56" orientation="landscape" verticalDpi="90" r:id="rId1"/>
  <headerFooter>
    <oddFooter>&amp;C&amp;P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615A5-13B2-4530-8711-21A1F445FB58}">
  <sheetPr>
    <tabColor rgb="FF92D050"/>
  </sheetPr>
  <dimension ref="B1:I28"/>
  <sheetViews>
    <sheetView showGridLines="0" topLeftCell="A11" workbookViewId="0"/>
  </sheetViews>
  <sheetFormatPr defaultColWidth="8.77734375" defaultRowHeight="13.8" x14ac:dyDescent="0.25"/>
  <cols>
    <col min="1" max="1" width="2.33203125" style="331" customWidth="1"/>
    <col min="2" max="2" width="6.77734375" style="391" bestFit="1" customWidth="1"/>
    <col min="3" max="4" width="8.77734375" style="331"/>
    <col min="5" max="5" width="27" style="331" customWidth="1"/>
    <col min="6" max="9" width="16.6640625" style="331" customWidth="1"/>
    <col min="10" max="16384" width="8.77734375" style="331"/>
  </cols>
  <sheetData>
    <row r="1" spans="2:9" ht="14.4" thickBot="1" x14ac:dyDescent="0.3"/>
    <row r="2" spans="2:9" ht="14.4" thickBot="1" x14ac:dyDescent="0.3">
      <c r="B2" s="607"/>
      <c r="C2" s="1581" t="s">
        <v>1389</v>
      </c>
      <c r="D2" s="1582"/>
      <c r="E2" s="1582"/>
      <c r="F2" s="1582"/>
      <c r="G2" s="1582"/>
      <c r="H2" s="1582"/>
      <c r="I2" s="1583"/>
    </row>
    <row r="3" spans="2:9" x14ac:dyDescent="0.25">
      <c r="B3" s="607"/>
      <c r="C3" s="981" t="s">
        <v>1664</v>
      </c>
      <c r="D3" s="377"/>
      <c r="E3" s="377"/>
      <c r="F3" s="377"/>
      <c r="G3" s="377"/>
      <c r="H3" s="377"/>
      <c r="I3" s="377"/>
    </row>
    <row r="4" spans="2:9" x14ac:dyDescent="0.25">
      <c r="B4" s="607"/>
      <c r="C4" s="377"/>
      <c r="D4" s="377"/>
      <c r="E4" s="377"/>
      <c r="F4" s="379" t="s">
        <v>118</v>
      </c>
      <c r="G4" s="379" t="s">
        <v>119</v>
      </c>
      <c r="H4" s="379" t="s">
        <v>120</v>
      </c>
      <c r="I4" s="379" t="s">
        <v>161</v>
      </c>
    </row>
    <row r="5" spans="2:9" ht="27.6" x14ac:dyDescent="0.25">
      <c r="B5" s="607"/>
      <c r="C5" s="1575"/>
      <c r="D5" s="1575"/>
      <c r="E5" s="1575"/>
      <c r="F5" s="305" t="s">
        <v>1390</v>
      </c>
      <c r="G5" s="305" t="s">
        <v>1391</v>
      </c>
      <c r="H5" s="305" t="s">
        <v>1392</v>
      </c>
      <c r="I5" s="401" t="s">
        <v>1393</v>
      </c>
    </row>
    <row r="6" spans="2:9" x14ac:dyDescent="0.25">
      <c r="B6" s="379">
        <v>1</v>
      </c>
      <c r="C6" s="1576" t="s">
        <v>1394</v>
      </c>
      <c r="D6" s="1577"/>
      <c r="E6" s="380" t="s">
        <v>1395</v>
      </c>
      <c r="F6" s="1076">
        <v>5</v>
      </c>
      <c r="G6" s="1076">
        <v>7</v>
      </c>
      <c r="H6" s="1076">
        <v>0</v>
      </c>
      <c r="I6" s="1076">
        <v>63</v>
      </c>
    </row>
    <row r="7" spans="2:9" x14ac:dyDescent="0.25">
      <c r="B7" s="379">
        <v>2</v>
      </c>
      <c r="C7" s="1578"/>
      <c r="D7" s="1150"/>
      <c r="E7" s="380" t="s">
        <v>1396</v>
      </c>
      <c r="F7" s="1076">
        <v>22.499065999999999</v>
      </c>
      <c r="G7" s="1076">
        <v>572.7063252761767</v>
      </c>
      <c r="H7" s="1076">
        <v>0</v>
      </c>
      <c r="I7" s="1076">
        <v>1590.756573536584</v>
      </c>
    </row>
    <row r="8" spans="2:9" x14ac:dyDescent="0.25">
      <c r="B8" s="379">
        <v>3</v>
      </c>
      <c r="C8" s="1578"/>
      <c r="D8" s="1150"/>
      <c r="E8" s="982" t="s">
        <v>1397</v>
      </c>
      <c r="F8" s="1076">
        <v>22.499065999999999</v>
      </c>
      <c r="G8" s="1076">
        <v>572.7063252761767</v>
      </c>
      <c r="H8" s="1076">
        <v>0</v>
      </c>
      <c r="I8" s="1076">
        <v>1590.756573536584</v>
      </c>
    </row>
    <row r="9" spans="2:9" x14ac:dyDescent="0.25">
      <c r="B9" s="379">
        <v>4</v>
      </c>
      <c r="C9" s="1578"/>
      <c r="D9" s="1150"/>
      <c r="E9" s="982" t="s">
        <v>1398</v>
      </c>
      <c r="F9" s="1626">
        <v>0</v>
      </c>
      <c r="G9" s="1626">
        <v>0</v>
      </c>
      <c r="H9" s="1626">
        <v>0</v>
      </c>
      <c r="I9" s="1626">
        <v>0</v>
      </c>
    </row>
    <row r="10" spans="2:9" ht="41.4" x14ac:dyDescent="0.25">
      <c r="B10" s="379" t="s">
        <v>1399</v>
      </c>
      <c r="C10" s="1578"/>
      <c r="D10" s="1150"/>
      <c r="E10" s="983" t="s">
        <v>1400</v>
      </c>
      <c r="F10" s="1076">
        <v>0</v>
      </c>
      <c r="G10" s="1076">
        <v>0</v>
      </c>
      <c r="H10" s="1076">
        <v>0</v>
      </c>
      <c r="I10" s="1076">
        <v>0</v>
      </c>
    </row>
    <row r="11" spans="2:9" ht="41.4" x14ac:dyDescent="0.25">
      <c r="B11" s="379">
        <v>5</v>
      </c>
      <c r="C11" s="1578"/>
      <c r="D11" s="1150"/>
      <c r="E11" s="983" t="s">
        <v>1401</v>
      </c>
      <c r="F11" s="1076">
        <v>0</v>
      </c>
      <c r="G11" s="1076">
        <v>0</v>
      </c>
      <c r="H11" s="1076">
        <v>0</v>
      </c>
      <c r="I11" s="1076">
        <v>0</v>
      </c>
    </row>
    <row r="12" spans="2:9" x14ac:dyDescent="0.25">
      <c r="B12" s="379" t="s">
        <v>1402</v>
      </c>
      <c r="C12" s="1578"/>
      <c r="D12" s="1150"/>
      <c r="E12" s="982" t="s">
        <v>1403</v>
      </c>
      <c r="F12" s="1076">
        <v>0</v>
      </c>
      <c r="G12" s="1076">
        <v>0</v>
      </c>
      <c r="H12" s="1076">
        <v>0</v>
      </c>
      <c r="I12" s="1076">
        <v>0</v>
      </c>
    </row>
    <row r="13" spans="2:9" x14ac:dyDescent="0.25">
      <c r="B13" s="379">
        <v>6</v>
      </c>
      <c r="C13" s="1578"/>
      <c r="D13" s="1150"/>
      <c r="E13" s="982" t="s">
        <v>1398</v>
      </c>
      <c r="F13" s="1626">
        <v>0</v>
      </c>
      <c r="G13" s="1626">
        <v>0</v>
      </c>
      <c r="H13" s="1626">
        <v>0</v>
      </c>
      <c r="I13" s="1626">
        <v>0</v>
      </c>
    </row>
    <row r="14" spans="2:9" x14ac:dyDescent="0.25">
      <c r="B14" s="379">
        <v>7</v>
      </c>
      <c r="C14" s="1578"/>
      <c r="D14" s="1150"/>
      <c r="E14" s="982" t="s">
        <v>1404</v>
      </c>
      <c r="F14" s="1076">
        <v>0</v>
      </c>
      <c r="G14" s="1076">
        <v>0</v>
      </c>
      <c r="H14" s="1076">
        <v>0</v>
      </c>
      <c r="I14" s="1076">
        <v>0</v>
      </c>
    </row>
    <row r="15" spans="2:9" x14ac:dyDescent="0.25">
      <c r="B15" s="379">
        <v>8</v>
      </c>
      <c r="C15" s="1579"/>
      <c r="D15" s="1152"/>
      <c r="E15" s="982" t="s">
        <v>1398</v>
      </c>
      <c r="F15" s="1626">
        <v>0</v>
      </c>
      <c r="G15" s="1626">
        <v>0</v>
      </c>
      <c r="H15" s="1626">
        <v>0</v>
      </c>
      <c r="I15" s="1626">
        <v>0</v>
      </c>
    </row>
    <row r="16" spans="2:9" x14ac:dyDescent="0.25">
      <c r="B16" s="379">
        <v>9</v>
      </c>
      <c r="C16" s="1580" t="s">
        <v>1405</v>
      </c>
      <c r="D16" s="1580"/>
      <c r="E16" s="380" t="s">
        <v>1395</v>
      </c>
      <c r="F16" s="1076">
        <v>5</v>
      </c>
      <c r="G16" s="1076">
        <v>7</v>
      </c>
      <c r="H16" s="1076">
        <v>0</v>
      </c>
      <c r="I16" s="1076">
        <v>63</v>
      </c>
    </row>
    <row r="17" spans="2:9" x14ac:dyDescent="0.25">
      <c r="B17" s="379">
        <v>10</v>
      </c>
      <c r="C17" s="1580"/>
      <c r="D17" s="1580"/>
      <c r="E17" s="380" t="s">
        <v>1406</v>
      </c>
      <c r="F17" s="1076">
        <v>0</v>
      </c>
      <c r="G17" s="1076">
        <v>492.27288350000003</v>
      </c>
      <c r="H17" s="1076">
        <v>0</v>
      </c>
      <c r="I17" s="1076">
        <v>394.15346499999998</v>
      </c>
    </row>
    <row r="18" spans="2:9" x14ac:dyDescent="0.25">
      <c r="B18" s="379">
        <v>11</v>
      </c>
      <c r="C18" s="1580"/>
      <c r="D18" s="1580"/>
      <c r="E18" s="982" t="s">
        <v>1397</v>
      </c>
      <c r="F18" s="1076">
        <v>0</v>
      </c>
      <c r="G18" s="1076">
        <v>206.23235590000002</v>
      </c>
      <c r="H18" s="1076">
        <v>0</v>
      </c>
      <c r="I18" s="1076">
        <v>380.14328</v>
      </c>
    </row>
    <row r="19" spans="2:9" x14ac:dyDescent="0.25">
      <c r="B19" s="379">
        <v>12</v>
      </c>
      <c r="C19" s="1580"/>
      <c r="D19" s="1580"/>
      <c r="E19" s="984" t="s">
        <v>1407</v>
      </c>
      <c r="F19" s="1076">
        <v>0</v>
      </c>
      <c r="G19" s="1076">
        <v>94.479952525000002</v>
      </c>
      <c r="H19" s="1076">
        <v>0</v>
      </c>
      <c r="I19" s="1076">
        <v>5.6040739999999998</v>
      </c>
    </row>
    <row r="20" spans="2:9" ht="41.4" x14ac:dyDescent="0.25">
      <c r="B20" s="379" t="s">
        <v>1408</v>
      </c>
      <c r="C20" s="1580"/>
      <c r="D20" s="1580"/>
      <c r="E20" s="983" t="s">
        <v>1400</v>
      </c>
      <c r="F20" s="1076">
        <v>0</v>
      </c>
      <c r="G20" s="1076">
        <v>286.04052760000002</v>
      </c>
      <c r="H20" s="1076">
        <v>0</v>
      </c>
      <c r="I20" s="1076">
        <v>14.010185</v>
      </c>
    </row>
    <row r="21" spans="2:9" x14ac:dyDescent="0.25">
      <c r="B21" s="379" t="s">
        <v>1409</v>
      </c>
      <c r="C21" s="1580"/>
      <c r="D21" s="1580"/>
      <c r="E21" s="984" t="s">
        <v>1407</v>
      </c>
      <c r="F21" s="1076">
        <v>0</v>
      </c>
      <c r="G21" s="1076">
        <v>286.04052760000002</v>
      </c>
      <c r="H21" s="1076">
        <v>0</v>
      </c>
      <c r="I21" s="1076">
        <v>14.010185</v>
      </c>
    </row>
    <row r="22" spans="2:9" ht="41.4" x14ac:dyDescent="0.25">
      <c r="B22" s="379" t="s">
        <v>1410</v>
      </c>
      <c r="C22" s="1580"/>
      <c r="D22" s="1580"/>
      <c r="E22" s="983" t="s">
        <v>1401</v>
      </c>
      <c r="F22" s="1076">
        <v>0</v>
      </c>
      <c r="G22" s="1076">
        <v>0</v>
      </c>
      <c r="H22" s="1076">
        <v>0</v>
      </c>
      <c r="I22" s="1076">
        <v>0</v>
      </c>
    </row>
    <row r="23" spans="2:9" x14ac:dyDescent="0.25">
      <c r="B23" s="379" t="s">
        <v>1411</v>
      </c>
      <c r="C23" s="1580"/>
      <c r="D23" s="1580"/>
      <c r="E23" s="984" t="s">
        <v>1407</v>
      </c>
      <c r="F23" s="1076">
        <v>0</v>
      </c>
      <c r="G23" s="1076">
        <v>0</v>
      </c>
      <c r="H23" s="1076">
        <v>0</v>
      </c>
      <c r="I23" s="1076">
        <v>0</v>
      </c>
    </row>
    <row r="24" spans="2:9" x14ac:dyDescent="0.25">
      <c r="B24" s="379" t="s">
        <v>1412</v>
      </c>
      <c r="C24" s="1580"/>
      <c r="D24" s="1580"/>
      <c r="E24" s="982" t="s">
        <v>1403</v>
      </c>
      <c r="F24" s="1076">
        <v>0</v>
      </c>
      <c r="G24" s="1076">
        <v>0</v>
      </c>
      <c r="H24" s="1076">
        <v>0</v>
      </c>
      <c r="I24" s="1076">
        <v>0</v>
      </c>
    </row>
    <row r="25" spans="2:9" x14ac:dyDescent="0.25">
      <c r="B25" s="379" t="s">
        <v>1413</v>
      </c>
      <c r="C25" s="1580"/>
      <c r="D25" s="1580"/>
      <c r="E25" s="984" t="s">
        <v>1407</v>
      </c>
      <c r="F25" s="1076">
        <v>0</v>
      </c>
      <c r="G25" s="1076">
        <v>0</v>
      </c>
      <c r="H25" s="1076">
        <v>0</v>
      </c>
      <c r="I25" s="1076">
        <v>0</v>
      </c>
    </row>
    <row r="26" spans="2:9" x14ac:dyDescent="0.25">
      <c r="B26" s="379">
        <v>15</v>
      </c>
      <c r="C26" s="1580"/>
      <c r="D26" s="1580"/>
      <c r="E26" s="982" t="s">
        <v>1404</v>
      </c>
      <c r="F26" s="1076">
        <v>0</v>
      </c>
      <c r="G26" s="1076">
        <v>0</v>
      </c>
      <c r="H26" s="1076">
        <v>0</v>
      </c>
      <c r="I26" s="1076">
        <v>0</v>
      </c>
    </row>
    <row r="27" spans="2:9" x14ac:dyDescent="0.25">
      <c r="B27" s="379">
        <v>16</v>
      </c>
      <c r="C27" s="1580"/>
      <c r="D27" s="1580"/>
      <c r="E27" s="984" t="s">
        <v>1407</v>
      </c>
      <c r="F27" s="1076">
        <v>0</v>
      </c>
      <c r="G27" s="1076">
        <v>0</v>
      </c>
      <c r="H27" s="1076">
        <v>0</v>
      </c>
      <c r="I27" s="1076">
        <v>0</v>
      </c>
    </row>
    <row r="28" spans="2:9" x14ac:dyDescent="0.25">
      <c r="B28" s="379">
        <v>17</v>
      </c>
      <c r="C28" s="1575" t="s">
        <v>1414</v>
      </c>
      <c r="D28" s="1575"/>
      <c r="E28" s="1575"/>
      <c r="F28" s="1076">
        <v>22.499065999999999</v>
      </c>
      <c r="G28" s="1076">
        <v>1064.9792087761766</v>
      </c>
      <c r="H28" s="1076">
        <v>0</v>
      </c>
      <c r="I28" s="1076">
        <v>1984.9100385365841</v>
      </c>
    </row>
  </sheetData>
  <mergeCells count="5">
    <mergeCell ref="C5:E5"/>
    <mergeCell ref="C6:D15"/>
    <mergeCell ref="C16:D27"/>
    <mergeCell ref="C28:E28"/>
    <mergeCell ref="C2:I2"/>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08294-7313-4F44-B217-96FC60AB7CA5}">
  <sheetPr>
    <tabColor rgb="FF92D050"/>
  </sheetPr>
  <dimension ref="B1:H20"/>
  <sheetViews>
    <sheetView showGridLines="0" workbookViewId="0">
      <selection activeCell="E10" sqref="E10"/>
    </sheetView>
  </sheetViews>
  <sheetFormatPr defaultColWidth="8.77734375" defaultRowHeight="13.8" x14ac:dyDescent="0.25"/>
  <cols>
    <col min="1" max="2" width="4" style="331" customWidth="1"/>
    <col min="3" max="3" width="41" style="331" customWidth="1"/>
    <col min="4" max="4" width="8.77734375" style="331"/>
    <col min="5" max="8" width="22.77734375" style="331" customWidth="1"/>
    <col min="9" max="16384" width="8.77734375" style="331"/>
  </cols>
  <sheetData>
    <row r="1" spans="2:8" ht="14.4" thickBot="1" x14ac:dyDescent="0.3"/>
    <row r="2" spans="2:8" ht="14.4" thickBot="1" x14ac:dyDescent="0.3">
      <c r="B2" s="377"/>
      <c r="C2" s="1572" t="s">
        <v>1415</v>
      </c>
      <c r="D2" s="1573"/>
      <c r="E2" s="1573"/>
      <c r="F2" s="1573"/>
      <c r="G2" s="1573"/>
      <c r="H2" s="1574"/>
    </row>
    <row r="3" spans="2:8" x14ac:dyDescent="0.25">
      <c r="B3" s="377"/>
      <c r="C3" s="981" t="s">
        <v>1670</v>
      </c>
      <c r="D3" s="377"/>
      <c r="E3" s="377"/>
      <c r="F3" s="377"/>
      <c r="G3" s="377"/>
      <c r="H3" s="377"/>
    </row>
    <row r="4" spans="2:8" x14ac:dyDescent="0.25">
      <c r="B4" s="377"/>
      <c r="C4" s="377"/>
      <c r="D4" s="377"/>
      <c r="E4" s="377"/>
      <c r="F4" s="377"/>
      <c r="G4" s="377"/>
      <c r="H4" s="377"/>
    </row>
    <row r="5" spans="2:8" x14ac:dyDescent="0.25">
      <c r="B5" s="377"/>
      <c r="C5" s="981"/>
      <c r="D5" s="377"/>
      <c r="E5" s="379" t="s">
        <v>118</v>
      </c>
      <c r="F5" s="379" t="s">
        <v>119</v>
      </c>
      <c r="G5" s="379" t="s">
        <v>120</v>
      </c>
      <c r="H5" s="379" t="s">
        <v>161</v>
      </c>
    </row>
    <row r="6" spans="2:8" x14ac:dyDescent="0.25">
      <c r="B6" s="377"/>
      <c r="C6" s="1587"/>
      <c r="D6" s="1588"/>
      <c r="E6" s="305" t="s">
        <v>1390</v>
      </c>
      <c r="F6" s="305" t="s">
        <v>1391</v>
      </c>
      <c r="G6" s="305" t="s">
        <v>1392</v>
      </c>
      <c r="H6" s="305" t="s">
        <v>1393</v>
      </c>
    </row>
    <row r="7" spans="2:8" x14ac:dyDescent="0.25">
      <c r="B7" s="379"/>
      <c r="C7" s="1584" t="s">
        <v>1416</v>
      </c>
      <c r="D7" s="1585"/>
      <c r="E7" s="1585"/>
      <c r="F7" s="1585"/>
      <c r="G7" s="1585"/>
      <c r="H7" s="1586"/>
    </row>
    <row r="8" spans="2:8" x14ac:dyDescent="0.25">
      <c r="B8" s="379">
        <v>1</v>
      </c>
      <c r="C8" s="1589" t="s">
        <v>1417</v>
      </c>
      <c r="D8" s="1590"/>
      <c r="E8" s="537">
        <v>0</v>
      </c>
      <c r="F8" s="537">
        <v>0</v>
      </c>
      <c r="G8" s="537">
        <v>0</v>
      </c>
      <c r="H8" s="537">
        <v>0</v>
      </c>
    </row>
    <row r="9" spans="2:8" x14ac:dyDescent="0.25">
      <c r="B9" s="379">
        <v>2</v>
      </c>
      <c r="C9" s="1589" t="s">
        <v>1418</v>
      </c>
      <c r="D9" s="1590"/>
      <c r="E9" s="537">
        <v>0</v>
      </c>
      <c r="F9" s="537">
        <v>0</v>
      </c>
      <c r="G9" s="537">
        <v>0</v>
      </c>
      <c r="H9" s="537">
        <v>0</v>
      </c>
    </row>
    <row r="10" spans="2:8" x14ac:dyDescent="0.25">
      <c r="B10" s="379">
        <v>3</v>
      </c>
      <c r="C10" s="1589" t="s">
        <v>1419</v>
      </c>
      <c r="D10" s="1590"/>
      <c r="E10" s="1078">
        <v>0</v>
      </c>
      <c r="F10" s="1078">
        <v>0</v>
      </c>
      <c r="G10" s="1078">
        <v>0</v>
      </c>
      <c r="H10" s="1079">
        <v>0</v>
      </c>
    </row>
    <row r="11" spans="2:8" x14ac:dyDescent="0.25">
      <c r="B11" s="379"/>
      <c r="C11" s="1584" t="s">
        <v>1420</v>
      </c>
      <c r="D11" s="1585"/>
      <c r="E11" s="1585"/>
      <c r="F11" s="1585"/>
      <c r="G11" s="1585"/>
      <c r="H11" s="1586"/>
    </row>
    <row r="12" spans="2:8" x14ac:dyDescent="0.25">
      <c r="B12" s="379">
        <v>4</v>
      </c>
      <c r="C12" s="1589" t="s">
        <v>1421</v>
      </c>
      <c r="D12" s="1590"/>
      <c r="E12" s="537">
        <v>0</v>
      </c>
      <c r="F12" s="537">
        <v>0</v>
      </c>
      <c r="G12" s="537">
        <v>0</v>
      </c>
      <c r="H12" s="537">
        <v>0</v>
      </c>
    </row>
    <row r="13" spans="2:8" x14ac:dyDescent="0.25">
      <c r="B13" s="379">
        <v>5</v>
      </c>
      <c r="C13" s="1589" t="s">
        <v>1422</v>
      </c>
      <c r="D13" s="1590"/>
      <c r="E13" s="537">
        <v>0</v>
      </c>
      <c r="F13" s="537">
        <v>0</v>
      </c>
      <c r="G13" s="537">
        <v>0</v>
      </c>
      <c r="H13" s="537">
        <v>0</v>
      </c>
    </row>
    <row r="14" spans="2:8" x14ac:dyDescent="0.25">
      <c r="B14" s="379"/>
      <c r="C14" s="1584" t="s">
        <v>1423</v>
      </c>
      <c r="D14" s="1585"/>
      <c r="E14" s="1585"/>
      <c r="F14" s="1585"/>
      <c r="G14" s="1585"/>
      <c r="H14" s="1586"/>
    </row>
    <row r="15" spans="2:8" x14ac:dyDescent="0.25">
      <c r="B15" s="379">
        <v>6</v>
      </c>
      <c r="C15" s="1589" t="s">
        <v>1424</v>
      </c>
      <c r="D15" s="1590"/>
      <c r="E15" s="537">
        <v>0</v>
      </c>
      <c r="F15" s="537">
        <v>0</v>
      </c>
      <c r="G15" s="537">
        <v>0</v>
      </c>
      <c r="H15" s="537">
        <v>0</v>
      </c>
    </row>
    <row r="16" spans="2:8" x14ac:dyDescent="0.25">
      <c r="B16" s="379">
        <v>7</v>
      </c>
      <c r="C16" s="1589" t="s">
        <v>1425</v>
      </c>
      <c r="D16" s="1590"/>
      <c r="E16" s="537">
        <v>0</v>
      </c>
      <c r="F16" s="537">
        <v>0</v>
      </c>
      <c r="G16" s="537">
        <v>0</v>
      </c>
      <c r="H16" s="537">
        <v>0</v>
      </c>
    </row>
    <row r="17" spans="2:8" x14ac:dyDescent="0.25">
      <c r="B17" s="379">
        <v>8</v>
      </c>
      <c r="C17" s="1589" t="s">
        <v>1426</v>
      </c>
      <c r="D17" s="1590"/>
      <c r="E17" s="537">
        <v>0</v>
      </c>
      <c r="F17" s="537">
        <v>0</v>
      </c>
      <c r="G17" s="537">
        <v>0</v>
      </c>
      <c r="H17" s="537">
        <v>0</v>
      </c>
    </row>
    <row r="18" spans="2:8" x14ac:dyDescent="0.25">
      <c r="B18" s="379">
        <v>9</v>
      </c>
      <c r="C18" s="1589" t="s">
        <v>1427</v>
      </c>
      <c r="D18" s="1590"/>
      <c r="E18" s="537">
        <v>0</v>
      </c>
      <c r="F18" s="537">
        <v>0</v>
      </c>
      <c r="G18" s="537">
        <v>0</v>
      </c>
      <c r="H18" s="537">
        <v>0</v>
      </c>
    </row>
    <row r="19" spans="2:8" x14ac:dyDescent="0.25">
      <c r="B19" s="379">
        <v>10</v>
      </c>
      <c r="C19" s="1589" t="s">
        <v>1428</v>
      </c>
      <c r="D19" s="1590"/>
      <c r="E19" s="537">
        <v>0</v>
      </c>
      <c r="F19" s="537">
        <v>0</v>
      </c>
      <c r="G19" s="537">
        <v>0</v>
      </c>
      <c r="H19" s="537">
        <v>0</v>
      </c>
    </row>
    <row r="20" spans="2:8" x14ac:dyDescent="0.25">
      <c r="B20" s="379">
        <v>11</v>
      </c>
      <c r="C20" s="1589" t="s">
        <v>1429</v>
      </c>
      <c r="D20" s="1590"/>
      <c r="E20" s="537">
        <v>0</v>
      </c>
      <c r="F20" s="537">
        <v>0</v>
      </c>
      <c r="G20" s="537">
        <v>0</v>
      </c>
      <c r="H20" s="537">
        <v>0</v>
      </c>
    </row>
  </sheetData>
  <mergeCells count="16">
    <mergeCell ref="C18:D18"/>
    <mergeCell ref="C19:D19"/>
    <mergeCell ref="C20:D20"/>
    <mergeCell ref="C12:D12"/>
    <mergeCell ref="C13:D13"/>
    <mergeCell ref="C14:H14"/>
    <mergeCell ref="C15:D15"/>
    <mergeCell ref="C16:D16"/>
    <mergeCell ref="C17:D17"/>
    <mergeCell ref="C2:H2"/>
    <mergeCell ref="C11:H11"/>
    <mergeCell ref="C6:D6"/>
    <mergeCell ref="C7:H7"/>
    <mergeCell ref="C8:D8"/>
    <mergeCell ref="C9:D9"/>
    <mergeCell ref="C10:D10"/>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48600-53E6-4D0C-BD5C-57FE8E21868D}">
  <sheetPr>
    <tabColor rgb="FF92D050"/>
  </sheetPr>
  <dimension ref="A1:J32"/>
  <sheetViews>
    <sheetView showGridLines="0" topLeftCell="A9" zoomScale="80" zoomScaleNormal="80" workbookViewId="0">
      <selection activeCell="I24" sqref="I24"/>
    </sheetView>
  </sheetViews>
  <sheetFormatPr defaultColWidth="8.77734375" defaultRowHeight="13.8" x14ac:dyDescent="0.25"/>
  <cols>
    <col min="1" max="1" width="8.77734375" style="331"/>
    <col min="2" max="2" width="30.109375" style="331" customWidth="1"/>
    <col min="3" max="10" width="15.5546875" style="331" customWidth="1"/>
    <col min="11" max="16384" width="8.77734375" style="331"/>
  </cols>
  <sheetData>
    <row r="1" spans="1:10" ht="14.4" thickBot="1" x14ac:dyDescent="0.3"/>
    <row r="2" spans="1:10" ht="14.4" thickBot="1" x14ac:dyDescent="0.3">
      <c r="A2" s="377"/>
      <c r="B2" s="1581" t="s">
        <v>1430</v>
      </c>
      <c r="C2" s="1582"/>
      <c r="D2" s="1582"/>
      <c r="E2" s="1582"/>
      <c r="F2" s="1582"/>
      <c r="G2" s="1582"/>
      <c r="H2" s="1582"/>
      <c r="I2" s="1582"/>
      <c r="J2" s="1583"/>
    </row>
    <row r="3" spans="1:10" x14ac:dyDescent="0.25">
      <c r="A3" s="377"/>
      <c r="B3" s="1086" t="s">
        <v>1671</v>
      </c>
      <c r="C3" s="1081"/>
      <c r="D3" s="1081"/>
      <c r="E3" s="1081"/>
      <c r="F3" s="1081"/>
      <c r="G3" s="1081"/>
      <c r="H3" s="1082"/>
      <c r="I3" s="1081"/>
      <c r="J3" s="377"/>
    </row>
    <row r="4" spans="1:10" x14ac:dyDescent="0.25">
      <c r="B4" s="377"/>
      <c r="C4" s="377"/>
      <c r="D4" s="1081"/>
      <c r="E4" s="1081"/>
      <c r="F4" s="1081"/>
      <c r="G4" s="1081"/>
      <c r="H4" s="1082"/>
      <c r="I4" s="377"/>
      <c r="J4" s="377"/>
    </row>
    <row r="5" spans="1:10" x14ac:dyDescent="0.25">
      <c r="B5" s="377"/>
      <c r="C5" s="379" t="s">
        <v>118</v>
      </c>
      <c r="D5" s="379" t="s">
        <v>119</v>
      </c>
      <c r="E5" s="379" t="s">
        <v>120</v>
      </c>
      <c r="F5" s="379" t="s">
        <v>161</v>
      </c>
      <c r="G5" s="379" t="s">
        <v>162</v>
      </c>
      <c r="H5" s="379" t="s">
        <v>252</v>
      </c>
      <c r="I5" s="379" t="s">
        <v>1431</v>
      </c>
      <c r="J5" s="379" t="s">
        <v>1432</v>
      </c>
    </row>
    <row r="6" spans="1:10" ht="165.6" x14ac:dyDescent="0.25">
      <c r="B6" s="1083" t="s">
        <v>1433</v>
      </c>
      <c r="C6" s="1084" t="s">
        <v>1434</v>
      </c>
      <c r="D6" s="1084" t="s">
        <v>1435</v>
      </c>
      <c r="E6" s="1084" t="s">
        <v>1436</v>
      </c>
      <c r="F6" s="1084" t="s">
        <v>1437</v>
      </c>
      <c r="G6" s="1084" t="s">
        <v>1438</v>
      </c>
      <c r="H6" s="1084" t="s">
        <v>1439</v>
      </c>
      <c r="I6" s="1084" t="s">
        <v>1440</v>
      </c>
      <c r="J6" s="1084" t="s">
        <v>1441</v>
      </c>
    </row>
    <row r="7" spans="1:10" x14ac:dyDescent="0.25">
      <c r="B7" s="303" t="s">
        <v>1390</v>
      </c>
      <c r="C7" s="1076"/>
      <c r="D7" s="1076"/>
      <c r="E7" s="1076"/>
      <c r="F7" s="1076"/>
      <c r="G7" s="1076"/>
      <c r="H7" s="1628"/>
      <c r="I7" s="1076"/>
      <c r="J7" s="1076"/>
    </row>
    <row r="8" spans="1:10" x14ac:dyDescent="0.25">
      <c r="B8" s="983" t="s">
        <v>1442</v>
      </c>
      <c r="C8" s="1076"/>
      <c r="D8" s="1076"/>
      <c r="E8" s="1076"/>
      <c r="F8" s="1076"/>
      <c r="G8" s="1076"/>
      <c r="H8" s="1628"/>
      <c r="I8" s="1076"/>
      <c r="J8" s="1076"/>
    </row>
    <row r="9" spans="1:10" ht="43.95" customHeight="1" x14ac:dyDescent="0.25">
      <c r="B9" s="983" t="s">
        <v>1443</v>
      </c>
      <c r="C9" s="1076"/>
      <c r="D9" s="1076"/>
      <c r="E9" s="1076"/>
      <c r="F9" s="1076"/>
      <c r="G9" s="1076"/>
      <c r="H9" s="1628"/>
      <c r="I9" s="1076"/>
      <c r="J9" s="1076"/>
    </row>
    <row r="10" spans="1:10" ht="27.6" x14ac:dyDescent="0.25">
      <c r="B10" s="983" t="s">
        <v>1444</v>
      </c>
      <c r="C10" s="1076"/>
      <c r="D10" s="1076"/>
      <c r="E10" s="1076"/>
      <c r="F10" s="1076"/>
      <c r="G10" s="1076"/>
      <c r="H10" s="1628"/>
      <c r="I10" s="1076"/>
      <c r="J10" s="1076"/>
    </row>
    <row r="11" spans="1:10" x14ac:dyDescent="0.25">
      <c r="B11" s="983" t="s">
        <v>1445</v>
      </c>
      <c r="C11" s="1076"/>
      <c r="D11" s="1076"/>
      <c r="E11" s="1076"/>
      <c r="F11" s="1076"/>
      <c r="G11" s="1076"/>
      <c r="H11" s="1628"/>
      <c r="I11" s="1076"/>
      <c r="J11" s="1076"/>
    </row>
    <row r="12" spans="1:10" x14ac:dyDescent="0.25">
      <c r="B12" s="983" t="s">
        <v>1446</v>
      </c>
      <c r="C12" s="1076"/>
      <c r="D12" s="1076"/>
      <c r="E12" s="1076"/>
      <c r="F12" s="1076"/>
      <c r="G12" s="1076"/>
      <c r="H12" s="1628"/>
      <c r="I12" s="1076"/>
      <c r="J12" s="1076"/>
    </row>
    <row r="13" spans="1:10" x14ac:dyDescent="0.25">
      <c r="B13" s="303" t="s">
        <v>1447</v>
      </c>
      <c r="C13" s="1076">
        <v>6473.6047231921875</v>
      </c>
      <c r="D13" s="1076">
        <v>1247.6310793646198</v>
      </c>
      <c r="E13" s="1076">
        <v>5225.9736438275677</v>
      </c>
      <c r="F13" s="1076"/>
      <c r="G13" s="1076"/>
      <c r="H13" s="1076">
        <v>2656.6842984320097</v>
      </c>
      <c r="I13" s="1076">
        <v>370.10951705500003</v>
      </c>
      <c r="J13" s="1076">
        <v>761.59528498378791</v>
      </c>
    </row>
    <row r="14" spans="1:10" x14ac:dyDescent="0.25">
      <c r="B14" s="983" t="s">
        <v>1442</v>
      </c>
      <c r="C14" s="1076">
        <v>2630.6743844000002</v>
      </c>
      <c r="D14" s="1076">
        <v>19.653594999999999</v>
      </c>
      <c r="E14" s="1076">
        <v>2611.0207894</v>
      </c>
      <c r="F14" s="1076"/>
      <c r="G14" s="1076"/>
      <c r="H14" s="1076">
        <v>51.0112478</v>
      </c>
      <c r="I14" s="1076">
        <v>6.9934900000000004</v>
      </c>
      <c r="J14" s="1076">
        <v>0</v>
      </c>
    </row>
    <row r="15" spans="1:10" ht="41.4" x14ac:dyDescent="0.25">
      <c r="B15" s="983" t="s">
        <v>1443</v>
      </c>
      <c r="C15" s="1076">
        <v>3842.9303387921873</v>
      </c>
      <c r="D15" s="1076">
        <v>1227.9774843646198</v>
      </c>
      <c r="E15" s="1076">
        <v>2614.9528544275677</v>
      </c>
      <c r="F15" s="1076"/>
      <c r="G15" s="1076"/>
      <c r="H15" s="1076">
        <v>2605.6730506320096</v>
      </c>
      <c r="I15" s="1076">
        <v>363.11602705500002</v>
      </c>
      <c r="J15" s="1076">
        <v>761.59528498378791</v>
      </c>
    </row>
    <row r="16" spans="1:10" ht="27.6" x14ac:dyDescent="0.25">
      <c r="B16" s="983" t="s">
        <v>1444</v>
      </c>
      <c r="C16" s="1076"/>
      <c r="D16" s="1076"/>
      <c r="E16" s="1076"/>
      <c r="F16" s="1076"/>
      <c r="G16" s="1076"/>
      <c r="H16" s="1076"/>
      <c r="I16" s="1076"/>
      <c r="J16" s="1076"/>
    </row>
    <row r="17" spans="2:10" x14ac:dyDescent="0.25">
      <c r="B17" s="983" t="s">
        <v>1445</v>
      </c>
      <c r="C17" s="1076"/>
      <c r="D17" s="1076"/>
      <c r="E17" s="1076"/>
      <c r="F17" s="1076"/>
      <c r="G17" s="1076"/>
      <c r="H17" s="1076"/>
      <c r="I17" s="1076"/>
      <c r="J17" s="1076"/>
    </row>
    <row r="18" spans="2:10" x14ac:dyDescent="0.25">
      <c r="B18" s="983" t="s">
        <v>1446</v>
      </c>
      <c r="C18" s="1076"/>
      <c r="D18" s="1076"/>
      <c r="E18" s="1076"/>
      <c r="F18" s="1076"/>
      <c r="G18" s="1076"/>
      <c r="H18" s="1076"/>
      <c r="I18" s="1076"/>
      <c r="J18" s="1076"/>
    </row>
    <row r="19" spans="2:10" x14ac:dyDescent="0.25">
      <c r="B19" s="377" t="s">
        <v>1392</v>
      </c>
      <c r="C19" s="1076"/>
      <c r="D19" s="1076"/>
      <c r="E19" s="1076"/>
      <c r="F19" s="1076"/>
      <c r="G19" s="1076"/>
      <c r="H19" s="1076"/>
      <c r="I19" s="1076"/>
      <c r="J19" s="1076"/>
    </row>
    <row r="20" spans="2:10" x14ac:dyDescent="0.25">
      <c r="B20" s="983" t="s">
        <v>1442</v>
      </c>
      <c r="C20" s="1076"/>
      <c r="D20" s="1076"/>
      <c r="E20" s="1076"/>
      <c r="F20" s="1076"/>
      <c r="G20" s="1076"/>
      <c r="H20" s="1076"/>
      <c r="I20" s="1076"/>
      <c r="J20" s="1076"/>
    </row>
    <row r="21" spans="2:10" ht="41.4" x14ac:dyDescent="0.25">
      <c r="B21" s="983" t="s">
        <v>1443</v>
      </c>
      <c r="C21" s="1076"/>
      <c r="D21" s="1076"/>
      <c r="E21" s="1076"/>
      <c r="F21" s="1076"/>
      <c r="G21" s="1076"/>
      <c r="H21" s="1076"/>
      <c r="I21" s="1076"/>
      <c r="J21" s="1076"/>
    </row>
    <row r="22" spans="2:10" ht="27.6" x14ac:dyDescent="0.25">
      <c r="B22" s="983" t="s">
        <v>1444</v>
      </c>
      <c r="C22" s="1076"/>
      <c r="D22" s="1076"/>
      <c r="E22" s="1076"/>
      <c r="F22" s="1076"/>
      <c r="G22" s="1076"/>
      <c r="H22" s="1076"/>
      <c r="I22" s="1076"/>
      <c r="J22" s="1076"/>
    </row>
    <row r="23" spans="2:10" x14ac:dyDescent="0.25">
      <c r="B23" s="983" t="s">
        <v>1445</v>
      </c>
      <c r="C23" s="1076"/>
      <c r="D23" s="1076"/>
      <c r="E23" s="1076"/>
      <c r="F23" s="1076"/>
      <c r="G23" s="1076"/>
      <c r="H23" s="1076"/>
      <c r="I23" s="1076"/>
      <c r="J23" s="1076"/>
    </row>
    <row r="24" spans="2:10" x14ac:dyDescent="0.25">
      <c r="B24" s="983" t="s">
        <v>1446</v>
      </c>
      <c r="C24" s="1076"/>
      <c r="D24" s="1076"/>
      <c r="E24" s="1076"/>
      <c r="F24" s="1076"/>
      <c r="G24" s="1076"/>
      <c r="H24" s="1076"/>
      <c r="I24" s="1076"/>
      <c r="J24" s="1076"/>
    </row>
    <row r="25" spans="2:10" x14ac:dyDescent="0.25">
      <c r="B25" s="1085" t="s">
        <v>1393</v>
      </c>
      <c r="C25" s="1076">
        <v>110.69644542195599</v>
      </c>
      <c r="D25" s="1076">
        <v>46.582836254999989</v>
      </c>
      <c r="E25" s="1076">
        <v>64.113609166955996</v>
      </c>
      <c r="F25" s="1076"/>
      <c r="G25" s="1076"/>
      <c r="H25" s="1076">
        <v>38.137405774041994</v>
      </c>
      <c r="I25" s="1076">
        <v>39.782836254999992</v>
      </c>
      <c r="J25" s="1076">
        <v>47.681426220227991</v>
      </c>
    </row>
    <row r="26" spans="2:10" x14ac:dyDescent="0.25">
      <c r="B26" s="983" t="s">
        <v>1442</v>
      </c>
      <c r="C26" s="1076">
        <v>18.003201000000001</v>
      </c>
      <c r="D26" s="1076">
        <v>9.3000000000000007</v>
      </c>
      <c r="E26" s="1076">
        <v>8.703201</v>
      </c>
      <c r="F26" s="1076"/>
      <c r="G26" s="1076"/>
      <c r="H26" s="1076">
        <v>8.6911000000000002E-2</v>
      </c>
      <c r="I26" s="1076">
        <v>2.5</v>
      </c>
      <c r="J26" s="1076">
        <v>0</v>
      </c>
    </row>
    <row r="27" spans="2:10" ht="41.4" x14ac:dyDescent="0.25">
      <c r="B27" s="983" t="s">
        <v>1443</v>
      </c>
      <c r="C27" s="1076">
        <v>22.344312470051999</v>
      </c>
      <c r="D27" s="1076">
        <v>0</v>
      </c>
      <c r="E27" s="1076">
        <v>22.344312470051999</v>
      </c>
      <c r="F27" s="1076"/>
      <c r="G27" s="1076"/>
      <c r="H27" s="1076">
        <v>9.281343698241999</v>
      </c>
      <c r="I27" s="1076">
        <v>0</v>
      </c>
      <c r="J27" s="1076">
        <v>14.615330523323998</v>
      </c>
    </row>
    <row r="28" spans="2:10" ht="27.6" x14ac:dyDescent="0.25">
      <c r="B28" s="983" t="s">
        <v>1444</v>
      </c>
      <c r="C28" s="1076">
        <v>70.348931951903978</v>
      </c>
      <c r="D28" s="1076">
        <v>37.282836254999992</v>
      </c>
      <c r="E28" s="1076">
        <v>33.066095696903993</v>
      </c>
      <c r="F28" s="1076"/>
      <c r="G28" s="1076"/>
      <c r="H28" s="1076">
        <v>28.769151075799996</v>
      </c>
      <c r="I28" s="1076">
        <v>37.282836254999992</v>
      </c>
      <c r="J28" s="1076">
        <v>33.066095696903993</v>
      </c>
    </row>
    <row r="29" spans="2:10" x14ac:dyDescent="0.25">
      <c r="B29" s="983" t="s">
        <v>1445</v>
      </c>
      <c r="C29" s="1076"/>
      <c r="D29" s="1076"/>
      <c r="E29" s="1076"/>
      <c r="F29" s="1076"/>
      <c r="G29" s="1076"/>
      <c r="H29" s="1076"/>
      <c r="I29" s="1076"/>
      <c r="J29" s="1076"/>
    </row>
    <row r="30" spans="2:10" x14ac:dyDescent="0.25">
      <c r="B30" s="983" t="s">
        <v>1446</v>
      </c>
      <c r="C30" s="1076"/>
      <c r="D30" s="1076"/>
      <c r="E30" s="1076"/>
      <c r="F30" s="1076"/>
      <c r="G30" s="1076"/>
      <c r="H30" s="1076"/>
      <c r="I30" s="1076"/>
      <c r="J30" s="1076"/>
    </row>
    <row r="31" spans="2:10" x14ac:dyDescent="0.25">
      <c r="B31" s="537" t="s">
        <v>1448</v>
      </c>
      <c r="C31" s="1076">
        <v>6584.3011686141435</v>
      </c>
      <c r="D31" s="1076">
        <v>1294.2139156196199</v>
      </c>
      <c r="E31" s="1076">
        <v>5290.0872529945236</v>
      </c>
      <c r="F31" s="1076"/>
      <c r="G31" s="1076"/>
      <c r="H31" s="1076">
        <v>2694.8217042060514</v>
      </c>
      <c r="I31" s="1076">
        <v>409.89235331000003</v>
      </c>
      <c r="J31" s="1076">
        <v>809.2767112040159</v>
      </c>
    </row>
    <row r="32" spans="2:10" x14ac:dyDescent="0.25">
      <c r="B32" s="377"/>
      <c r="C32" s="377"/>
      <c r="D32" s="377"/>
      <c r="E32" s="377"/>
      <c r="F32" s="377"/>
      <c r="G32" s="377"/>
      <c r="H32" s="1080"/>
      <c r="I32" s="377"/>
      <c r="J32" s="377"/>
    </row>
  </sheetData>
  <mergeCells count="1">
    <mergeCell ref="B2:J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4EE0-A8B5-48C4-8927-E988EF59BC01}">
  <sheetPr>
    <tabColor rgb="FF92D050"/>
  </sheetPr>
  <dimension ref="B1:D17"/>
  <sheetViews>
    <sheetView showGridLines="0" workbookViewId="0">
      <selection activeCell="D6" sqref="D6"/>
    </sheetView>
  </sheetViews>
  <sheetFormatPr defaultColWidth="8.77734375" defaultRowHeight="13.8" x14ac:dyDescent="0.25"/>
  <cols>
    <col min="1" max="2" width="8.77734375" style="331"/>
    <col min="3" max="3" width="33.109375" style="331" customWidth="1"/>
    <col min="4" max="4" width="32.77734375" style="331" customWidth="1"/>
    <col min="5" max="16384" width="8.77734375" style="331"/>
  </cols>
  <sheetData>
    <row r="1" spans="2:4" ht="14.4" thickBot="1" x14ac:dyDescent="0.3"/>
    <row r="2" spans="2:4" ht="14.4" thickBot="1" x14ac:dyDescent="0.3">
      <c r="B2" s="1572" t="s">
        <v>1449</v>
      </c>
      <c r="C2" s="1573"/>
      <c r="D2" s="1574"/>
    </row>
    <row r="3" spans="2:4" x14ac:dyDescent="0.25">
      <c r="B3" s="883" t="s">
        <v>1672</v>
      </c>
      <c r="C3" s="883"/>
      <c r="D3" s="883"/>
    </row>
    <row r="4" spans="2:4" ht="28.5" customHeight="1" x14ac:dyDescent="0.25">
      <c r="B4" s="883"/>
      <c r="C4" s="883"/>
      <c r="D4" s="883"/>
    </row>
    <row r="5" spans="2:4" ht="27.6" x14ac:dyDescent="0.25">
      <c r="C5" s="1087" t="s">
        <v>1450</v>
      </c>
      <c r="D5" s="1088" t="s">
        <v>1451</v>
      </c>
    </row>
    <row r="6" spans="2:4" x14ac:dyDescent="0.25">
      <c r="B6" s="1087">
        <v>1</v>
      </c>
      <c r="C6" s="1089" t="s">
        <v>1452</v>
      </c>
      <c r="D6" s="1653">
        <v>0</v>
      </c>
    </row>
    <row r="7" spans="2:4" x14ac:dyDescent="0.25">
      <c r="B7" s="1087">
        <v>2</v>
      </c>
      <c r="C7" s="1089" t="s">
        <v>1453</v>
      </c>
      <c r="D7" s="1653">
        <v>0</v>
      </c>
    </row>
    <row r="8" spans="2:4" x14ac:dyDescent="0.25">
      <c r="B8" s="1087">
        <v>3</v>
      </c>
      <c r="C8" s="1089" t="s">
        <v>1454</v>
      </c>
      <c r="D8" s="1653">
        <v>0</v>
      </c>
    </row>
    <row r="9" spans="2:4" x14ac:dyDescent="0.25">
      <c r="B9" s="1087">
        <v>4</v>
      </c>
      <c r="C9" s="1089" t="s">
        <v>1455</v>
      </c>
      <c r="D9" s="1653">
        <v>0</v>
      </c>
    </row>
    <row r="10" spans="2:4" x14ac:dyDescent="0.25">
      <c r="B10" s="1087">
        <v>5</v>
      </c>
      <c r="C10" s="1089" t="s">
        <v>1456</v>
      </c>
      <c r="D10" s="1653">
        <v>0</v>
      </c>
    </row>
    <row r="11" spans="2:4" x14ac:dyDescent="0.25">
      <c r="B11" s="1087">
        <v>6</v>
      </c>
      <c r="C11" s="1089" t="s">
        <v>1457</v>
      </c>
      <c r="D11" s="1653">
        <v>0</v>
      </c>
    </row>
    <row r="12" spans="2:4" x14ac:dyDescent="0.25">
      <c r="B12" s="1087">
        <v>7</v>
      </c>
      <c r="C12" s="1089" t="s">
        <v>1458</v>
      </c>
      <c r="D12" s="1653">
        <v>0</v>
      </c>
    </row>
    <row r="13" spans="2:4" x14ac:dyDescent="0.25">
      <c r="B13" s="1087">
        <v>8</v>
      </c>
      <c r="C13" s="1089" t="s">
        <v>1459</v>
      </c>
      <c r="D13" s="1653">
        <v>0</v>
      </c>
    </row>
    <row r="14" spans="2:4" x14ac:dyDescent="0.25">
      <c r="B14" s="1087">
        <v>9</v>
      </c>
      <c r="C14" s="1089" t="s">
        <v>1460</v>
      </c>
      <c r="D14" s="1653">
        <v>0</v>
      </c>
    </row>
    <row r="15" spans="2:4" x14ac:dyDescent="0.25">
      <c r="B15" s="1087">
        <v>10</v>
      </c>
      <c r="C15" s="1089" t="s">
        <v>1461</v>
      </c>
      <c r="D15" s="1653">
        <v>0</v>
      </c>
    </row>
    <row r="16" spans="2:4" x14ac:dyDescent="0.25">
      <c r="B16" s="1087">
        <v>11</v>
      </c>
      <c r="C16" s="1089" t="s">
        <v>1462</v>
      </c>
      <c r="D16" s="1653">
        <v>0</v>
      </c>
    </row>
    <row r="17" spans="2:4" ht="27.6" x14ac:dyDescent="0.25">
      <c r="B17" s="286" t="s">
        <v>303</v>
      </c>
      <c r="C17" s="1085" t="s">
        <v>1463</v>
      </c>
      <c r="D17" s="1653">
        <v>0</v>
      </c>
    </row>
  </sheetData>
  <mergeCells count="1">
    <mergeCell ref="B2:D2"/>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12867-ECBD-444A-AA65-20D5C986B6DF}">
  <sheetPr>
    <tabColor rgb="FF92D050"/>
  </sheetPr>
  <dimension ref="B1:M13"/>
  <sheetViews>
    <sheetView showGridLines="0" zoomScale="90" zoomScaleNormal="90" workbookViewId="0">
      <selection activeCell="Q15" sqref="K15:Q15"/>
    </sheetView>
  </sheetViews>
  <sheetFormatPr defaultColWidth="8.77734375" defaultRowHeight="13.8" x14ac:dyDescent="0.25"/>
  <cols>
    <col min="1" max="1" width="7.44140625" style="331" customWidth="1"/>
    <col min="2" max="2" width="4.109375" style="331" customWidth="1"/>
    <col min="3" max="3" width="32.5546875" style="331" customWidth="1"/>
    <col min="4" max="13" width="12.109375" style="331" customWidth="1"/>
    <col min="14" max="16384" width="8.77734375" style="331"/>
  </cols>
  <sheetData>
    <row r="1" spans="2:13" ht="14.4" thickBot="1" x14ac:dyDescent="0.3"/>
    <row r="2" spans="2:13" ht="14.4" thickBot="1" x14ac:dyDescent="0.3">
      <c r="B2" s="1581" t="s">
        <v>1464</v>
      </c>
      <c r="C2" s="1582"/>
      <c r="D2" s="1582"/>
      <c r="E2" s="1582"/>
      <c r="F2" s="1582"/>
      <c r="G2" s="1582"/>
      <c r="H2" s="1582"/>
      <c r="I2" s="1582"/>
      <c r="J2" s="1582"/>
      <c r="K2" s="1582"/>
      <c r="L2" s="1582"/>
      <c r="M2" s="1583"/>
    </row>
    <row r="3" spans="2:13" x14ac:dyDescent="0.25">
      <c r="B3" s="981" t="s">
        <v>1673</v>
      </c>
      <c r="C3" s="1090"/>
      <c r="D3" s="1090"/>
      <c r="E3" s="1090"/>
      <c r="F3" s="1090"/>
      <c r="G3" s="1091"/>
      <c r="H3" s="1091"/>
      <c r="I3" s="1091"/>
      <c r="J3" s="1091"/>
      <c r="K3" s="1091"/>
      <c r="L3" s="1091"/>
      <c r="M3" s="1091"/>
    </row>
    <row r="4" spans="2:13" ht="14.4" thickBot="1" x14ac:dyDescent="0.3">
      <c r="B4" s="377"/>
      <c r="C4" s="377"/>
      <c r="D4" s="1092" t="s">
        <v>669</v>
      </c>
      <c r="E4" s="1092" t="s">
        <v>119</v>
      </c>
      <c r="F4" s="1092" t="s">
        <v>120</v>
      </c>
      <c r="G4" s="1092" t="s">
        <v>161</v>
      </c>
      <c r="H4" s="1092" t="s">
        <v>162</v>
      </c>
      <c r="I4" s="1092" t="s">
        <v>252</v>
      </c>
      <c r="J4" s="1092" t="s">
        <v>253</v>
      </c>
      <c r="K4" s="1092" t="s">
        <v>254</v>
      </c>
      <c r="L4" s="1092" t="s">
        <v>255</v>
      </c>
      <c r="M4" s="1092" t="s">
        <v>256</v>
      </c>
    </row>
    <row r="5" spans="2:13" x14ac:dyDescent="0.25">
      <c r="B5" s="377"/>
      <c r="C5" s="1093"/>
      <c r="D5" s="1591" t="s">
        <v>1465</v>
      </c>
      <c r="E5" s="1592"/>
      <c r="F5" s="1593"/>
      <c r="G5" s="1594" t="s">
        <v>1466</v>
      </c>
      <c r="H5" s="1595"/>
      <c r="I5" s="1595"/>
      <c r="J5" s="1595"/>
      <c r="K5" s="1595"/>
      <c r="L5" s="1596"/>
      <c r="M5" s="1094"/>
    </row>
    <row r="6" spans="2:13" ht="34.200000000000003" x14ac:dyDescent="0.25">
      <c r="B6" s="377"/>
      <c r="C6" s="377"/>
      <c r="D6" s="1095" t="s">
        <v>1390</v>
      </c>
      <c r="E6" s="1096" t="s">
        <v>1447</v>
      </c>
      <c r="F6" s="1097" t="s">
        <v>1467</v>
      </c>
      <c r="G6" s="1095" t="s">
        <v>1468</v>
      </c>
      <c r="H6" s="1096" t="s">
        <v>1469</v>
      </c>
      <c r="I6" s="1096" t="s">
        <v>1470</v>
      </c>
      <c r="J6" s="1096" t="s">
        <v>1471</v>
      </c>
      <c r="K6" s="1096" t="s">
        <v>1472</v>
      </c>
      <c r="L6" s="1097" t="s">
        <v>1473</v>
      </c>
      <c r="M6" s="1098" t="s">
        <v>480</v>
      </c>
    </row>
    <row r="7" spans="2:13" x14ac:dyDescent="0.25">
      <c r="B7" s="1099">
        <v>1</v>
      </c>
      <c r="C7" s="1100" t="s">
        <v>1474</v>
      </c>
      <c r="D7" s="1666"/>
      <c r="E7" s="1666"/>
      <c r="F7" s="1666"/>
      <c r="G7" s="1666"/>
      <c r="H7" s="1666"/>
      <c r="I7" s="1666"/>
      <c r="J7" s="1666"/>
      <c r="K7" s="1666"/>
      <c r="L7" s="1666"/>
      <c r="M7" s="1667">
        <v>75</v>
      </c>
    </row>
    <row r="8" spans="2:13" x14ac:dyDescent="0.25">
      <c r="B8" s="1099">
        <v>2</v>
      </c>
      <c r="C8" s="1101" t="s">
        <v>1475</v>
      </c>
      <c r="D8" s="1668">
        <v>5</v>
      </c>
      <c r="E8" s="1668">
        <v>7</v>
      </c>
      <c r="F8" s="1668">
        <v>12</v>
      </c>
      <c r="G8" s="1669"/>
      <c r="H8" s="1669"/>
      <c r="I8" s="1669"/>
      <c r="J8" s="1669"/>
      <c r="K8" s="1669"/>
      <c r="L8" s="1670"/>
      <c r="M8" s="1671"/>
    </row>
    <row r="9" spans="2:13" x14ac:dyDescent="0.25">
      <c r="B9" s="1099">
        <v>3</v>
      </c>
      <c r="C9" s="1102" t="s">
        <v>1476</v>
      </c>
      <c r="D9" s="1669"/>
      <c r="E9" s="1669"/>
      <c r="F9" s="1669"/>
      <c r="G9" s="1672">
        <v>0</v>
      </c>
      <c r="H9" s="1672">
        <v>0</v>
      </c>
      <c r="I9" s="1672">
        <v>0</v>
      </c>
      <c r="J9" s="1672">
        <v>0</v>
      </c>
      <c r="K9" s="1672">
        <v>0</v>
      </c>
      <c r="L9" s="1673">
        <v>0</v>
      </c>
      <c r="M9" s="1671"/>
    </row>
    <row r="10" spans="2:13" x14ac:dyDescent="0.25">
      <c r="B10" s="1099">
        <v>4</v>
      </c>
      <c r="C10" s="1102" t="s">
        <v>1477</v>
      </c>
      <c r="D10" s="1669"/>
      <c r="E10" s="1669"/>
      <c r="F10" s="1669"/>
      <c r="G10" s="1672">
        <v>4</v>
      </c>
      <c r="H10" s="1672">
        <v>25</v>
      </c>
      <c r="I10" s="1672">
        <v>0</v>
      </c>
      <c r="J10" s="1672">
        <v>15</v>
      </c>
      <c r="K10" s="1672">
        <v>19</v>
      </c>
      <c r="L10" s="1673">
        <v>0</v>
      </c>
      <c r="M10" s="1671"/>
    </row>
    <row r="11" spans="2:13" x14ac:dyDescent="0.25">
      <c r="B11" s="1099">
        <v>5</v>
      </c>
      <c r="C11" s="1100" t="s">
        <v>1478</v>
      </c>
      <c r="D11" s="1674">
        <v>22.499065999999999</v>
      </c>
      <c r="E11" s="1668">
        <v>1064.9792087761766</v>
      </c>
      <c r="F11" s="1668">
        <v>1087.4782747761767</v>
      </c>
      <c r="G11" s="1675">
        <v>167.38117399999999</v>
      </c>
      <c r="H11" s="1675">
        <v>805.06251562399996</v>
      </c>
      <c r="I11" s="1675">
        <v>0</v>
      </c>
      <c r="J11" s="1675">
        <v>463.72246191258421</v>
      </c>
      <c r="K11" s="1675">
        <v>548.74388699999997</v>
      </c>
      <c r="L11" s="1676">
        <v>0</v>
      </c>
      <c r="M11" s="1671"/>
    </row>
    <row r="12" spans="2:13" x14ac:dyDescent="0.25">
      <c r="B12" s="1099">
        <v>6</v>
      </c>
      <c r="C12" s="1101" t="s">
        <v>1479</v>
      </c>
      <c r="D12" s="1677">
        <v>0</v>
      </c>
      <c r="E12" s="1678">
        <v>492.27288350000003</v>
      </c>
      <c r="F12" s="1678">
        <v>492.27288350000003</v>
      </c>
      <c r="G12" s="1679">
        <v>45.35</v>
      </c>
      <c r="H12" s="1679">
        <v>121.58436500000001</v>
      </c>
      <c r="I12" s="1679">
        <v>0</v>
      </c>
      <c r="J12" s="1679">
        <v>118.1041</v>
      </c>
      <c r="K12" s="1679">
        <v>109.11499999999999</v>
      </c>
      <c r="L12" s="1680">
        <v>0</v>
      </c>
      <c r="M12" s="1671"/>
    </row>
    <row r="13" spans="2:13" x14ac:dyDescent="0.25">
      <c r="B13" s="1099">
        <v>7</v>
      </c>
      <c r="C13" s="1102" t="s">
        <v>1480</v>
      </c>
      <c r="D13" s="1677">
        <v>22.499065999999999</v>
      </c>
      <c r="E13" s="1678">
        <v>572.7063252761767</v>
      </c>
      <c r="F13" s="1678">
        <v>595.20539127617667</v>
      </c>
      <c r="G13" s="1679">
        <v>122.03117399999999</v>
      </c>
      <c r="H13" s="1679">
        <v>683.47815062399991</v>
      </c>
      <c r="I13" s="1679">
        <v>0</v>
      </c>
      <c r="J13" s="1679">
        <v>345.61836191258419</v>
      </c>
      <c r="K13" s="1679">
        <v>439.62888700000002</v>
      </c>
      <c r="L13" s="1680">
        <v>0</v>
      </c>
      <c r="M13" s="1671"/>
    </row>
  </sheetData>
  <mergeCells count="3">
    <mergeCell ref="D5:F5"/>
    <mergeCell ref="G5:L5"/>
    <mergeCell ref="B2:M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B1:K16"/>
  <sheetViews>
    <sheetView showGridLines="0" zoomScale="70" zoomScaleNormal="70" zoomScalePageLayoutView="60" workbookViewId="0"/>
  </sheetViews>
  <sheetFormatPr defaultColWidth="9.33203125" defaultRowHeight="13.2" x14ac:dyDescent="0.25"/>
  <cols>
    <col min="1" max="1" width="3.109375" style="914" customWidth="1"/>
    <col min="2" max="2" width="6.77734375" style="914" customWidth="1"/>
    <col min="3" max="3" width="33.6640625" style="914" customWidth="1"/>
    <col min="4" max="4" width="18" style="914" customWidth="1"/>
    <col min="5" max="5" width="24.44140625" style="914" customWidth="1"/>
    <col min="6" max="6" width="18" style="914" customWidth="1"/>
    <col min="7" max="7" width="22.33203125" style="914" customWidth="1"/>
    <col min="8" max="8" width="18" style="914" customWidth="1"/>
    <col min="9" max="9" width="23" style="914" customWidth="1"/>
    <col min="10" max="10" width="18" style="914" customWidth="1"/>
    <col min="11" max="11" width="21" style="914" customWidth="1"/>
    <col min="12" max="16384" width="9.33203125" style="914"/>
  </cols>
  <sheetData>
    <row r="1" spans="2:11" ht="13.8" thickBot="1" x14ac:dyDescent="0.3">
      <c r="B1" s="985"/>
      <c r="C1" s="985"/>
      <c r="D1" s="985"/>
      <c r="E1" s="985"/>
      <c r="F1" s="985"/>
      <c r="G1" s="985"/>
      <c r="H1" s="985"/>
      <c r="I1" s="985"/>
      <c r="J1" s="985"/>
      <c r="K1" s="985"/>
    </row>
    <row r="2" spans="2:11" ht="18" thickBot="1" x14ac:dyDescent="0.3">
      <c r="B2" s="985"/>
      <c r="C2" s="1334" t="s">
        <v>952</v>
      </c>
      <c r="D2" s="1335"/>
      <c r="E2" s="1335"/>
      <c r="F2" s="1335"/>
      <c r="G2" s="1335"/>
      <c r="H2" s="1335"/>
      <c r="I2" s="1335"/>
      <c r="J2" s="1335"/>
      <c r="K2" s="1336"/>
    </row>
    <row r="3" spans="2:11" ht="17.399999999999999" x14ac:dyDescent="0.25">
      <c r="B3" s="986"/>
      <c r="C3" s="986" t="s">
        <v>1665</v>
      </c>
      <c r="D3" s="986"/>
      <c r="E3" s="986"/>
      <c r="F3" s="987"/>
      <c r="G3" s="987"/>
      <c r="H3" s="987"/>
      <c r="I3" s="987"/>
      <c r="J3" s="987"/>
      <c r="K3" s="987"/>
    </row>
    <row r="4" spans="2:11" ht="13.8" x14ac:dyDescent="0.25">
      <c r="B4" s="394"/>
      <c r="C4" s="395"/>
      <c r="D4" s="1599" t="s">
        <v>953</v>
      </c>
      <c r="E4" s="1600"/>
      <c r="F4" s="1603" t="s">
        <v>954</v>
      </c>
      <c r="G4" s="1604"/>
      <c r="H4" s="1604" t="s">
        <v>955</v>
      </c>
      <c r="I4" s="1604"/>
      <c r="J4" s="1604" t="s">
        <v>956</v>
      </c>
      <c r="K4" s="1604"/>
    </row>
    <row r="5" spans="2:11" ht="13.8" x14ac:dyDescent="0.25">
      <c r="B5" s="394"/>
      <c r="C5" s="988" t="s">
        <v>1615</v>
      </c>
      <c r="D5" s="1601"/>
      <c r="E5" s="1602"/>
      <c r="F5" s="1600"/>
      <c r="G5" s="1604"/>
      <c r="H5" s="1605"/>
      <c r="I5" s="1604"/>
      <c r="J5" s="1605"/>
      <c r="K5" s="1604"/>
    </row>
    <row r="6" spans="2:11" ht="27.6" x14ac:dyDescent="0.25">
      <c r="B6" s="394"/>
      <c r="C6" s="1597" t="s">
        <v>1612</v>
      </c>
      <c r="D6" s="989"/>
      <c r="E6" s="396" t="s">
        <v>957</v>
      </c>
      <c r="F6" s="989"/>
      <c r="G6" s="396" t="s">
        <v>957</v>
      </c>
      <c r="H6" s="989"/>
      <c r="I6" s="396" t="s">
        <v>958</v>
      </c>
      <c r="J6" s="989"/>
      <c r="K6" s="396" t="s">
        <v>958</v>
      </c>
    </row>
    <row r="7" spans="2:11" ht="14.4" thickBot="1" x14ac:dyDescent="0.3">
      <c r="B7" s="394"/>
      <c r="C7" s="1598"/>
      <c r="D7" s="990" t="s">
        <v>268</v>
      </c>
      <c r="E7" s="990" t="s">
        <v>332</v>
      </c>
      <c r="F7" s="990" t="s">
        <v>334</v>
      </c>
      <c r="G7" s="990" t="s">
        <v>336</v>
      </c>
      <c r="H7" s="990" t="s">
        <v>338</v>
      </c>
      <c r="I7" s="990" t="s">
        <v>341</v>
      </c>
      <c r="J7" s="990" t="s">
        <v>343</v>
      </c>
      <c r="K7" s="288">
        <v>100</v>
      </c>
    </row>
    <row r="8" spans="2:11" ht="14.4" thickBot="1" x14ac:dyDescent="0.3">
      <c r="B8" s="991" t="s">
        <v>268</v>
      </c>
      <c r="C8" s="398" t="s">
        <v>959</v>
      </c>
      <c r="D8" s="6">
        <v>798415.82403599995</v>
      </c>
      <c r="E8" s="6">
        <v>80391.095027999996</v>
      </c>
      <c r="F8" s="19"/>
      <c r="G8" s="19"/>
      <c r="H8" s="6">
        <v>4236950.7699739998</v>
      </c>
      <c r="I8" s="6">
        <v>834542.71031800006</v>
      </c>
      <c r="J8" s="19"/>
      <c r="K8" s="19"/>
    </row>
    <row r="9" spans="2:11" ht="13.8" x14ac:dyDescent="0.25">
      <c r="B9" s="990" t="s">
        <v>332</v>
      </c>
      <c r="C9" s="992" t="s">
        <v>960</v>
      </c>
      <c r="D9" s="6">
        <v>0</v>
      </c>
      <c r="E9" s="6">
        <v>0</v>
      </c>
      <c r="F9" s="6">
        <v>0</v>
      </c>
      <c r="G9" s="6">
        <v>0</v>
      </c>
      <c r="H9" s="6">
        <v>24663.632538999998</v>
      </c>
      <c r="I9" s="6">
        <v>0</v>
      </c>
      <c r="J9" s="6">
        <v>24663.632678999998</v>
      </c>
      <c r="K9" s="6">
        <v>0</v>
      </c>
    </row>
    <row r="10" spans="2:11" ht="13.8" x14ac:dyDescent="0.25">
      <c r="B10" s="990" t="s">
        <v>334</v>
      </c>
      <c r="C10" s="992" t="s">
        <v>961</v>
      </c>
      <c r="D10" s="174">
        <v>93855.307149999993</v>
      </c>
      <c r="E10" s="6">
        <v>80391.095027999996</v>
      </c>
      <c r="F10" s="6">
        <v>93946.708603999999</v>
      </c>
      <c r="G10" s="6">
        <v>80482.496480000002</v>
      </c>
      <c r="H10" s="6">
        <v>981574.34814799996</v>
      </c>
      <c r="I10" s="6">
        <v>834542.71031800006</v>
      </c>
      <c r="J10" s="6">
        <v>981574.34790099994</v>
      </c>
      <c r="K10" s="6">
        <v>834542.71031700005</v>
      </c>
    </row>
    <row r="11" spans="2:11" ht="13.8" x14ac:dyDescent="0.25">
      <c r="B11" s="990" t="s">
        <v>336</v>
      </c>
      <c r="C11" s="993" t="s">
        <v>962</v>
      </c>
      <c r="D11" s="6">
        <v>170.61113800000001</v>
      </c>
      <c r="E11" s="6">
        <v>170.61113800000001</v>
      </c>
      <c r="F11" s="6">
        <v>170.61113800000001</v>
      </c>
      <c r="G11" s="6">
        <v>0</v>
      </c>
      <c r="H11" s="6">
        <v>122007.792686</v>
      </c>
      <c r="I11" s="6">
        <v>0</v>
      </c>
      <c r="J11" s="6">
        <v>122007.79268499999</v>
      </c>
      <c r="K11" s="6">
        <v>0</v>
      </c>
    </row>
    <row r="12" spans="2:11" ht="13.8" x14ac:dyDescent="0.25">
      <c r="B12" s="990" t="s">
        <v>338</v>
      </c>
      <c r="C12" s="993" t="s">
        <v>963</v>
      </c>
      <c r="D12" s="6">
        <v>0</v>
      </c>
      <c r="E12" s="6">
        <v>0</v>
      </c>
      <c r="F12" s="6">
        <v>0</v>
      </c>
      <c r="G12" s="6">
        <v>0</v>
      </c>
      <c r="H12" s="6">
        <v>0</v>
      </c>
      <c r="I12" s="6">
        <v>0</v>
      </c>
      <c r="J12" s="6">
        <v>0</v>
      </c>
      <c r="K12" s="6">
        <v>0</v>
      </c>
    </row>
    <row r="13" spans="2:11" ht="27.6" x14ac:dyDescent="0.25">
      <c r="B13" s="990" t="s">
        <v>340</v>
      </c>
      <c r="C13" s="993" t="s">
        <v>964</v>
      </c>
      <c r="D13" s="6">
        <v>80391.095027000003</v>
      </c>
      <c r="E13" s="6">
        <v>80391.095027000003</v>
      </c>
      <c r="F13" s="6">
        <v>80482.496480000002</v>
      </c>
      <c r="G13" s="6">
        <v>80482.496480000002</v>
      </c>
      <c r="H13" s="6">
        <v>761393.76955500001</v>
      </c>
      <c r="I13" s="6">
        <v>740780.43808300002</v>
      </c>
      <c r="J13" s="6">
        <v>761393.76930599997</v>
      </c>
      <c r="K13" s="6">
        <v>740780.438081</v>
      </c>
    </row>
    <row r="14" spans="2:11" ht="27.6" x14ac:dyDescent="0.25">
      <c r="B14" s="990" t="s">
        <v>341</v>
      </c>
      <c r="C14" s="993" t="s">
        <v>965</v>
      </c>
      <c r="D14" s="6">
        <v>170.61113800000001</v>
      </c>
      <c r="E14" s="6">
        <v>170.61113800000001</v>
      </c>
      <c r="F14" s="6">
        <v>170.61113800000001</v>
      </c>
      <c r="G14" s="6">
        <v>0</v>
      </c>
      <c r="H14" s="6">
        <v>83323.020073000007</v>
      </c>
      <c r="I14" s="6">
        <v>12782.751143</v>
      </c>
      <c r="J14" s="6">
        <v>83323.020074999993</v>
      </c>
      <c r="K14" s="6">
        <v>12782.751143</v>
      </c>
    </row>
    <row r="15" spans="2:11" ht="27.6" x14ac:dyDescent="0.25">
      <c r="B15" s="990" t="s">
        <v>343</v>
      </c>
      <c r="C15" s="993" t="s">
        <v>966</v>
      </c>
      <c r="D15" s="6">
        <v>13293.600984999999</v>
      </c>
      <c r="E15" s="6">
        <v>13293.600984999999</v>
      </c>
      <c r="F15" s="6">
        <v>13293.600984999999</v>
      </c>
      <c r="G15" s="6">
        <v>0</v>
      </c>
      <c r="H15" s="6">
        <v>55878.037427000003</v>
      </c>
      <c r="I15" s="6">
        <v>0</v>
      </c>
      <c r="J15" s="6">
        <v>55878.037427000003</v>
      </c>
      <c r="K15" s="6">
        <v>0</v>
      </c>
    </row>
    <row r="16" spans="2:11" ht="14.4" thickBot="1" x14ac:dyDescent="0.3">
      <c r="B16" s="288">
        <v>120</v>
      </c>
      <c r="C16" s="992" t="s">
        <v>967</v>
      </c>
      <c r="D16" s="6">
        <v>704560.51688600006</v>
      </c>
      <c r="E16" s="6">
        <v>0</v>
      </c>
      <c r="F16" s="19"/>
      <c r="G16" s="19"/>
      <c r="H16" s="6">
        <v>3230712.789287</v>
      </c>
      <c r="I16" s="6">
        <v>0</v>
      </c>
      <c r="J16" s="19"/>
      <c r="K16" s="19"/>
    </row>
  </sheetData>
  <mergeCells count="6">
    <mergeCell ref="C2:K2"/>
    <mergeCell ref="C6:C7"/>
    <mergeCell ref="D4:E5"/>
    <mergeCell ref="F4:G5"/>
    <mergeCell ref="H4:I5"/>
    <mergeCell ref="J4:K5"/>
  </mergeCells>
  <pageMargins left="0.7" right="0.7" top="0.75" bottom="0.75" header="0.3" footer="0.3"/>
  <pageSetup paperSize="9" scale="53" orientation="landscape" verticalDpi="9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92D050"/>
  </sheetPr>
  <dimension ref="B1:G21"/>
  <sheetViews>
    <sheetView showGridLines="0" zoomScale="70" zoomScaleNormal="70" zoomScalePageLayoutView="60" workbookViewId="0"/>
  </sheetViews>
  <sheetFormatPr defaultColWidth="20.33203125" defaultRowHeight="13.8" x14ac:dyDescent="0.25"/>
  <cols>
    <col min="1" max="1" width="4.77734375" style="377" customWidth="1"/>
    <col min="2" max="2" width="6.44140625" style="377" customWidth="1"/>
    <col min="3" max="3" width="43.44140625" style="377" customWidth="1"/>
    <col min="4" max="4" width="15.77734375" style="377" customWidth="1"/>
    <col min="5" max="5" width="26.33203125" style="377" customWidth="1"/>
    <col min="6" max="6" width="15.77734375" style="377" customWidth="1"/>
    <col min="7" max="7" width="24" style="377" customWidth="1"/>
    <col min="8" max="16384" width="20.33203125" style="377"/>
  </cols>
  <sheetData>
    <row r="1" spans="2:7" ht="14.4" thickBot="1" x14ac:dyDescent="0.3">
      <c r="B1" s="139"/>
      <c r="C1" s="139"/>
      <c r="D1" s="139"/>
      <c r="E1" s="139"/>
      <c r="F1" s="139"/>
      <c r="G1" s="139"/>
    </row>
    <row r="2" spans="2:7" ht="18" thickBot="1" x14ac:dyDescent="0.3">
      <c r="B2" s="139"/>
      <c r="C2" s="1334" t="s">
        <v>968</v>
      </c>
      <c r="D2" s="1335"/>
      <c r="E2" s="1335"/>
      <c r="F2" s="1335"/>
      <c r="G2" s="1336"/>
    </row>
    <row r="3" spans="2:7" ht="17.399999999999999" x14ac:dyDescent="0.25">
      <c r="B3" s="994"/>
      <c r="C3" s="994" t="s">
        <v>1665</v>
      </c>
      <c r="D3" s="995"/>
      <c r="E3" s="995"/>
      <c r="F3" s="996"/>
      <c r="G3" s="995"/>
    </row>
    <row r="4" spans="2:7" x14ac:dyDescent="0.25">
      <c r="B4" s="997"/>
      <c r="C4" s="580"/>
      <c r="D4" s="1606" t="s">
        <v>969</v>
      </c>
      <c r="E4" s="1606"/>
      <c r="F4" s="1606" t="s">
        <v>970</v>
      </c>
      <c r="G4" s="1606"/>
    </row>
    <row r="5" spans="2:7" x14ac:dyDescent="0.25">
      <c r="B5" s="997"/>
      <c r="C5" s="988" t="s">
        <v>1615</v>
      </c>
      <c r="D5" s="1607"/>
      <c r="E5" s="1606"/>
      <c r="F5" s="1608" t="s">
        <v>971</v>
      </c>
      <c r="G5" s="1609"/>
    </row>
    <row r="6" spans="2:7" ht="27.6" x14ac:dyDescent="0.25">
      <c r="B6" s="580"/>
      <c r="C6" s="1597" t="s">
        <v>1612</v>
      </c>
      <c r="D6" s="998"/>
      <c r="E6" s="322" t="s">
        <v>957</v>
      </c>
      <c r="F6" s="999"/>
      <c r="G6" s="322" t="s">
        <v>958</v>
      </c>
    </row>
    <row r="7" spans="2:7" ht="14.4" thickBot="1" x14ac:dyDescent="0.3">
      <c r="B7" s="580"/>
      <c r="C7" s="1598"/>
      <c r="D7" s="1000" t="s">
        <v>268</v>
      </c>
      <c r="E7" s="1000" t="s">
        <v>332</v>
      </c>
      <c r="F7" s="1000" t="s">
        <v>334</v>
      </c>
      <c r="G7" s="1000" t="s">
        <v>338</v>
      </c>
    </row>
    <row r="8" spans="2:7" x14ac:dyDescent="0.25">
      <c r="B8" s="322">
        <v>130</v>
      </c>
      <c r="C8" s="386" t="s">
        <v>1666</v>
      </c>
      <c r="D8" s="6">
        <v>0</v>
      </c>
      <c r="E8" s="6">
        <v>0</v>
      </c>
      <c r="F8" s="6">
        <v>148618.55774799999</v>
      </c>
      <c r="G8" s="6">
        <v>148618.55774799999</v>
      </c>
    </row>
    <row r="9" spans="2:7" x14ac:dyDescent="0.25">
      <c r="B9" s="305">
        <v>140</v>
      </c>
      <c r="C9" s="1001" t="s">
        <v>972</v>
      </c>
      <c r="D9" s="6">
        <v>0</v>
      </c>
      <c r="E9" s="6">
        <v>0</v>
      </c>
      <c r="F9" s="6">
        <v>0</v>
      </c>
      <c r="G9" s="6">
        <v>0</v>
      </c>
    </row>
    <row r="10" spans="2:7" x14ac:dyDescent="0.25">
      <c r="B10" s="305">
        <v>150</v>
      </c>
      <c r="C10" s="1001" t="s">
        <v>960</v>
      </c>
      <c r="D10" s="6">
        <v>0</v>
      </c>
      <c r="E10" s="6">
        <v>0</v>
      </c>
      <c r="F10" s="6">
        <v>0</v>
      </c>
      <c r="G10" s="6">
        <v>0</v>
      </c>
    </row>
    <row r="11" spans="2:7" x14ac:dyDescent="0.25">
      <c r="B11" s="305">
        <v>160</v>
      </c>
      <c r="C11" s="1001" t="s">
        <v>961</v>
      </c>
      <c r="D11" s="6">
        <v>0</v>
      </c>
      <c r="E11" s="6">
        <v>0</v>
      </c>
      <c r="F11" s="6">
        <v>148618.55774799999</v>
      </c>
      <c r="G11" s="6">
        <v>148618.55774799999</v>
      </c>
    </row>
    <row r="12" spans="2:7" x14ac:dyDescent="0.25">
      <c r="B12" s="305">
        <v>170</v>
      </c>
      <c r="C12" s="1001" t="s">
        <v>962</v>
      </c>
      <c r="D12" s="6">
        <v>0</v>
      </c>
      <c r="E12" s="6">
        <v>0</v>
      </c>
      <c r="F12" s="6">
        <v>0</v>
      </c>
      <c r="G12" s="6">
        <v>0</v>
      </c>
    </row>
    <row r="13" spans="2:7" x14ac:dyDescent="0.25">
      <c r="B13" s="305">
        <v>180</v>
      </c>
      <c r="C13" s="1001" t="s">
        <v>963</v>
      </c>
      <c r="D13" s="6">
        <v>0</v>
      </c>
      <c r="E13" s="6">
        <v>0</v>
      </c>
      <c r="F13" s="6">
        <v>0</v>
      </c>
      <c r="G13" s="6">
        <v>0</v>
      </c>
    </row>
    <row r="14" spans="2:7" x14ac:dyDescent="0.25">
      <c r="B14" s="305">
        <v>190</v>
      </c>
      <c r="C14" s="1001" t="s">
        <v>964</v>
      </c>
      <c r="D14" s="6">
        <v>0</v>
      </c>
      <c r="E14" s="6">
        <v>0</v>
      </c>
      <c r="F14" s="6">
        <v>148618.55774799999</v>
      </c>
      <c r="G14" s="6">
        <v>148618.55774799999</v>
      </c>
    </row>
    <row r="15" spans="2:7" x14ac:dyDescent="0.25">
      <c r="B15" s="305">
        <v>200</v>
      </c>
      <c r="C15" s="1001" t="s">
        <v>965</v>
      </c>
      <c r="D15" s="6">
        <v>0</v>
      </c>
      <c r="E15" s="6">
        <v>0</v>
      </c>
      <c r="F15" s="6">
        <v>0</v>
      </c>
      <c r="G15" s="6">
        <v>0</v>
      </c>
    </row>
    <row r="16" spans="2:7" x14ac:dyDescent="0.25">
      <c r="B16" s="305">
        <v>210</v>
      </c>
      <c r="C16" s="1001" t="s">
        <v>966</v>
      </c>
      <c r="D16" s="6">
        <v>0</v>
      </c>
      <c r="E16" s="6">
        <v>0</v>
      </c>
      <c r="F16" s="6">
        <v>0</v>
      </c>
      <c r="G16" s="6">
        <v>0</v>
      </c>
    </row>
    <row r="17" spans="2:7" x14ac:dyDescent="0.25">
      <c r="B17" s="305">
        <v>220</v>
      </c>
      <c r="C17" s="1001" t="s">
        <v>973</v>
      </c>
      <c r="D17" s="6">
        <v>0</v>
      </c>
      <c r="E17" s="6">
        <v>0</v>
      </c>
      <c r="F17" s="6">
        <v>0</v>
      </c>
      <c r="G17" s="6">
        <v>0</v>
      </c>
    </row>
    <row r="18" spans="2:7" x14ac:dyDescent="0.25">
      <c r="B18" s="305">
        <v>230</v>
      </c>
      <c r="C18" s="1001" t="s">
        <v>974</v>
      </c>
      <c r="D18" s="6">
        <v>0</v>
      </c>
      <c r="E18" s="6">
        <v>0</v>
      </c>
      <c r="F18" s="6">
        <v>0</v>
      </c>
      <c r="G18" s="6">
        <v>0</v>
      </c>
    </row>
    <row r="19" spans="2:7" ht="27.6" x14ac:dyDescent="0.25">
      <c r="B19" s="322">
        <v>240</v>
      </c>
      <c r="C19" s="386" t="s">
        <v>975</v>
      </c>
      <c r="D19" s="6">
        <v>0</v>
      </c>
      <c r="E19" s="6">
        <v>0</v>
      </c>
      <c r="F19" s="6">
        <v>0</v>
      </c>
      <c r="G19" s="6">
        <v>0</v>
      </c>
    </row>
    <row r="20" spans="2:7" ht="27.6" x14ac:dyDescent="0.25">
      <c r="B20" s="322">
        <v>241</v>
      </c>
      <c r="C20" s="386" t="s">
        <v>976</v>
      </c>
      <c r="D20" s="1002"/>
      <c r="E20" s="1002"/>
      <c r="F20" s="6">
        <v>0</v>
      </c>
      <c r="G20" s="6">
        <v>0</v>
      </c>
    </row>
    <row r="21" spans="2:7" ht="27.6" x14ac:dyDescent="0.25">
      <c r="B21" s="322">
        <v>250</v>
      </c>
      <c r="C21" s="386" t="s">
        <v>977</v>
      </c>
      <c r="D21" s="6">
        <v>798415.82403599995</v>
      </c>
      <c r="E21" s="6">
        <v>80391.095027999996</v>
      </c>
      <c r="F21" s="1002"/>
      <c r="G21" s="1002"/>
    </row>
  </sheetData>
  <mergeCells count="5">
    <mergeCell ref="D4:E5"/>
    <mergeCell ref="F4:G4"/>
    <mergeCell ref="F5:G5"/>
    <mergeCell ref="C2:G2"/>
    <mergeCell ref="C6:C7"/>
  </mergeCells>
  <pageMargins left="0.7" right="0.7" top="0.75" bottom="0.75" header="0.3" footer="0.3"/>
  <pageSetup paperSize="9" scale="53" orientation="landscape" verticalDpi="9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92D050"/>
  </sheetPr>
  <dimension ref="A1:E7"/>
  <sheetViews>
    <sheetView showGridLines="0" zoomScale="90" zoomScaleNormal="90" zoomScalePageLayoutView="80" workbookViewId="0"/>
  </sheetViews>
  <sheetFormatPr defaultColWidth="9.33203125" defaultRowHeight="13.8" x14ac:dyDescent="0.25"/>
  <cols>
    <col min="1" max="1" width="2.77734375" style="331" customWidth="1"/>
    <col min="2" max="2" width="6" style="331" customWidth="1"/>
    <col min="3" max="3" width="43.33203125" style="331" customWidth="1"/>
    <col min="4" max="4" width="28.44140625" style="331" customWidth="1"/>
    <col min="5" max="5" width="35.77734375" style="331" customWidth="1"/>
    <col min="6" max="16384" width="9.33203125" style="331"/>
  </cols>
  <sheetData>
    <row r="1" spans="1:5" ht="14.4" thickBot="1" x14ac:dyDescent="0.3">
      <c r="A1" s="138"/>
      <c r="B1" s="138"/>
      <c r="C1" s="138"/>
      <c r="D1" s="138"/>
      <c r="E1" s="138"/>
    </row>
    <row r="2" spans="1:5" ht="18" thickBot="1" x14ac:dyDescent="0.3">
      <c r="A2" s="138"/>
      <c r="B2" s="138"/>
      <c r="C2" s="1334" t="s">
        <v>978</v>
      </c>
      <c r="D2" s="1335"/>
      <c r="E2" s="1336"/>
    </row>
    <row r="3" spans="1:5" ht="17.399999999999999" x14ac:dyDescent="0.25">
      <c r="A3" s="138"/>
      <c r="B3" s="1003"/>
      <c r="C3" s="1003" t="s">
        <v>1665</v>
      </c>
      <c r="D3" s="1004"/>
      <c r="E3" s="1004"/>
    </row>
    <row r="4" spans="1:5" ht="29.55" customHeight="1" x14ac:dyDescent="0.25">
      <c r="B4" s="1005"/>
      <c r="C4" s="1005"/>
      <c r="D4" s="1604" t="s">
        <v>979</v>
      </c>
      <c r="E4" s="1604" t="s">
        <v>980</v>
      </c>
    </row>
    <row r="5" spans="1:5" ht="29.55" customHeight="1" x14ac:dyDescent="0.25">
      <c r="B5" s="1005"/>
      <c r="C5" s="1005"/>
      <c r="D5" s="1604"/>
      <c r="E5" s="1604" t="s">
        <v>981</v>
      </c>
    </row>
    <row r="6" spans="1:5" x14ac:dyDescent="0.25">
      <c r="B6" s="1005"/>
      <c r="C6" s="1005"/>
      <c r="D6" s="991" t="s">
        <v>268</v>
      </c>
      <c r="E6" s="991" t="s">
        <v>332</v>
      </c>
    </row>
    <row r="7" spans="1:5" x14ac:dyDescent="0.25">
      <c r="B7" s="991" t="s">
        <v>268</v>
      </c>
      <c r="C7" s="1006" t="s">
        <v>982</v>
      </c>
      <c r="D7" s="6">
        <v>1061658.0964629999</v>
      </c>
      <c r="E7" s="6">
        <v>798415.82403599995</v>
      </c>
    </row>
  </sheetData>
  <mergeCells count="3">
    <mergeCell ref="D4:D5"/>
    <mergeCell ref="E4:E5"/>
    <mergeCell ref="C2:E2"/>
  </mergeCells>
  <pageMargins left="0.7" right="0.7" top="0.75" bottom="0.75" header="0.3" footer="0.3"/>
  <pageSetup paperSize="9" scale="88" orientation="landscape" verticalDpi="9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3DA69-8C3A-43A3-8ADC-A4990E0EE8B6}">
  <sheetPr>
    <tabColor rgb="FF92D050"/>
  </sheetPr>
  <dimension ref="B1:H20"/>
  <sheetViews>
    <sheetView showGridLines="0" zoomScale="80" zoomScaleNormal="80" workbookViewId="0">
      <selection activeCell="J25" sqref="J25"/>
    </sheetView>
  </sheetViews>
  <sheetFormatPr defaultColWidth="9.33203125" defaultRowHeight="13.8" x14ac:dyDescent="0.25"/>
  <cols>
    <col min="1" max="1" width="9.33203125" style="331"/>
    <col min="2" max="2" width="8.6640625" style="331" customWidth="1"/>
    <col min="3" max="3" width="25.44140625" style="331" customWidth="1"/>
    <col min="4" max="5" width="21.21875" style="331" customWidth="1"/>
    <col min="6" max="6" width="15.21875" style="331" customWidth="1"/>
    <col min="7" max="8" width="21.21875" style="331" customWidth="1"/>
    <col min="9" max="16384" width="9.33203125" style="331"/>
  </cols>
  <sheetData>
    <row r="1" spans="2:8" ht="14.4" thickBot="1" x14ac:dyDescent="0.3"/>
    <row r="2" spans="2:8" ht="18" customHeight="1" thickBot="1" x14ac:dyDescent="0.3">
      <c r="B2" s="1334" t="s">
        <v>202</v>
      </c>
      <c r="C2" s="1335"/>
      <c r="D2" s="1335"/>
      <c r="E2" s="1335"/>
      <c r="F2" s="1335"/>
      <c r="G2" s="1335"/>
      <c r="H2" s="1336"/>
    </row>
    <row r="3" spans="2:8" x14ac:dyDescent="0.25">
      <c r="B3" s="545"/>
      <c r="C3" s="545"/>
      <c r="D3" s="545"/>
      <c r="E3" s="545"/>
      <c r="F3" s="545"/>
      <c r="G3" s="545"/>
      <c r="H3" s="545"/>
    </row>
    <row r="4" spans="2:8" x14ac:dyDescent="0.25">
      <c r="B4" s="545"/>
      <c r="C4" s="545"/>
      <c r="D4" s="545"/>
      <c r="E4" s="545"/>
      <c r="F4" s="545"/>
      <c r="G4" s="545"/>
      <c r="H4" s="545"/>
    </row>
    <row r="5" spans="2:8" x14ac:dyDescent="0.25">
      <c r="B5" s="1007"/>
      <c r="C5" s="1007" t="s">
        <v>3</v>
      </c>
      <c r="D5" s="1026" t="s">
        <v>118</v>
      </c>
      <c r="E5" s="1026" t="s">
        <v>119</v>
      </c>
      <c r="F5" s="1026" t="s">
        <v>120</v>
      </c>
      <c r="G5" s="1026" t="s">
        <v>161</v>
      </c>
      <c r="H5" s="1026" t="s">
        <v>203</v>
      </c>
    </row>
    <row r="6" spans="2:8" x14ac:dyDescent="0.25">
      <c r="B6" s="1007"/>
      <c r="C6" s="1610"/>
      <c r="D6" s="1611" t="s">
        <v>204</v>
      </c>
      <c r="E6" s="1611"/>
      <c r="F6" s="1611"/>
      <c r="G6" s="1611"/>
      <c r="H6" s="1611"/>
    </row>
    <row r="7" spans="2:8" ht="15.45" customHeight="1" x14ac:dyDescent="0.25">
      <c r="B7" s="1610"/>
      <c r="C7" s="1610"/>
      <c r="D7" s="1611" t="s">
        <v>1179</v>
      </c>
      <c r="E7" s="1611" t="s">
        <v>205</v>
      </c>
      <c r="F7" s="1611" t="s">
        <v>1181</v>
      </c>
      <c r="G7" s="1611" t="s">
        <v>1182</v>
      </c>
      <c r="H7" s="1611" t="s">
        <v>206</v>
      </c>
    </row>
    <row r="8" spans="2:8" ht="15.45" customHeight="1" x14ac:dyDescent="0.25">
      <c r="B8" s="1610"/>
      <c r="C8" s="1610"/>
      <c r="D8" s="1611"/>
      <c r="E8" s="1611"/>
      <c r="F8" s="1611"/>
      <c r="G8" s="1611"/>
      <c r="H8" s="1611"/>
    </row>
    <row r="9" spans="2:8" ht="15.45" customHeight="1" x14ac:dyDescent="0.25">
      <c r="B9" s="1610"/>
      <c r="C9" s="1610"/>
      <c r="D9" s="1611"/>
      <c r="E9" s="1611"/>
      <c r="F9" s="1611"/>
      <c r="G9" s="1611"/>
      <c r="H9" s="1611"/>
    </row>
    <row r="10" spans="2:8" s="699" customFormat="1" ht="21.6" x14ac:dyDescent="0.3">
      <c r="B10" s="1008">
        <v>1</v>
      </c>
      <c r="C10" s="1009" t="s">
        <v>207</v>
      </c>
      <c r="D10" s="1010">
        <v>621079.00238562003</v>
      </c>
      <c r="E10" s="1011">
        <v>888849.28643132001</v>
      </c>
      <c r="F10" s="1010">
        <f>+D10+E10</f>
        <v>1509928.28881694</v>
      </c>
      <c r="G10" s="1011">
        <v>888508.36727360985</v>
      </c>
      <c r="H10" s="1011">
        <v>888508.36727360985</v>
      </c>
    </row>
    <row r="11" spans="2:8" x14ac:dyDescent="0.25">
      <c r="B11" s="1008">
        <v>2</v>
      </c>
      <c r="C11" s="1009" t="s">
        <v>208</v>
      </c>
      <c r="D11" s="1012">
        <v>10434.650689290002</v>
      </c>
      <c r="E11" s="1011">
        <v>25247.196122109999</v>
      </c>
      <c r="F11" s="1011">
        <f>+D11+E11</f>
        <v>35681.846811399999</v>
      </c>
      <c r="G11" s="1011">
        <v>40083.59588547</v>
      </c>
      <c r="H11" s="1011">
        <v>40083.59588547</v>
      </c>
    </row>
    <row r="12" spans="2:8" x14ac:dyDescent="0.25">
      <c r="B12" s="1008">
        <v>3</v>
      </c>
      <c r="C12" s="1009" t="s">
        <v>1180</v>
      </c>
      <c r="D12" s="1013"/>
      <c r="E12" s="1014">
        <v>3431.5731045100001</v>
      </c>
      <c r="F12" s="1014">
        <f>+E12</f>
        <v>3431.5731045100001</v>
      </c>
      <c r="G12" s="1015">
        <v>3431.5731045100001</v>
      </c>
      <c r="H12" s="1015">
        <v>3431.5731045100001</v>
      </c>
    </row>
    <row r="13" spans="2:8" ht="21.6" x14ac:dyDescent="0.25">
      <c r="B13" s="1008">
        <v>4</v>
      </c>
      <c r="C13" s="1009" t="s">
        <v>209</v>
      </c>
      <c r="D13" s="1016"/>
      <c r="E13" s="1016"/>
      <c r="F13" s="1016"/>
      <c r="G13" s="1017">
        <v>0</v>
      </c>
      <c r="H13" s="1017">
        <v>0</v>
      </c>
    </row>
    <row r="14" spans="2:8" x14ac:dyDescent="0.25">
      <c r="B14" s="1008">
        <v>5</v>
      </c>
      <c r="C14" s="1009" t="s">
        <v>210</v>
      </c>
      <c r="D14" s="1018">
        <v>0</v>
      </c>
      <c r="E14" s="1019">
        <v>13352.15264984</v>
      </c>
      <c r="F14" s="1020">
        <f>+D14+E14</f>
        <v>13352.15264984</v>
      </c>
      <c r="G14" s="1019">
        <v>13352.15264984</v>
      </c>
      <c r="H14" s="1019">
        <v>13352.15264984</v>
      </c>
    </row>
    <row r="15" spans="2:8" x14ac:dyDescent="0.25">
      <c r="B15" s="1008">
        <v>6</v>
      </c>
      <c r="C15" s="1009" t="s">
        <v>150</v>
      </c>
      <c r="D15" s="1013"/>
      <c r="E15" s="1021">
        <v>265287.06118170003</v>
      </c>
      <c r="F15" s="1020">
        <f>+E15</f>
        <v>265287.06118170003</v>
      </c>
      <c r="G15" s="1021">
        <v>265287.06118170003</v>
      </c>
      <c r="H15" s="1021">
        <v>265287.06118170003</v>
      </c>
    </row>
    <row r="16" spans="2:8" x14ac:dyDescent="0.25">
      <c r="B16" s="1008">
        <v>7</v>
      </c>
      <c r="C16" s="1009" t="s">
        <v>211</v>
      </c>
      <c r="D16" s="1013"/>
      <c r="E16" s="1010">
        <f>+E17-SUM(E10:E15)</f>
        <v>-10434.650719539495</v>
      </c>
      <c r="F16" s="1020">
        <f>+E16</f>
        <v>-10434.650719539495</v>
      </c>
      <c r="G16" s="1019">
        <f>+E16</f>
        <v>-10434.650719539495</v>
      </c>
      <c r="H16" s="1022">
        <f>+H17-SUM(H10:H15)</f>
        <v>902439.82435474033</v>
      </c>
    </row>
    <row r="17" spans="2:8" x14ac:dyDescent="0.25">
      <c r="B17" s="1008">
        <v>8</v>
      </c>
      <c r="C17" s="1009" t="s">
        <v>160</v>
      </c>
      <c r="D17" s="1017">
        <f>+SUM(D10:D16)</f>
        <v>631513.65307491005</v>
      </c>
      <c r="E17" s="1023">
        <f>'EU OV1'!D49-D17</f>
        <v>1185732.6187699405</v>
      </c>
      <c r="F17" s="1019">
        <f>SUM(F10:F16)</f>
        <v>1817246.2718448509</v>
      </c>
      <c r="G17" s="1019">
        <f>SUM(G10:G16)</f>
        <v>1200228.0993755904</v>
      </c>
      <c r="H17" s="1024">
        <v>2113102.5744498703</v>
      </c>
    </row>
    <row r="20" spans="2:8" x14ac:dyDescent="0.25">
      <c r="D20" s="1025"/>
      <c r="E20" s="357"/>
    </row>
  </sheetData>
  <mergeCells count="9">
    <mergeCell ref="B2:H2"/>
    <mergeCell ref="C6:C9"/>
    <mergeCell ref="D6:H6"/>
    <mergeCell ref="B7:B9"/>
    <mergeCell ref="D7:D9"/>
    <mergeCell ref="E7:E9"/>
    <mergeCell ref="F7:F9"/>
    <mergeCell ref="G7:G9"/>
    <mergeCell ref="H7:H9"/>
  </mergeCells>
  <conditionalFormatting sqref="D6:D7">
    <cfRule type="cellIs" dxfId="1" priority="2"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E3888-658A-4C69-ABEF-45D7EF24B2E0}">
  <sheetPr>
    <tabColor rgb="FF92D050"/>
  </sheetPr>
  <dimension ref="B2:H38"/>
  <sheetViews>
    <sheetView showGridLines="0" zoomScale="90" zoomScaleNormal="90" workbookViewId="0"/>
  </sheetViews>
  <sheetFormatPr defaultColWidth="9.33203125" defaultRowHeight="13.8" x14ac:dyDescent="0.3"/>
  <cols>
    <col min="1" max="1" width="6.88671875" style="279" customWidth="1"/>
    <col min="2" max="2" width="5.44140625" style="279" bestFit="1" customWidth="1"/>
    <col min="3" max="3" width="44.44140625" style="279" customWidth="1"/>
    <col min="4" max="8" width="20.88671875" style="279" customWidth="1"/>
    <col min="9" max="16384" width="9.33203125" style="279"/>
  </cols>
  <sheetData>
    <row r="2" spans="2:8" ht="25.2" thickBot="1" x14ac:dyDescent="0.35">
      <c r="C2" s="1027"/>
      <c r="D2" s="1028"/>
    </row>
    <row r="3" spans="2:8" ht="18" thickBot="1" x14ac:dyDescent="0.35">
      <c r="B3" s="1334" t="s">
        <v>212</v>
      </c>
      <c r="C3" s="1335"/>
      <c r="D3" s="1335"/>
      <c r="E3" s="1335"/>
      <c r="F3" s="1335"/>
      <c r="G3" s="1335"/>
      <c r="H3" s="1336"/>
    </row>
    <row r="4" spans="2:8" x14ac:dyDescent="0.3">
      <c r="B4" s="1029"/>
      <c r="C4" s="1029"/>
      <c r="D4" s="1029"/>
      <c r="E4" s="1029"/>
      <c r="F4" s="1029"/>
      <c r="G4" s="1029"/>
      <c r="H4" s="1029"/>
    </row>
    <row r="5" spans="2:8" x14ac:dyDescent="0.3">
      <c r="B5" s="1029"/>
      <c r="C5" s="1029"/>
      <c r="D5" s="1029"/>
      <c r="E5" s="1029"/>
      <c r="F5" s="1029"/>
      <c r="G5" s="1029"/>
      <c r="H5" s="1029"/>
    </row>
    <row r="6" spans="2:8" s="278" customFormat="1" x14ac:dyDescent="0.3">
      <c r="B6" s="1030"/>
      <c r="C6" s="1030" t="s">
        <v>3</v>
      </c>
      <c r="D6" s="1031" t="s">
        <v>118</v>
      </c>
      <c r="E6" s="1031" t="s">
        <v>119</v>
      </c>
      <c r="F6" s="1031" t="s">
        <v>120</v>
      </c>
      <c r="G6" s="1031" t="s">
        <v>161</v>
      </c>
      <c r="H6" s="1032" t="s">
        <v>203</v>
      </c>
    </row>
    <row r="7" spans="2:8" x14ac:dyDescent="0.3">
      <c r="B7" s="1612"/>
      <c r="C7" s="1612" t="s">
        <v>3</v>
      </c>
      <c r="D7" s="1613" t="s">
        <v>213</v>
      </c>
      <c r="E7" s="1613"/>
      <c r="F7" s="1613"/>
      <c r="G7" s="1613"/>
      <c r="H7" s="1613"/>
    </row>
    <row r="8" spans="2:8" x14ac:dyDescent="0.3">
      <c r="B8" s="1612"/>
      <c r="C8" s="1612"/>
      <c r="D8" s="1614" t="s">
        <v>1189</v>
      </c>
      <c r="E8" s="1614" t="s">
        <v>214</v>
      </c>
      <c r="F8" s="1614" t="s">
        <v>1190</v>
      </c>
      <c r="G8" s="1614" t="s">
        <v>1182</v>
      </c>
      <c r="H8" s="1614" t="s">
        <v>206</v>
      </c>
    </row>
    <row r="9" spans="2:8" x14ac:dyDescent="0.3">
      <c r="B9" s="1612"/>
      <c r="C9" s="1612"/>
      <c r="D9" s="1614"/>
      <c r="E9" s="1614"/>
      <c r="F9" s="1614"/>
      <c r="G9" s="1614"/>
      <c r="H9" s="1614"/>
    </row>
    <row r="10" spans="2:8" x14ac:dyDescent="0.3">
      <c r="B10" s="1612"/>
      <c r="C10" s="1612"/>
      <c r="D10" s="1614"/>
      <c r="E10" s="1614"/>
      <c r="F10" s="1614"/>
      <c r="G10" s="1614"/>
      <c r="H10" s="1614"/>
    </row>
    <row r="11" spans="2:8" x14ac:dyDescent="0.3">
      <c r="B11" s="1033">
        <v>1</v>
      </c>
      <c r="C11" s="1034" t="s">
        <v>215</v>
      </c>
      <c r="D11" s="1035"/>
      <c r="E11" s="1036">
        <v>0</v>
      </c>
      <c r="F11" s="1037"/>
      <c r="G11" s="1036">
        <v>12663.013809510001</v>
      </c>
      <c r="H11" s="1036">
        <f>+G11</f>
        <v>12663.013809510001</v>
      </c>
    </row>
    <row r="12" spans="2:8" x14ac:dyDescent="0.3">
      <c r="B12" s="1033" t="s">
        <v>216</v>
      </c>
      <c r="C12" s="1034" t="s">
        <v>217</v>
      </c>
      <c r="D12" s="1038"/>
      <c r="E12" s="1036">
        <v>0</v>
      </c>
      <c r="F12" s="1037"/>
      <c r="G12" s="1039">
        <v>1762.8819182100001</v>
      </c>
      <c r="H12" s="1039">
        <f>+G12</f>
        <v>1762.8819182100001</v>
      </c>
    </row>
    <row r="13" spans="2:8" x14ac:dyDescent="0.3">
      <c r="B13" s="1033" t="s">
        <v>218</v>
      </c>
      <c r="C13" s="1034" t="s">
        <v>219</v>
      </c>
      <c r="D13" s="1038"/>
      <c r="E13" s="1036">
        <v>0</v>
      </c>
      <c r="F13" s="1037"/>
      <c r="G13" s="1039">
        <v>8.2214975900000002</v>
      </c>
      <c r="H13" s="1039">
        <f t="shared" ref="H13:H17" si="0">+G13</f>
        <v>8.2214975900000002</v>
      </c>
    </row>
    <row r="14" spans="2:8" x14ac:dyDescent="0.3">
      <c r="B14" s="1033" t="s">
        <v>220</v>
      </c>
      <c r="C14" s="1009" t="s">
        <v>1183</v>
      </c>
      <c r="D14" s="1040"/>
      <c r="E14" s="1036">
        <v>0</v>
      </c>
      <c r="F14" s="1037"/>
      <c r="G14" s="1039">
        <v>0</v>
      </c>
      <c r="H14" s="1039">
        <f t="shared" si="0"/>
        <v>0</v>
      </c>
    </row>
    <row r="15" spans="2:8" x14ac:dyDescent="0.3">
      <c r="B15" s="1033" t="s">
        <v>221</v>
      </c>
      <c r="C15" s="1009" t="s">
        <v>1184</v>
      </c>
      <c r="D15" s="1040"/>
      <c r="E15" s="1036">
        <v>0</v>
      </c>
      <c r="F15" s="1037"/>
      <c r="G15" s="1039">
        <v>0</v>
      </c>
      <c r="H15" s="1039">
        <f t="shared" si="0"/>
        <v>0</v>
      </c>
    </row>
    <row r="16" spans="2:8" x14ac:dyDescent="0.3">
      <c r="B16" s="1033">
        <v>2</v>
      </c>
      <c r="C16" s="1034" t="s">
        <v>222</v>
      </c>
      <c r="D16" s="1038"/>
      <c r="E16" s="1036">
        <v>14020.74636857</v>
      </c>
      <c r="F16" s="1037"/>
      <c r="G16" s="1036">
        <v>26012.606586070004</v>
      </c>
      <c r="H16" s="1036">
        <f t="shared" si="0"/>
        <v>26012.606586070004</v>
      </c>
    </row>
    <row r="17" spans="2:8" x14ac:dyDescent="0.3">
      <c r="B17" s="1033">
        <v>3</v>
      </c>
      <c r="C17" s="1034" t="s">
        <v>223</v>
      </c>
      <c r="D17" s="1040"/>
      <c r="E17" s="1036">
        <v>0</v>
      </c>
      <c r="F17" s="1037"/>
      <c r="G17" s="1041">
        <v>18560.52298908</v>
      </c>
      <c r="H17" s="1041">
        <f t="shared" si="0"/>
        <v>18560.52298908</v>
      </c>
    </row>
    <row r="18" spans="2:8" x14ac:dyDescent="0.3">
      <c r="B18" s="1042">
        <v>4</v>
      </c>
      <c r="C18" s="1043" t="s">
        <v>224</v>
      </c>
      <c r="D18" s="1044"/>
      <c r="E18" s="1045"/>
      <c r="F18" s="1044"/>
      <c r="G18" s="1045"/>
      <c r="H18" s="1045"/>
    </row>
    <row r="19" spans="2:8" x14ac:dyDescent="0.3">
      <c r="B19" s="1033">
        <v>5</v>
      </c>
      <c r="C19" s="1034" t="s">
        <v>225</v>
      </c>
      <c r="D19" s="1046"/>
      <c r="E19" s="1036">
        <f>SUM(E22:E23)</f>
        <v>503230.73892649997</v>
      </c>
      <c r="F19" s="1037"/>
      <c r="G19" s="1041">
        <f>SUM(G22:G23)</f>
        <v>752915.26829474</v>
      </c>
      <c r="H19" s="1041">
        <f>SUM(H22:H23)</f>
        <v>610927.29157286999</v>
      </c>
    </row>
    <row r="20" spans="2:8" x14ac:dyDescent="0.3">
      <c r="B20" s="1033" t="s">
        <v>226</v>
      </c>
      <c r="C20" s="1034" t="s">
        <v>227</v>
      </c>
      <c r="D20" s="1047"/>
      <c r="E20" s="1036">
        <v>598346.06284324999</v>
      </c>
      <c r="F20" s="1037"/>
      <c r="G20" s="1039">
        <v>730186.29761322006</v>
      </c>
      <c r="H20" s="1039">
        <v>598346.06284324999</v>
      </c>
    </row>
    <row r="21" spans="2:8" x14ac:dyDescent="0.3">
      <c r="B21" s="1033" t="s">
        <v>228</v>
      </c>
      <c r="C21" s="1034" t="s">
        <v>229</v>
      </c>
      <c r="D21" s="1046"/>
      <c r="E21" s="1036">
        <v>0</v>
      </c>
      <c r="F21" s="1037"/>
      <c r="G21" s="1039">
        <v>0</v>
      </c>
      <c r="H21" s="1039">
        <v>0</v>
      </c>
    </row>
    <row r="22" spans="2:8" x14ac:dyDescent="0.3">
      <c r="B22" s="1033" t="s">
        <v>230</v>
      </c>
      <c r="C22" s="1034" t="s">
        <v>1185</v>
      </c>
      <c r="D22" s="1046"/>
      <c r="E22" s="1036">
        <v>498007.39890777</v>
      </c>
      <c r="F22" s="1037"/>
      <c r="G22" s="1039">
        <v>639995.37562963995</v>
      </c>
      <c r="H22" s="1039">
        <v>498007.39890777</v>
      </c>
    </row>
    <row r="23" spans="2:8" x14ac:dyDescent="0.3">
      <c r="B23" s="1033" t="s">
        <v>231</v>
      </c>
      <c r="C23" s="1034" t="s">
        <v>1186</v>
      </c>
      <c r="D23" s="1038"/>
      <c r="E23" s="1036">
        <v>5223.3400187299994</v>
      </c>
      <c r="F23" s="1037"/>
      <c r="G23" s="1041">
        <v>112919.89266510001</v>
      </c>
      <c r="H23" s="1041">
        <v>112919.89266510001</v>
      </c>
    </row>
    <row r="24" spans="2:8" x14ac:dyDescent="0.3">
      <c r="B24" s="1033" t="s">
        <v>232</v>
      </c>
      <c r="C24" s="1034" t="s">
        <v>233</v>
      </c>
      <c r="D24" s="1048"/>
      <c r="E24" s="1036">
        <v>18922.672140619998</v>
      </c>
      <c r="F24" s="1037"/>
      <c r="G24" s="1041">
        <v>25396.531720729996</v>
      </c>
      <c r="H24" s="1041">
        <v>18922.672140619998</v>
      </c>
    </row>
    <row r="25" spans="2:8" x14ac:dyDescent="0.3">
      <c r="B25" s="1033">
        <v>6</v>
      </c>
      <c r="C25" s="1034" t="s">
        <v>234</v>
      </c>
      <c r="D25" s="1048"/>
      <c r="E25" s="1036">
        <v>6.7827040399999996</v>
      </c>
      <c r="F25" s="1037"/>
      <c r="G25" s="1036">
        <v>156495.93450367003</v>
      </c>
      <c r="H25" s="1036">
        <v>156495.93450367003</v>
      </c>
    </row>
    <row r="26" spans="2:8" x14ac:dyDescent="0.3">
      <c r="B26" s="1033" t="s">
        <v>235</v>
      </c>
      <c r="C26" s="1034" t="s">
        <v>1187</v>
      </c>
      <c r="D26" s="1048"/>
      <c r="E26" s="1036">
        <v>0</v>
      </c>
      <c r="F26" s="1037"/>
      <c r="G26" s="1041">
        <v>0</v>
      </c>
      <c r="H26" s="1041">
        <v>0</v>
      </c>
    </row>
    <row r="27" spans="2:8" x14ac:dyDescent="0.3">
      <c r="B27" s="1033" t="s">
        <v>236</v>
      </c>
      <c r="C27" s="1034" t="s">
        <v>237</v>
      </c>
      <c r="D27" s="1048"/>
      <c r="E27" s="1036">
        <v>0</v>
      </c>
      <c r="F27" s="1037"/>
      <c r="G27" s="1041">
        <v>0</v>
      </c>
      <c r="H27" s="1041">
        <v>0</v>
      </c>
    </row>
    <row r="28" spans="2:8" x14ac:dyDescent="0.3">
      <c r="B28" s="1033" t="s">
        <v>238</v>
      </c>
      <c r="C28" s="1034" t="s">
        <v>239</v>
      </c>
      <c r="D28" s="1048"/>
      <c r="E28" s="1036" t="s">
        <v>1005</v>
      </c>
      <c r="F28" s="1037"/>
      <c r="G28" s="1041" t="s">
        <v>1005</v>
      </c>
      <c r="H28" s="1041">
        <v>0</v>
      </c>
    </row>
    <row r="29" spans="2:8" x14ac:dyDescent="0.3">
      <c r="B29" s="1033" t="s">
        <v>240</v>
      </c>
      <c r="C29" s="1009" t="s">
        <v>1188</v>
      </c>
      <c r="D29" s="1038"/>
      <c r="E29" s="1036">
        <v>0</v>
      </c>
      <c r="F29" s="1037"/>
      <c r="G29" s="1041">
        <v>0</v>
      </c>
      <c r="H29" s="1041">
        <v>0</v>
      </c>
    </row>
    <row r="30" spans="2:8" x14ac:dyDescent="0.3">
      <c r="B30" s="1049">
        <v>7</v>
      </c>
      <c r="C30" s="1050" t="s">
        <v>241</v>
      </c>
      <c r="D30" s="1044"/>
      <c r="E30" s="1045"/>
      <c r="F30" s="1051"/>
      <c r="G30" s="1052"/>
      <c r="H30" s="1052"/>
    </row>
    <row r="31" spans="2:8" ht="21.6" x14ac:dyDescent="0.3">
      <c r="B31" s="1033" t="s">
        <v>242</v>
      </c>
      <c r="C31" s="1009" t="s">
        <v>243</v>
      </c>
      <c r="D31" s="1053"/>
      <c r="E31" s="1036">
        <v>111617.93655553</v>
      </c>
      <c r="F31" s="1053"/>
      <c r="G31" s="1039">
        <v>111617.93655553</v>
      </c>
      <c r="H31" s="1039">
        <v>111617.93655553</v>
      </c>
    </row>
    <row r="32" spans="2:8" x14ac:dyDescent="0.3">
      <c r="B32" s="1033" t="s">
        <v>244</v>
      </c>
      <c r="C32" s="1034" t="s">
        <v>245</v>
      </c>
      <c r="D32" s="1053"/>
      <c r="E32" s="1036">
        <v>6180.1509378700002</v>
      </c>
      <c r="F32" s="1053"/>
      <c r="G32" s="1039">
        <v>6180.1509378700002</v>
      </c>
      <c r="H32" s="1039">
        <f>G32</f>
        <v>6180.1509378700002</v>
      </c>
    </row>
    <row r="33" spans="2:8" x14ac:dyDescent="0.3">
      <c r="B33" s="1033" t="s">
        <v>246</v>
      </c>
      <c r="C33" s="1034" t="s">
        <v>247</v>
      </c>
      <c r="D33" s="1053"/>
      <c r="E33" s="1036">
        <v>18905.598051419998</v>
      </c>
      <c r="F33" s="1053"/>
      <c r="G33" s="1036">
        <v>24261.835977819999</v>
      </c>
      <c r="H33" s="1036">
        <v>24261.835977819999</v>
      </c>
    </row>
    <row r="34" spans="2:8" x14ac:dyDescent="0.3">
      <c r="B34" s="1033" t="s">
        <v>175</v>
      </c>
      <c r="C34" s="1034" t="s">
        <v>248</v>
      </c>
      <c r="D34" s="1053"/>
      <c r="E34" s="1036">
        <v>0</v>
      </c>
      <c r="F34" s="1053"/>
      <c r="G34" s="1039">
        <v>0</v>
      </c>
      <c r="H34" s="1039">
        <f>G34</f>
        <v>0</v>
      </c>
    </row>
    <row r="35" spans="2:8" x14ac:dyDescent="0.3">
      <c r="B35" s="1033" t="s">
        <v>176</v>
      </c>
      <c r="C35" s="1034" t="s">
        <v>249</v>
      </c>
      <c r="D35" s="1053"/>
      <c r="E35" s="1036">
        <v>57115.100554589997</v>
      </c>
      <c r="F35" s="1053"/>
      <c r="G35" s="1039">
        <v>57115.100554589997</v>
      </c>
      <c r="H35" s="1039">
        <f>G35</f>
        <v>57115.100554589997</v>
      </c>
    </row>
    <row r="36" spans="2:8" ht="21.6" x14ac:dyDescent="0.3">
      <c r="B36" s="1033" t="s">
        <v>178</v>
      </c>
      <c r="C36" s="1009" t="s">
        <v>250</v>
      </c>
      <c r="D36" s="1053"/>
      <c r="E36" s="1036">
        <v>94838.343996059994</v>
      </c>
      <c r="F36" s="1053"/>
      <c r="G36" s="1039">
        <v>94838.343996059994</v>
      </c>
      <c r="H36" s="1039">
        <f>G36</f>
        <v>94838.343996059994</v>
      </c>
    </row>
    <row r="37" spans="2:8" x14ac:dyDescent="0.3">
      <c r="B37" s="1033">
        <v>8</v>
      </c>
      <c r="C37" s="1034" t="s">
        <v>251</v>
      </c>
      <c r="D37" s="1054"/>
      <c r="E37" s="1036">
        <v>81307.548635490006</v>
      </c>
      <c r="F37" s="1053"/>
      <c r="G37" s="1036">
        <v>82441.794558930007</v>
      </c>
      <c r="H37" s="1036">
        <v>82441.794558930007</v>
      </c>
    </row>
    <row r="38" spans="2:8" x14ac:dyDescent="0.3">
      <c r="B38" s="1033">
        <v>9</v>
      </c>
      <c r="C38" s="1034" t="s">
        <v>160</v>
      </c>
      <c r="D38" s="1041">
        <f t="shared" ref="D38:F38" si="1">SUM(D11:D37)</f>
        <v>0</v>
      </c>
      <c r="E38" s="1041">
        <f>SUM(E11:E37)-SUM(E20:E24)-SUM(E26:E29)</f>
        <v>887222.94673006958</v>
      </c>
      <c r="F38" s="1041">
        <f t="shared" si="1"/>
        <v>0</v>
      </c>
      <c r="G38" s="1041">
        <f t="shared" ref="G38:H38" si="2">SUM(G11:G37)-SUM(G20:G24)-SUM(G26:G29)</f>
        <v>1344873.6121796703</v>
      </c>
      <c r="H38" s="1041">
        <f t="shared" si="2"/>
        <v>1202885.6354578007</v>
      </c>
    </row>
  </sheetData>
  <mergeCells count="10">
    <mergeCell ref="B3:H3"/>
    <mergeCell ref="B7:B8"/>
    <mergeCell ref="C7:C10"/>
    <mergeCell ref="D7:H7"/>
    <mergeCell ref="D8:D10"/>
    <mergeCell ref="E8:E10"/>
    <mergeCell ref="F8:F10"/>
    <mergeCell ref="B9:B10"/>
    <mergeCell ref="G8:G10"/>
    <mergeCell ref="H8:H10"/>
  </mergeCells>
  <conditionalFormatting sqref="D7:D8">
    <cfRule type="cellIs" dxfId="0" priority="3"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5630-826C-4E43-A673-448F2682673E}">
  <sheetPr>
    <tabColor rgb="FF92D050"/>
    <pageSetUpPr fitToPage="1"/>
  </sheetPr>
  <dimension ref="B1:L25"/>
  <sheetViews>
    <sheetView showGridLines="0" zoomScaleNormal="80" workbookViewId="0"/>
  </sheetViews>
  <sheetFormatPr defaultColWidth="9.33203125" defaultRowHeight="13.8" x14ac:dyDescent="0.25"/>
  <cols>
    <col min="1" max="1" width="9.33203125" style="331"/>
    <col min="2" max="2" width="6.33203125" style="278" customWidth="1"/>
    <col min="3" max="3" width="21.77734375" style="331" customWidth="1"/>
    <col min="4" max="5" width="25.33203125" style="331" customWidth="1"/>
    <col min="6" max="6" width="9.33203125" style="331"/>
    <col min="7" max="8" width="14.33203125" style="331" customWidth="1"/>
    <col min="9" max="11" width="16.5546875" style="331" customWidth="1"/>
    <col min="12" max="16384" width="9.33203125" style="331"/>
  </cols>
  <sheetData>
    <row r="1" spans="2:12" ht="14.4" thickBot="1" x14ac:dyDescent="0.3"/>
    <row r="2" spans="2:12" ht="46.5" customHeight="1" thickBot="1" x14ac:dyDescent="0.3">
      <c r="B2" s="1615" t="s">
        <v>1667</v>
      </c>
      <c r="C2" s="1335"/>
      <c r="D2" s="1335"/>
      <c r="E2" s="1336"/>
    </row>
    <row r="3" spans="2:12" ht="15" x14ac:dyDescent="0.25">
      <c r="B3" s="1055"/>
    </row>
    <row r="4" spans="2:12" x14ac:dyDescent="0.25">
      <c r="B4" s="885"/>
      <c r="C4" s="886"/>
      <c r="D4" s="887"/>
      <c r="E4" s="887"/>
      <c r="F4" s="887"/>
      <c r="G4" s="887"/>
      <c r="H4" s="887"/>
      <c r="I4" s="887"/>
      <c r="J4" s="887"/>
      <c r="K4" s="887"/>
      <c r="L4" s="884"/>
    </row>
    <row r="5" spans="2:12" x14ac:dyDescent="0.25">
      <c r="B5" s="1056"/>
      <c r="C5" s="1056"/>
      <c r="D5" s="1057" t="s">
        <v>118</v>
      </c>
      <c r="E5" s="1057" t="s">
        <v>691</v>
      </c>
    </row>
    <row r="6" spans="2:12" x14ac:dyDescent="0.25">
      <c r="B6" s="1058" t="s">
        <v>3</v>
      </c>
      <c r="C6" s="1059" t="s">
        <v>3</v>
      </c>
      <c r="D6" s="1060" t="s">
        <v>690</v>
      </c>
      <c r="E6" s="1060" t="s">
        <v>692</v>
      </c>
    </row>
    <row r="7" spans="2:12" ht="17.399999999999999" x14ac:dyDescent="0.25">
      <c r="B7" s="1061">
        <v>1</v>
      </c>
      <c r="C7" s="1062" t="s">
        <v>1668</v>
      </c>
      <c r="D7" s="1063">
        <v>422.47053598000002</v>
      </c>
      <c r="E7" s="1064"/>
    </row>
    <row r="8" spans="2:12" ht="17.399999999999999" x14ac:dyDescent="0.25">
      <c r="B8" s="1061">
        <v>2</v>
      </c>
      <c r="C8" s="1062" t="s">
        <v>1669</v>
      </c>
      <c r="D8" s="1063">
        <v>422.47053598000002</v>
      </c>
      <c r="E8" s="1064"/>
    </row>
    <row r="9" spans="2:12" x14ac:dyDescent="0.25">
      <c r="B9" s="1061">
        <v>3</v>
      </c>
      <c r="C9" s="1062" t="s">
        <v>480</v>
      </c>
      <c r="D9" s="1063">
        <v>274.60584836000004</v>
      </c>
      <c r="E9" s="1064"/>
    </row>
    <row r="10" spans="2:12" x14ac:dyDescent="0.25">
      <c r="B10" s="1065" t="s">
        <v>3</v>
      </c>
      <c r="C10" s="1066" t="s">
        <v>3</v>
      </c>
      <c r="D10" s="1067"/>
      <c r="E10" s="1067"/>
    </row>
    <row r="11" spans="2:12" x14ac:dyDescent="0.25">
      <c r="B11" s="1061" t="s">
        <v>693</v>
      </c>
      <c r="C11" s="1062" t="s">
        <v>694</v>
      </c>
      <c r="D11" s="1067"/>
      <c r="E11" s="1068">
        <v>0</v>
      </c>
    </row>
    <row r="12" spans="2:12" x14ac:dyDescent="0.25">
      <c r="B12" s="1061" t="s">
        <v>695</v>
      </c>
      <c r="C12" s="1062" t="s">
        <v>696</v>
      </c>
      <c r="D12" s="1067"/>
      <c r="E12" s="1068">
        <v>0</v>
      </c>
    </row>
    <row r="13" spans="2:12" x14ac:dyDescent="0.25">
      <c r="B13" s="1061" t="s">
        <v>697</v>
      </c>
      <c r="C13" s="1062" t="s">
        <v>160</v>
      </c>
      <c r="D13" s="1064"/>
      <c r="E13" s="1068">
        <f>+E11+E12</f>
        <v>0</v>
      </c>
    </row>
    <row r="24" spans="12:12" ht="22.2" x14ac:dyDescent="0.35">
      <c r="L24" s="900"/>
    </row>
    <row r="25" spans="12:12" x14ac:dyDescent="0.25">
      <c r="L25" s="901"/>
    </row>
  </sheetData>
  <mergeCells count="1">
    <mergeCell ref="B2:E2"/>
  </mergeCells>
  <pageMargins left="0.70866141732283472" right="0.70866141732283472" top="0.74803149606299213" bottom="0.74803149606299213" header="0.31496062992125984" footer="0.31496062992125984"/>
  <pageSetup paperSize="9" orientation="landscape" r:id="rId1"/>
  <headerFooter>
    <oddHeader>&amp;CEN
Annex XLI</oddHeader>
    <oddFooter>&amp;C&amp;P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4949D-6986-4608-9AD5-CD323639A366}">
  <sheetPr>
    <tabColor rgb="FF92D050"/>
  </sheetPr>
  <dimension ref="B1:L17"/>
  <sheetViews>
    <sheetView showGridLines="0" zoomScale="70" zoomScaleNormal="70" zoomScaleSheetLayoutView="100" zoomScalePageLayoutView="64" workbookViewId="0"/>
  </sheetViews>
  <sheetFormatPr defaultColWidth="9.33203125" defaultRowHeight="13.8" x14ac:dyDescent="0.25"/>
  <cols>
    <col min="1" max="1" width="9.33203125" style="331"/>
    <col min="2" max="2" width="11.88671875" style="331" customWidth="1"/>
    <col min="3" max="3" width="43.6640625" style="331" customWidth="1"/>
    <col min="4" max="6" width="22.33203125" style="331" customWidth="1"/>
    <col min="7" max="9" width="22.33203125" style="331" hidden="1" customWidth="1"/>
    <col min="10" max="10" width="22.33203125" style="331" customWidth="1"/>
    <col min="11" max="11" width="13.33203125" style="278" customWidth="1"/>
    <col min="12" max="12" width="52.44140625" style="331" customWidth="1"/>
    <col min="13" max="16384" width="9.33203125" style="331"/>
  </cols>
  <sheetData>
    <row r="1" spans="2:12" ht="14.4" thickBot="1" x14ac:dyDescent="0.3"/>
    <row r="2" spans="2:12" ht="18" customHeight="1" thickBot="1" x14ac:dyDescent="0.3">
      <c r="B2" s="1362" t="s">
        <v>983</v>
      </c>
      <c r="C2" s="1363"/>
      <c r="D2" s="1363"/>
      <c r="E2" s="1363"/>
      <c r="F2" s="1363"/>
      <c r="G2" s="1363"/>
      <c r="H2" s="1363"/>
      <c r="I2" s="1363"/>
      <c r="J2" s="1364"/>
      <c r="L2" s="943"/>
    </row>
    <row r="3" spans="2:12" ht="13.95" customHeight="1" x14ac:dyDescent="0.25">
      <c r="B3" s="1622" t="s">
        <v>635</v>
      </c>
      <c r="C3" s="1557" t="s">
        <v>636</v>
      </c>
      <c r="D3" s="1558"/>
      <c r="E3" s="1558"/>
      <c r="F3" s="1558"/>
      <c r="G3" s="1558"/>
      <c r="H3" s="1558"/>
      <c r="I3" s="1558"/>
      <c r="J3" s="1559"/>
      <c r="L3" s="357"/>
    </row>
    <row r="4" spans="2:12" ht="28.95" customHeight="1" x14ac:dyDescent="0.25">
      <c r="B4" s="1555"/>
      <c r="C4" s="1563" t="s">
        <v>637</v>
      </c>
      <c r="D4" s="1564"/>
      <c r="E4" s="1564"/>
      <c r="F4" s="1564"/>
      <c r="G4" s="1564"/>
      <c r="H4" s="1564"/>
      <c r="I4" s="1564"/>
      <c r="J4" s="1565"/>
    </row>
    <row r="5" spans="2:12" ht="13.95" customHeight="1" x14ac:dyDescent="0.25">
      <c r="B5" s="1556"/>
      <c r="C5" s="1563" t="s">
        <v>638</v>
      </c>
      <c r="D5" s="1564"/>
      <c r="E5" s="1564"/>
      <c r="F5" s="1564"/>
      <c r="G5" s="1564"/>
      <c r="H5" s="1564"/>
      <c r="I5" s="1564"/>
      <c r="J5" s="1565"/>
    </row>
    <row r="6" spans="2:12" x14ac:dyDescent="0.25">
      <c r="B6" s="928"/>
      <c r="C6" s="884"/>
      <c r="D6" s="884"/>
      <c r="E6" s="884"/>
      <c r="F6" s="884"/>
      <c r="G6" s="884"/>
      <c r="H6" s="884"/>
      <c r="I6" s="884"/>
      <c r="J6" s="884"/>
    </row>
    <row r="7" spans="2:12" s="279" customFormat="1" x14ac:dyDescent="0.3">
      <c r="D7" s="944"/>
    </row>
    <row r="8" spans="2:12" s="279" customFormat="1" x14ac:dyDescent="0.3"/>
    <row r="9" spans="2:12" x14ac:dyDescent="0.25">
      <c r="B9" s="1616" t="s">
        <v>984</v>
      </c>
      <c r="C9" s="1617"/>
      <c r="D9" s="1069" t="s">
        <v>118</v>
      </c>
      <c r="E9" s="1069" t="s">
        <v>119</v>
      </c>
      <c r="F9" s="1069" t="s">
        <v>120</v>
      </c>
      <c r="G9" s="1069" t="s">
        <v>334</v>
      </c>
      <c r="H9" s="1069" t="s">
        <v>336</v>
      </c>
      <c r="I9" s="1069"/>
      <c r="J9" s="1069" t="s">
        <v>161</v>
      </c>
    </row>
    <row r="10" spans="2:12" x14ac:dyDescent="0.25">
      <c r="B10" s="1618"/>
      <c r="C10" s="1619"/>
      <c r="D10" s="1623" t="s">
        <v>985</v>
      </c>
      <c r="E10" s="1625"/>
      <c r="F10" s="1623" t="s">
        <v>986</v>
      </c>
      <c r="G10" s="1624"/>
      <c r="H10" s="1624"/>
      <c r="I10" s="1624"/>
      <c r="J10" s="1625"/>
    </row>
    <row r="11" spans="2:12" x14ac:dyDescent="0.25">
      <c r="B11" s="1620"/>
      <c r="C11" s="1621"/>
      <c r="D11" s="1070" t="s">
        <v>987</v>
      </c>
      <c r="E11" s="1070" t="s">
        <v>988</v>
      </c>
      <c r="F11" s="1070" t="s">
        <v>987</v>
      </c>
      <c r="G11" s="1070" t="s">
        <v>989</v>
      </c>
      <c r="H11" s="1070"/>
      <c r="I11" s="1070"/>
      <c r="J11" s="1070" t="s">
        <v>988</v>
      </c>
    </row>
    <row r="12" spans="2:12" x14ac:dyDescent="0.25">
      <c r="B12" s="1070">
        <v>1</v>
      </c>
      <c r="C12" s="1071" t="s">
        <v>990</v>
      </c>
      <c r="D12" s="1072">
        <v>-21310.395122000002</v>
      </c>
      <c r="E12" s="1072">
        <v>-36364.915656999998</v>
      </c>
      <c r="F12" s="1072">
        <v>3829.454557</v>
      </c>
      <c r="G12" s="1072"/>
      <c r="H12" s="1072"/>
      <c r="I12" s="1072"/>
      <c r="J12" s="1072">
        <v>13804.181933</v>
      </c>
    </row>
    <row r="13" spans="2:12" x14ac:dyDescent="0.25">
      <c r="B13" s="1070">
        <v>2</v>
      </c>
      <c r="C13" s="1073" t="s">
        <v>991</v>
      </c>
      <c r="D13" s="1072">
        <v>16196.659433000001</v>
      </c>
      <c r="E13" s="1072">
        <v>37114.425874</v>
      </c>
      <c r="F13" s="1072">
        <v>-10285.390283000001</v>
      </c>
      <c r="G13" s="1072"/>
      <c r="H13" s="1072"/>
      <c r="I13" s="1072"/>
      <c r="J13" s="1072">
        <v>-13876.159949000001</v>
      </c>
    </row>
    <row r="14" spans="2:12" x14ac:dyDescent="0.25">
      <c r="B14" s="1070">
        <v>3</v>
      </c>
      <c r="C14" s="1071" t="s">
        <v>992</v>
      </c>
      <c r="D14" s="1072">
        <v>3152.7241960000001</v>
      </c>
      <c r="E14" s="1072">
        <v>22355.510353000001</v>
      </c>
      <c r="F14" s="1074"/>
      <c r="G14" s="1072"/>
      <c r="H14" s="1072"/>
      <c r="I14" s="1072"/>
      <c r="J14" s="1074"/>
    </row>
    <row r="15" spans="2:12" x14ac:dyDescent="0.25">
      <c r="B15" s="1070">
        <v>4</v>
      </c>
      <c r="C15" s="1071" t="s">
        <v>993</v>
      </c>
      <c r="D15" s="1072">
        <v>-9335.7232860000004</v>
      </c>
      <c r="E15" s="1072">
        <v>-11948.240328</v>
      </c>
      <c r="F15" s="1074"/>
      <c r="G15" s="1075"/>
      <c r="H15" s="1076"/>
      <c r="I15" s="1076"/>
      <c r="J15" s="1074"/>
    </row>
    <row r="16" spans="2:12" x14ac:dyDescent="0.25">
      <c r="B16" s="1070">
        <v>5</v>
      </c>
      <c r="C16" s="1071" t="s">
        <v>994</v>
      </c>
      <c r="D16" s="1072">
        <v>-14994.176117000001</v>
      </c>
      <c r="E16" s="1072">
        <v>-24481.122514999999</v>
      </c>
      <c r="F16" s="1074"/>
      <c r="G16" s="1075"/>
      <c r="H16" s="1076"/>
      <c r="I16" s="1076"/>
      <c r="J16" s="1074"/>
    </row>
    <row r="17" spans="2:10" x14ac:dyDescent="0.25">
      <c r="B17" s="1077">
        <v>6</v>
      </c>
      <c r="C17" s="1071" t="s">
        <v>995</v>
      </c>
      <c r="D17" s="1072">
        <v>15657.734941000001</v>
      </c>
      <c r="E17" s="1072">
        <v>32530.964963999999</v>
      </c>
      <c r="F17" s="1074"/>
      <c r="G17" s="1076"/>
      <c r="H17" s="1076"/>
      <c r="I17" s="1076"/>
      <c r="J17" s="1074"/>
    </row>
  </sheetData>
  <mergeCells count="8">
    <mergeCell ref="B2:J2"/>
    <mergeCell ref="B9:C11"/>
    <mergeCell ref="B3:B5"/>
    <mergeCell ref="C3:J3"/>
    <mergeCell ref="C4:J4"/>
    <mergeCell ref="C5:J5"/>
    <mergeCell ref="F10:J10"/>
    <mergeCell ref="D10:E10"/>
  </mergeCells>
  <pageMargins left="0.7" right="0.7" top="0.75" bottom="0.75" header="0.3" footer="0.3"/>
  <pageSetup paperSize="9" scale="75" orientation="landscape" r:id="rId1"/>
  <headerFooter>
    <oddHeader>&amp;CEN
Annex I</oddHead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DBE3AA5F0DE645896C0462F7C5D938" ma:contentTypeVersion="7" ma:contentTypeDescription="Create a new document." ma:contentTypeScope="" ma:versionID="355239983a1b24b7e880f918e2064881">
  <xsd:schema xmlns:xsd="http://www.w3.org/2001/XMLSchema" xmlns:xs="http://www.w3.org/2001/XMLSchema" xmlns:p="http://schemas.microsoft.com/office/2006/metadata/properties" xmlns:ns2="1d1fc3b4-c08a-409e-910a-1e7fd9ab0e83" xmlns:ns3="a3cbe3c2-7079-4fd0-87e5-1f3dddda4994" targetNamespace="http://schemas.microsoft.com/office/2006/metadata/properties" ma:root="true" ma:fieldsID="e8a3daea252bae8398e6ca82080f22ac" ns2:_="" ns3:_="">
    <xsd:import namespace="1d1fc3b4-c08a-409e-910a-1e7fd9ab0e83"/>
    <xsd:import namespace="a3cbe3c2-7079-4fd0-87e5-1f3dddda49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fc3b4-c08a-409e-910a-1e7fd9ab0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cbe3c2-7079-4fd0-87e5-1f3dddda49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81EB74-1492-41FA-B75C-7D5334DE1529}">
  <ds:schemaRefs>
    <ds:schemaRef ds:uri="http://schemas.microsoft.com/sharepoint/v3/contenttype/forms"/>
  </ds:schemaRefs>
</ds:datastoreItem>
</file>

<file path=customXml/itemProps2.xml><?xml version="1.0" encoding="utf-8"?>
<ds:datastoreItem xmlns:ds="http://schemas.openxmlformats.org/officeDocument/2006/customXml" ds:itemID="{39104CD5-84EA-48E4-8FE7-115808441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fc3b4-c08a-409e-910a-1e7fd9ab0e83"/>
    <ds:schemaRef ds:uri="a3cbe3c2-7079-4fd0-87e5-1f3dddda4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8FFE6A-84F3-4A2B-BA29-E9663A5138CF}">
  <ds:schemaRefs>
    <ds:schemaRef ds:uri="1d1fc3b4-c08a-409e-910a-1e7fd9ab0e83"/>
    <ds:schemaRef ds:uri="http://www.w3.org/XML/1998/namespace"/>
    <ds:schemaRef ds:uri="http://schemas.openxmlformats.org/package/2006/metadata/core-properties"/>
    <ds:schemaRef ds:uri="http://purl.org/dc/dcmitype/"/>
    <ds:schemaRef ds:uri="http://purl.org/dc/elements/1.1/"/>
    <ds:schemaRef ds:uri="a3cbe3c2-7079-4fd0-87e5-1f3dddda4994"/>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55</vt:i4>
      </vt:variant>
      <vt:variant>
        <vt:lpstr>Named Ranges</vt:lpstr>
      </vt:variant>
      <vt:variant>
        <vt:i4>8</vt:i4>
      </vt:variant>
    </vt:vector>
  </HeadingPairs>
  <TitlesOfParts>
    <vt:vector size="63"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CR6-A</vt:lpstr>
      <vt:lpstr>EU CR7</vt:lpstr>
      <vt:lpstr>EU CR7-A</vt:lpstr>
      <vt:lpstr>EU CR8</vt:lpstr>
      <vt:lpstr>EU CQ1</vt:lpstr>
      <vt:lpstr>EU CQ2</vt:lpstr>
      <vt:lpstr>EU CQ3</vt:lpstr>
      <vt:lpstr>EU CQ4</vt:lpstr>
      <vt:lpstr>EU CQ5</vt:lpstr>
      <vt:lpstr>EU CQ6</vt:lpstr>
      <vt:lpstr>EU CQ7</vt:lpstr>
      <vt:lpstr>EU CQ8</vt:lpstr>
      <vt:lpstr>EU CCR1</vt:lpstr>
      <vt:lpstr>EU CCR3</vt:lpstr>
      <vt:lpstr>EU CCR5</vt:lpstr>
      <vt:lpstr>EU MR1</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CVA2</vt:lpstr>
      <vt:lpstr>EU IRRBB1</vt:lpstr>
      <vt:lpstr>'EU CQ1'!Print_Area</vt:lpstr>
      <vt:lpstr>'EU CQ4'!Print_Area</vt:lpstr>
      <vt:lpstr>'EU CQ5'!Print_Area</vt:lpstr>
      <vt:lpstr>'EU CR1'!Print_Area</vt:lpstr>
      <vt:lpstr>'EU CR4'!Print_Area</vt:lpstr>
      <vt:lpstr>'EU CR6-A'!Print_Area</vt:lpstr>
      <vt:lpstr>'EU CR7'!Print_Area</vt:lpstr>
      <vt:lpstr>'EU IRRBB1'!Print_Area</vt:lpstr>
    </vt:vector>
  </TitlesOfParts>
  <Manager/>
  <Company>Oesterreichische Nationalbank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User7, Teilnehmer</dc:creator>
  <cp:keywords/>
  <dc:description/>
  <cp:lastModifiedBy>Sárközi Brigitta Szonja (UniCredit Bank – H)</cp:lastModifiedBy>
  <cp:revision/>
  <dcterms:created xsi:type="dcterms:W3CDTF">2012-12-18T10:53:22Z</dcterms:created>
  <dcterms:modified xsi:type="dcterms:W3CDTF">2026-05-13T08:08:39Z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{C5265FEA-5BF8-4FAC-87AC-1EDF586886EA}</vt:lpwstr>
  </property>
  <property fmtid="{D5CDD505-2E9C-101B-9397-08002B2CF9AE}" pid="3" name="ContentTypeId">
    <vt:lpwstr>0x01010057DBE3AA5F0DE645896C0462F7C5D938</vt:lpwstr>
  </property>
  <property fmtid="{D5CDD505-2E9C-101B-9397-08002B2CF9AE}" pid="4" name="Érvényességi idő">
    <vt:filetime>2027-04-05T08:21:40Z</vt:filetime>
  </property>
  <property fmtid="{D5CDD505-2E9C-101B-9397-08002B2CF9AE}" pid="5" name="Érvényességet beállító">
    <vt:lpwstr>pintercs</vt:lpwstr>
  </property>
  <property fmtid="{D5CDD505-2E9C-101B-9397-08002B2CF9AE}" pid="6" name="Érvényességi idő első beállítása">
    <vt:filetime>2022-04-05T08:21:41Z</vt:filetime>
  </property>
  <property fmtid="{D5CDD505-2E9C-101B-9397-08002B2CF9AE}" pid="7" name="MSIP_Label_b0d11092-50c9-4e74-84b5-b1af078dc3d0_Enabled">
    <vt:lpwstr>True</vt:lpwstr>
  </property>
  <property fmtid="{D5CDD505-2E9C-101B-9397-08002B2CF9AE}" pid="8" name="MSIP_Label_b0d11092-50c9-4e74-84b5-b1af078dc3d0_SiteId">
    <vt:lpwstr>97c01ef8-0264-4eef-9c08-fb4a9ba1c0db</vt:lpwstr>
  </property>
  <property fmtid="{D5CDD505-2E9C-101B-9397-08002B2CF9AE}" pid="9" name="MSIP_Label_b0d11092-50c9-4e74-84b5-b1af078dc3d0_Owner">
    <vt:lpwstr>pintercs@mnb.hu</vt:lpwstr>
  </property>
  <property fmtid="{D5CDD505-2E9C-101B-9397-08002B2CF9AE}" pid="10" name="MSIP_Label_b0d11092-50c9-4e74-84b5-b1af078dc3d0_SetDate">
    <vt:lpwstr>2022-04-05T08:21:57.4259033Z</vt:lpwstr>
  </property>
  <property fmtid="{D5CDD505-2E9C-101B-9397-08002B2CF9AE}" pid="11" name="MSIP_Label_b0d11092-50c9-4e74-84b5-b1af078dc3d0_Name">
    <vt:lpwstr>Protected</vt:lpwstr>
  </property>
  <property fmtid="{D5CDD505-2E9C-101B-9397-08002B2CF9AE}" pid="12" name="MSIP_Label_b0d11092-50c9-4e74-84b5-b1af078dc3d0_Application">
    <vt:lpwstr>Microsoft Azure Information Protection</vt:lpwstr>
  </property>
  <property fmtid="{D5CDD505-2E9C-101B-9397-08002B2CF9AE}" pid="13" name="MSIP_Label_b0d11092-50c9-4e74-84b5-b1af078dc3d0_ActionId">
    <vt:lpwstr>bb2f2f6f-be87-4bf2-9401-6ee38a369ef1</vt:lpwstr>
  </property>
  <property fmtid="{D5CDD505-2E9C-101B-9397-08002B2CF9AE}" pid="14" name="MSIP_Label_b0d11092-50c9-4e74-84b5-b1af078dc3d0_Extended_MSFT_Method">
    <vt:lpwstr>Automatic</vt:lpwstr>
  </property>
  <property fmtid="{D5CDD505-2E9C-101B-9397-08002B2CF9AE}" pid="15" name="MSIP_Label_5c7eb9de-735b-4a68-8fe4-c9c62709b012_Enabled">
    <vt:lpwstr>True</vt:lpwstr>
  </property>
  <property fmtid="{D5CDD505-2E9C-101B-9397-08002B2CF9AE}" pid="16" name="MSIP_Label_5c7eb9de-735b-4a68-8fe4-c9c62709b012_SiteId">
    <vt:lpwstr>3bacb4ff-f1a2-4c92-b96c-e99fec826b68</vt:lpwstr>
  </property>
  <property fmtid="{D5CDD505-2E9C-101B-9397-08002B2CF9AE}" pid="17" name="MSIP_Label_5c7eb9de-735b-4a68-8fe4-c9c62709b012_SetDate">
    <vt:lpwstr>2022-03-28T08:35:44Z</vt:lpwstr>
  </property>
  <property fmtid="{D5CDD505-2E9C-101B-9397-08002B2CF9AE}" pid="18" name="MSIP_Label_5c7eb9de-735b-4a68-8fe4-c9c62709b012_Name">
    <vt:lpwstr>EBA Regular Use</vt:lpwstr>
  </property>
  <property fmtid="{D5CDD505-2E9C-101B-9397-08002B2CF9AE}" pid="19" name="MSIP_Label_5c7eb9de-735b-4a68-8fe4-c9c62709b012_ActionId">
    <vt:lpwstr>25079269-a653-48a4-8f54-9e23e787c910</vt:lpwstr>
  </property>
  <property fmtid="{D5CDD505-2E9C-101B-9397-08002B2CF9AE}" pid="20" name="MSIP_Label_5c7eb9de-735b-4a68-8fe4-c9c62709b012_Extended_MSFT_Method">
    <vt:lpwstr>Automatic</vt:lpwstr>
  </property>
  <property fmtid="{D5CDD505-2E9C-101B-9397-08002B2CF9AE}" pid="21" name="MSIP_Label_29db9e61-aac5-4f6e-805d-ceb8cb9983a1_Enabled">
    <vt:lpwstr>true</vt:lpwstr>
  </property>
  <property fmtid="{D5CDD505-2E9C-101B-9397-08002B2CF9AE}" pid="22" name="MSIP_Label_29db9e61-aac5-4f6e-805d-ceb8cb9983a1_SetDate">
    <vt:lpwstr>2025-05-09T13:12:16Z</vt:lpwstr>
  </property>
  <property fmtid="{D5CDD505-2E9C-101B-9397-08002B2CF9AE}" pid="23" name="MSIP_Label_29db9e61-aac5-4f6e-805d-ceb8cb9983a1_Method">
    <vt:lpwstr>Standard</vt:lpwstr>
  </property>
  <property fmtid="{D5CDD505-2E9C-101B-9397-08002B2CF9AE}" pid="24" name="MSIP_Label_29db9e61-aac5-4f6e-805d-ceb8cb9983a1_Name">
    <vt:lpwstr>UniCredit - Internal Use Only - no visual markings</vt:lpwstr>
  </property>
  <property fmtid="{D5CDD505-2E9C-101B-9397-08002B2CF9AE}" pid="25" name="MSIP_Label_29db9e61-aac5-4f6e-805d-ceb8cb9983a1_SiteId">
    <vt:lpwstr>2cc49ce9-66a1-41ac-a96b-bdc54247696a</vt:lpwstr>
  </property>
  <property fmtid="{D5CDD505-2E9C-101B-9397-08002B2CF9AE}" pid="26" name="MSIP_Label_29db9e61-aac5-4f6e-805d-ceb8cb9983a1_ActionId">
    <vt:lpwstr>3e256947-448a-4c46-9a26-1a6345fc3ff4</vt:lpwstr>
  </property>
  <property fmtid="{D5CDD505-2E9C-101B-9397-08002B2CF9AE}" pid="27" name="MSIP_Label_29db9e61-aac5-4f6e-805d-ceb8cb9983a1_ContentBits">
    <vt:lpwstr>0</vt:lpwstr>
  </property>
</Properties>
</file>