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comments4.xml" ContentType="application/vnd.openxmlformats-officedocument.spreadsheetml.comments+xml"/>
  <Override PartName="/xl/threadedComments/threadedComment2.xml" ContentType="application/vnd.ms-excel.threadedcomments+xml"/>
  <Override PartName="/xl/documenttasks/documenttask1.xml" ContentType="application/vnd.ms-excel.documenttasks+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codeName="ThisWorkbook" defaultThemeVersion="124226"/>
  <mc:AlternateContent xmlns:mc="http://schemas.openxmlformats.org/markup-compatibility/2006">
    <mc:Choice Requires="x15">
      <x15ac:absPath xmlns:x15ac="http://schemas.microsoft.com/office/spreadsheetml/2010/11/ac" url="H:\ACC\Reporting\Jelentesek\MNB\2025\Pillar_3\2025Q4_new\kerbank\"/>
    </mc:Choice>
  </mc:AlternateContent>
  <xr:revisionPtr revIDLastSave="0" documentId="13_ncr:1_{92D23B3E-3CB4-4EA1-A021-C57F0348811E}" xr6:coauthVersionLast="47" xr6:coauthVersionMax="47" xr10:uidLastSave="{00000000-0000-0000-0000-000000000000}"/>
  <bookViews>
    <workbookView xWindow="-108" yWindow="-108" windowWidth="23256" windowHeight="12456" tabRatio="866" xr2:uid="{00000000-000D-0000-FFFF-FFFF00000000}"/>
  </bookViews>
  <sheets>
    <sheet name="Index" sheetId="31" r:id="rId1"/>
    <sheet name="EU KM1" sheetId="127" r:id="rId2"/>
    <sheet name="EU OV1" sheetId="126" r:id="rId3"/>
    <sheet name="EU LI1" sheetId="208" r:id="rId4"/>
    <sheet name="EU LI2" sheetId="209" r:id="rId5"/>
    <sheet name="EU LI3" sheetId="210" r:id="rId6"/>
    <sheet name="EU CC1" sheetId="83" r:id="rId7"/>
    <sheet name="EU CC2" sheetId="211" r:id="rId8"/>
    <sheet name="EU CCA" sheetId="212" r:id="rId9"/>
    <sheet name="EU CCyB1" sheetId="192" r:id="rId10"/>
    <sheet name="EU CCyB2" sheetId="80" r:id="rId11"/>
    <sheet name="EU LR1" sheetId="201" r:id="rId12"/>
    <sheet name="EU LR2" sheetId="202" r:id="rId13"/>
    <sheet name="EU LR3" sheetId="203" r:id="rId14"/>
    <sheet name="EU LIQ1" sheetId="206" r:id="rId15"/>
    <sheet name="EU LIQ2" sheetId="207" r:id="rId16"/>
    <sheet name="EU CR1" sheetId="193" r:id="rId17"/>
    <sheet name="EU CR1-A" sheetId="219" r:id="rId18"/>
    <sheet name="EU CR2" sheetId="81" r:id="rId19"/>
    <sheet name="EU CR2a" sheetId="68" r:id="rId20"/>
    <sheet name="EU CR3" sheetId="53" r:id="rId21"/>
    <sheet name="EU CR4" sheetId="98" r:id="rId22"/>
    <sheet name="EU CR5" sheetId="99" r:id="rId23"/>
    <sheet name="EU CR6-A" sheetId="101" r:id="rId24"/>
    <sheet name="EU CR7" sheetId="102" r:id="rId25"/>
    <sheet name="EU CR7-A" sheetId="103" r:id="rId26"/>
    <sheet name="EU CR8" sheetId="58" r:id="rId27"/>
    <sheet name="EU CQ1" sheetId="194" r:id="rId28"/>
    <sheet name="EU CQ2" sheetId="195" r:id="rId29"/>
    <sheet name="EU CQ3" sheetId="196" r:id="rId30"/>
    <sheet name="EU CQ4" sheetId="197" r:id="rId31"/>
    <sheet name="EU CQ5" sheetId="198" r:id="rId32"/>
    <sheet name="EU CQ6" sheetId="199" r:id="rId33"/>
    <sheet name="EU CQ7" sheetId="75" r:id="rId34"/>
    <sheet name="EU CQ8" sheetId="200" r:id="rId35"/>
    <sheet name="EU CCR1" sheetId="23" r:id="rId36"/>
    <sheet name="EU CCR3" sheetId="25" r:id="rId37"/>
    <sheet name="EU CCR5" sheetId="27" r:id="rId38"/>
    <sheet name="EU MR1" sheetId="85" r:id="rId39"/>
    <sheet name="EU OR1" sheetId="213" r:id="rId40"/>
    <sheet name="EU OR2" sheetId="120" r:id="rId41"/>
    <sheet name="EU OR3" sheetId="121" r:id="rId42"/>
    <sheet name="EU PV1" sheetId="84" r:id="rId43"/>
    <sheet name="EU REM1" sheetId="214" r:id="rId44"/>
    <sheet name="EU REM2" sheetId="215" r:id="rId45"/>
    <sheet name="EU REM3" sheetId="216" r:id="rId46"/>
    <sheet name="EU REM4" sheetId="217" r:id="rId47"/>
    <sheet name="EU REM5" sheetId="218" r:id="rId48"/>
    <sheet name="EU AE1" sheetId="32" r:id="rId49"/>
    <sheet name="EU AE2" sheetId="34" r:id="rId50"/>
    <sheet name="EU AE3" sheetId="33" r:id="rId51"/>
    <sheet name="EU CMS1" sheetId="130" r:id="rId52"/>
    <sheet name="EU CMS2" sheetId="131" r:id="rId53"/>
    <sheet name="EU CVA2" sheetId="220" r:id="rId54"/>
    <sheet name="EU IRRBB1" sheetId="123" r:id="rId55"/>
  </sheets>
  <definedNames>
    <definedName name="_xlnm._FilterDatabase" localSheetId="9" hidden="1">'EU CCyB1'!$A$9:$P$126</definedName>
    <definedName name="_xlnm._FilterDatabase" localSheetId="4" hidden="1">'EU LI2'!$D$5:$H$5</definedName>
    <definedName name="_xlnm._FilterDatabase" localSheetId="14" hidden="1">'EU LIQ1'!$A$10:$C$41</definedName>
    <definedName name="_xlnm._FilterDatabase" localSheetId="0" hidden="1">Index!$B$83:$C$86</definedName>
    <definedName name="_ftnref1_50">#REF!</definedName>
    <definedName name="_ftnref1_50_10">#REF!</definedName>
    <definedName name="_ftnref1_50_15">#REF!</definedName>
    <definedName name="_ftnref1_50_18">#REF!</definedName>
    <definedName name="_ftnref1_50_19">#REF!</definedName>
    <definedName name="_ftnref1_50_20">#REF!</definedName>
    <definedName name="_ftnref1_50_21">#REF!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#REF!</definedName>
    <definedName name="Accounting" localSheetId="17">#REF!</definedName>
    <definedName name="Accounting">#REF!</definedName>
    <definedName name="ACCOUNTING_FRAMEWORK" localSheetId="17">#REF!</definedName>
    <definedName name="ACCOUNTING_FRAMEWORK">#REF!</definedName>
    <definedName name="ACCOUNTING_MONTH" localSheetId="17">MOD('EU CR1-A'!CALENDAR_MONTH+12-'EU CR1-A'!YEAR_END, 12)</definedName>
    <definedName name="ACCOUNTING_MONTH" localSheetId="39">MOD(CALENDAR_MONTH+12-YEAR_END, 12)</definedName>
    <definedName name="ACCOUNTING_MONTH">MOD(CALENDAR_MONTH+12-YEAR_END, 12)</definedName>
    <definedName name="altova.eba_tC_09.04.eba_dim_3.4.RIO" localSheetId="17">#REF!</definedName>
    <definedName name="altova.eba_tC_09.04.eba_dim_3.4.RIO" localSheetId="39">#REF!</definedName>
    <definedName name="altova.eba_tC_09.04.eba_dim_3.4.RIO">#REF!</definedName>
    <definedName name="AP" localSheetId="17">#REF!</definedName>
    <definedName name="AP">#REF!</definedName>
    <definedName name="App" localSheetId="17">#REF!</definedName>
    <definedName name="App">#REF!</definedName>
    <definedName name="ASSET_ENCUMB" localSheetId="17">#REF!</definedName>
    <definedName name="ASSET_ENCUMB">#REF!</definedName>
    <definedName name="AszDefErvKezdet">#REF!</definedName>
    <definedName name="AszDefErvVege">#REF!</definedName>
    <definedName name="AszDefGyakorisag">#REF!</definedName>
    <definedName name="AszDefGyakorisagKivetel">#REF!</definedName>
    <definedName name="AszDefGyakorisagKivetelParKod">#REF!</definedName>
    <definedName name="AszDefKivetel">#REF!</definedName>
    <definedName name="AszDefKod">#REF!</definedName>
    <definedName name="AszDefMegnevezes">#REF!</definedName>
    <definedName name="AszDefVerzio">#REF!</definedName>
    <definedName name="AszDefVerzioDatuma">#REF!</definedName>
    <definedName name="AT" localSheetId="17">#REF!</definedName>
    <definedName name="AT">#REF!</definedName>
    <definedName name="AVA_CORE" localSheetId="17">#REF!</definedName>
    <definedName name="AVA_CORE">#REF!</definedName>
    <definedName name="b">#REF!</definedName>
    <definedName name="BankType" localSheetId="17">#REF!</definedName>
    <definedName name="BankType">#REF!</definedName>
    <definedName name="BAS" localSheetId="17">#REF!</definedName>
    <definedName name="BAS">#REF!</definedName>
    <definedName name="Basel" localSheetId="17">#REF!</definedName>
    <definedName name="Basel">#REF!</definedName>
    <definedName name="Basel12">#REF!</definedName>
    <definedName name="BT" localSheetId="17">#REF!</definedName>
    <definedName name="BT">#REF!</definedName>
    <definedName name="CALENDAR_MONTH" localSheetId="17">MONTH(DATEVALUE(#REF! &amp; " 1"))</definedName>
    <definedName name="CALENDAR_MONTH">MONTH(DATEVALUE(#REF! &amp; " 1"))</definedName>
    <definedName name="Carlos">#REF!</definedName>
    <definedName name="CCR_FULL" localSheetId="17">#REF!</definedName>
    <definedName name="CCR_FULL">#REF!</definedName>
    <definedName name="CCR_IMM" localSheetId="17">#REF!</definedName>
    <definedName name="CCR_IMM">#REF!</definedName>
    <definedName name="CCR_OEM" localSheetId="17">#REF!</definedName>
    <definedName name="CCR_OEM">#REF!</definedName>
    <definedName name="CCR_SIMPLIFIED" localSheetId="17">#REF!</definedName>
    <definedName name="CCR_SIMPLIFIED">#REF!</definedName>
    <definedName name="CCROTC">#REF!</definedName>
    <definedName name="CCRSFT">#REF!</definedName>
    <definedName name="COF" localSheetId="17">#REF!</definedName>
    <definedName name="COF">#REF!</definedName>
    <definedName name="COI" localSheetId="17">#REF!</definedName>
    <definedName name="COI">#REF!</definedName>
    <definedName name="CP" localSheetId="17">#REF!</definedName>
    <definedName name="CP">#REF!</definedName>
    <definedName name="CQS" localSheetId="17">#REF!</definedName>
    <definedName name="CQS">#REF!</definedName>
    <definedName name="CREDRISK_IRB" localSheetId="17">#REF!</definedName>
    <definedName name="CREDRISK_IRB">#REF!</definedName>
    <definedName name="CREDRISK_IRBEQ_IM" localSheetId="17">#REF!</definedName>
    <definedName name="CREDRISK_IRBEQ_IM">#REF!</definedName>
    <definedName name="CREDRISK_IRBEQ_PDLGD" localSheetId="17">#REF!</definedName>
    <definedName name="CREDRISK_IRBEQ_PDLGD">#REF!</definedName>
    <definedName name="CREDRISK_IRBEQ_SRW" localSheetId="17">#REF!</definedName>
    <definedName name="CREDRISK_IRBEQ_SRW">#REF!</definedName>
    <definedName name="CREDRISK_SA" localSheetId="17">#REF!</definedName>
    <definedName name="CREDRISK_SA">#REF!</definedName>
    <definedName name="CT" localSheetId="17">#REF!</definedName>
    <definedName name="CT">#REF!</definedName>
    <definedName name="d">#REF!</definedName>
    <definedName name="dfd">#REF!</definedName>
    <definedName name="DimensionsNames" localSheetId="17">#REF!</definedName>
    <definedName name="DimensionsNames">#REF!</definedName>
    <definedName name="dsa">#REF!</definedName>
    <definedName name="e">#REF!</definedName>
    <definedName name="edc" localSheetId="17">#REF!</definedName>
    <definedName name="edc">#REF!</definedName>
    <definedName name="ER" localSheetId="17">#REF!</definedName>
    <definedName name="ER">#REF!</definedName>
    <definedName name="ErvKezdete" localSheetId="27">#REF!</definedName>
    <definedName name="ErvKezdete" localSheetId="28">#REF!</definedName>
    <definedName name="ErvKezdete" localSheetId="29">#REF!</definedName>
    <definedName name="ErvKezdete" localSheetId="30">#REF!</definedName>
    <definedName name="ErvKezdete" localSheetId="31">#REF!</definedName>
    <definedName name="ErvKezdete" localSheetId="32">#REF!</definedName>
    <definedName name="ErvKezdete" localSheetId="34">#REF!</definedName>
    <definedName name="ErvKezdete" localSheetId="16">#REF!</definedName>
    <definedName name="ErvKezdete" localSheetId="11">#REF!</definedName>
    <definedName name="ErvKezdete" localSheetId="12">#REF!</definedName>
    <definedName name="ErvKezdete" localSheetId="13">#REF!</definedName>
    <definedName name="ErvKezdete">#REF!</definedName>
    <definedName name="ErvVege" localSheetId="27">#REF!</definedName>
    <definedName name="ErvVege" localSheetId="28">#REF!</definedName>
    <definedName name="ErvVege" localSheetId="29">#REF!</definedName>
    <definedName name="ErvVege" localSheetId="30">#REF!</definedName>
    <definedName name="ErvVege" localSheetId="31">#REF!</definedName>
    <definedName name="ErvVege" localSheetId="32">#REF!</definedName>
    <definedName name="ErvVege" localSheetId="34">#REF!</definedName>
    <definedName name="ErvVege" localSheetId="16">#REF!</definedName>
    <definedName name="ErvVege" localSheetId="11">#REF!</definedName>
    <definedName name="ErvVege" localSheetId="12">#REF!</definedName>
    <definedName name="ErvVege" localSheetId="13">#REF!</definedName>
    <definedName name="ErvVege">#REF!</definedName>
    <definedName name="EXP_GOV" localSheetId="17">#REF!</definedName>
    <definedName name="EXP_GOV">#REF!</definedName>
    <definedName name="fdsg">#REF!</definedName>
    <definedName name="FEE_COM_INCOME" localSheetId="17">#REF!</definedName>
    <definedName name="FEE_COM_INCOME">#REF!</definedName>
    <definedName name="FormaiSzabaly.Adattipus" localSheetId="27">#REF!</definedName>
    <definedName name="FormaiSzabaly.Adattipus" localSheetId="28">#REF!</definedName>
    <definedName name="FormaiSzabaly.Adattipus" localSheetId="29">#REF!</definedName>
    <definedName name="FormaiSzabaly.Adattipus" localSheetId="30">#REF!</definedName>
    <definedName name="FormaiSzabaly.Adattipus" localSheetId="31">#REF!</definedName>
    <definedName name="FormaiSzabaly.Adattipus" localSheetId="32">#REF!</definedName>
    <definedName name="FormaiSzabaly.Adattipus" localSheetId="34">#REF!</definedName>
    <definedName name="FormaiSzabaly.Adattipus" localSheetId="16">#REF!</definedName>
    <definedName name="FormaiSzabaly.Adattipus" localSheetId="11">#REF!</definedName>
    <definedName name="FormaiSzabaly.Adattipus" localSheetId="12">#REF!</definedName>
    <definedName name="FormaiSzabaly.Adattipus" localSheetId="13">#REF!</definedName>
    <definedName name="FormaiSzabaly.Adattipus">#REF!</definedName>
    <definedName name="FormaiSzabaly.Kulcs" localSheetId="27">#REF!</definedName>
    <definedName name="FormaiSzabaly.Kulcs" localSheetId="28">#REF!</definedName>
    <definedName name="FormaiSzabaly.Kulcs" localSheetId="29">#REF!</definedName>
    <definedName name="FormaiSzabaly.Kulcs" localSheetId="30">#REF!</definedName>
    <definedName name="FormaiSzabaly.Kulcs" localSheetId="31">#REF!</definedName>
    <definedName name="FormaiSzabaly.Kulcs" localSheetId="32">#REF!</definedName>
    <definedName name="FormaiSzabaly.Kulcs" localSheetId="34">#REF!</definedName>
    <definedName name="FormaiSzabaly.Kulcs" localSheetId="16">#REF!</definedName>
    <definedName name="FormaiSzabaly.Kulcs" localSheetId="11">#REF!</definedName>
    <definedName name="FormaiSzabaly.Kulcs" localSheetId="12">#REF!</definedName>
    <definedName name="FormaiSzabaly.Kulcs" localSheetId="13">#REF!</definedName>
    <definedName name="FormaiSzabaly.Kulcs">#REF!</definedName>
    <definedName name="FormaiSzabaly.Megszoritas" localSheetId="27">#REF!</definedName>
    <definedName name="FormaiSzabaly.Megszoritas" localSheetId="28">#REF!</definedName>
    <definedName name="FormaiSzabaly.Megszoritas" localSheetId="29">#REF!</definedName>
    <definedName name="FormaiSzabaly.Megszoritas" localSheetId="30">#REF!</definedName>
    <definedName name="FormaiSzabaly.Megszoritas" localSheetId="31">#REF!</definedName>
    <definedName name="FormaiSzabaly.Megszoritas" localSheetId="32">#REF!</definedName>
    <definedName name="FormaiSzabaly.Megszoritas" localSheetId="34">#REF!</definedName>
    <definedName name="FormaiSzabaly.Megszoritas" localSheetId="16">#REF!</definedName>
    <definedName name="FormaiSzabaly.Megszoritas" localSheetId="11">#REF!</definedName>
    <definedName name="FormaiSzabaly.Megszoritas" localSheetId="12">#REF!</definedName>
    <definedName name="FormaiSzabaly.Megszoritas" localSheetId="13">#REF!</definedName>
    <definedName name="FormaiSzabaly.Megszoritas">#REF!</definedName>
    <definedName name="FormaiSzabaly.Minta" localSheetId="27">#REF!</definedName>
    <definedName name="FormaiSzabaly.Minta" localSheetId="28">#REF!</definedName>
    <definedName name="FormaiSzabaly.Minta" localSheetId="29">#REF!</definedName>
    <definedName name="FormaiSzabaly.Minta" localSheetId="30">#REF!</definedName>
    <definedName name="FormaiSzabaly.Minta" localSheetId="31">#REF!</definedName>
    <definedName name="FormaiSzabaly.Minta" localSheetId="32">#REF!</definedName>
    <definedName name="FormaiSzabaly.Minta" localSheetId="34">#REF!</definedName>
    <definedName name="FormaiSzabaly.Minta" localSheetId="16">#REF!</definedName>
    <definedName name="FormaiSzabaly.Minta" localSheetId="11">#REF!</definedName>
    <definedName name="FormaiSzabaly.Minta" localSheetId="12">#REF!</definedName>
    <definedName name="FormaiSzabaly.Minta" localSheetId="13">#REF!</definedName>
    <definedName name="FormaiSzabaly.Minta">#REF!</definedName>
    <definedName name="FormaiSzabaly.NA" localSheetId="27">#REF!</definedName>
    <definedName name="FormaiSzabaly.NA" localSheetId="28">#REF!</definedName>
    <definedName name="FormaiSzabaly.NA" localSheetId="29">#REF!</definedName>
    <definedName name="FormaiSzabaly.NA" localSheetId="30">#REF!</definedName>
    <definedName name="FormaiSzabaly.NA" localSheetId="31">#REF!</definedName>
    <definedName name="FormaiSzabaly.NA" localSheetId="32">#REF!</definedName>
    <definedName name="FormaiSzabaly.NA" localSheetId="34">#REF!</definedName>
    <definedName name="FormaiSzabaly.NA" localSheetId="16">#REF!</definedName>
    <definedName name="FormaiSzabaly.NA" localSheetId="11">#REF!</definedName>
    <definedName name="FormaiSzabaly.NA" localSheetId="12">#REF!</definedName>
    <definedName name="FormaiSzabaly.NA" localSheetId="13">#REF!</definedName>
    <definedName name="FormaiSzabaly.NA">#REF!</definedName>
    <definedName name="FormaiSzabaly.NPA" localSheetId="27">#REF!</definedName>
    <definedName name="FormaiSzabaly.NPA" localSheetId="28">#REF!</definedName>
    <definedName name="FormaiSzabaly.NPA" localSheetId="29">#REF!</definedName>
    <definedName name="FormaiSzabaly.NPA" localSheetId="30">#REF!</definedName>
    <definedName name="FormaiSzabaly.NPA" localSheetId="31">#REF!</definedName>
    <definedName name="FormaiSzabaly.NPA" localSheetId="32">#REF!</definedName>
    <definedName name="FormaiSzabaly.NPA" localSheetId="34">#REF!</definedName>
    <definedName name="FormaiSzabaly.NPA" localSheetId="16">#REF!</definedName>
    <definedName name="FormaiSzabaly.NPA" localSheetId="11">#REF!</definedName>
    <definedName name="FormaiSzabaly.NPA" localSheetId="12">#REF!</definedName>
    <definedName name="FormaiSzabaly.NPA" localSheetId="13">#REF!</definedName>
    <definedName name="FormaiSzabaly.NPA">#REF!</definedName>
    <definedName name="FormaiSzabaly.NPAelfogadas" localSheetId="27">#REF!</definedName>
    <definedName name="FormaiSzabaly.NPAelfogadas" localSheetId="28">#REF!</definedName>
    <definedName name="FormaiSzabaly.NPAelfogadas" localSheetId="29">#REF!</definedName>
    <definedName name="FormaiSzabaly.NPAelfogadas" localSheetId="30">#REF!</definedName>
    <definedName name="FormaiSzabaly.NPAelfogadas" localSheetId="31">#REF!</definedName>
    <definedName name="FormaiSzabaly.NPAelfogadas" localSheetId="32">#REF!</definedName>
    <definedName name="FormaiSzabaly.NPAelfogadas" localSheetId="34">#REF!</definedName>
    <definedName name="FormaiSzabaly.NPAelfogadas" localSheetId="16">#REF!</definedName>
    <definedName name="FormaiSzabaly.NPAelfogadas" localSheetId="11">#REF!</definedName>
    <definedName name="FormaiSzabaly.NPAelfogadas" localSheetId="12">#REF!</definedName>
    <definedName name="FormaiSzabaly.NPAelfogadas" localSheetId="13">#REF!</definedName>
    <definedName name="FormaiSzabaly.NPAelfogadas">#REF!</definedName>
    <definedName name="FormaiSzabaly.Oszlopig" localSheetId="27">#REF!</definedName>
    <definedName name="FormaiSzabaly.Oszlopig" localSheetId="28">#REF!</definedName>
    <definedName name="FormaiSzabaly.Oszlopig" localSheetId="29">#REF!</definedName>
    <definedName name="FormaiSzabaly.Oszlopig" localSheetId="30">#REF!</definedName>
    <definedName name="FormaiSzabaly.Oszlopig" localSheetId="31">#REF!</definedName>
    <definedName name="FormaiSzabaly.Oszlopig" localSheetId="32">#REF!</definedName>
    <definedName name="FormaiSzabaly.Oszlopig" localSheetId="34">#REF!</definedName>
    <definedName name="FormaiSzabaly.Oszlopig" localSheetId="16">#REF!</definedName>
    <definedName name="FormaiSzabaly.Oszlopig" localSheetId="11">#REF!</definedName>
    <definedName name="FormaiSzabaly.Oszlopig" localSheetId="12">#REF!</definedName>
    <definedName name="FormaiSzabaly.Oszlopig" localSheetId="13">#REF!</definedName>
    <definedName name="FormaiSzabaly.Oszlopig">#REF!</definedName>
    <definedName name="FormaiSzabaly.Oszloptol" localSheetId="27">#REF!</definedName>
    <definedName name="FormaiSzabaly.Oszloptol" localSheetId="28">#REF!</definedName>
    <definedName name="FormaiSzabaly.Oszloptol" localSheetId="29">#REF!</definedName>
    <definedName name="FormaiSzabaly.Oszloptol" localSheetId="30">#REF!</definedName>
    <definedName name="FormaiSzabaly.Oszloptol" localSheetId="31">#REF!</definedName>
    <definedName name="FormaiSzabaly.Oszloptol" localSheetId="32">#REF!</definedName>
    <definedName name="FormaiSzabaly.Oszloptol" localSheetId="34">#REF!</definedName>
    <definedName name="FormaiSzabaly.Oszloptol" localSheetId="16">#REF!</definedName>
    <definedName name="FormaiSzabaly.Oszloptol" localSheetId="11">#REF!</definedName>
    <definedName name="FormaiSzabaly.Oszloptol" localSheetId="12">#REF!</definedName>
    <definedName name="FormaiSzabaly.Oszloptol" localSheetId="13">#REF!</definedName>
    <definedName name="FormaiSzabaly.Oszloptol">#REF!</definedName>
    <definedName name="FormaiSzabaly.Parameterek" localSheetId="27">#REF!</definedName>
    <definedName name="FormaiSzabaly.Parameterek" localSheetId="28">#REF!</definedName>
    <definedName name="FormaiSzabaly.Parameterek" localSheetId="29">#REF!</definedName>
    <definedName name="FormaiSzabaly.Parameterek" localSheetId="30">#REF!</definedName>
    <definedName name="FormaiSzabaly.Parameterek" localSheetId="31">#REF!</definedName>
    <definedName name="FormaiSzabaly.Parameterek" localSheetId="32">#REF!</definedName>
    <definedName name="FormaiSzabaly.Parameterek" localSheetId="34">#REF!</definedName>
    <definedName name="FormaiSzabaly.Parameterek" localSheetId="16">#REF!</definedName>
    <definedName name="FormaiSzabaly.Parameterek" localSheetId="11">#REF!</definedName>
    <definedName name="FormaiSzabaly.Parameterek" localSheetId="12">#REF!</definedName>
    <definedName name="FormaiSzabaly.Parameterek" localSheetId="13">#REF!</definedName>
    <definedName name="FormaiSzabaly.Parameterek">#REF!</definedName>
    <definedName name="FormaiSzabaly.Sorig" localSheetId="27">#REF!</definedName>
    <definedName name="FormaiSzabaly.Sorig" localSheetId="28">#REF!</definedName>
    <definedName name="FormaiSzabaly.Sorig" localSheetId="29">#REF!</definedName>
    <definedName name="FormaiSzabaly.Sorig" localSheetId="30">#REF!</definedName>
    <definedName name="FormaiSzabaly.Sorig" localSheetId="31">#REF!</definedName>
    <definedName name="FormaiSzabaly.Sorig" localSheetId="32">#REF!</definedName>
    <definedName name="FormaiSzabaly.Sorig" localSheetId="34">#REF!</definedName>
    <definedName name="FormaiSzabaly.Sorig" localSheetId="16">#REF!</definedName>
    <definedName name="FormaiSzabaly.Sorig" localSheetId="11">#REF!</definedName>
    <definedName name="FormaiSzabaly.Sorig" localSheetId="12">#REF!</definedName>
    <definedName name="FormaiSzabaly.Sorig" localSheetId="13">#REF!</definedName>
    <definedName name="FormaiSzabaly.Sorig">#REF!</definedName>
    <definedName name="FormaiSzabaly.Sorszam" localSheetId="27">#REF!</definedName>
    <definedName name="FormaiSzabaly.Sorszam" localSheetId="28">#REF!</definedName>
    <definedName name="FormaiSzabaly.Sorszam" localSheetId="29">#REF!</definedName>
    <definedName name="FormaiSzabaly.Sorszam" localSheetId="30">#REF!</definedName>
    <definedName name="FormaiSzabaly.Sorszam" localSheetId="31">#REF!</definedName>
    <definedName name="FormaiSzabaly.Sorszam" localSheetId="32">#REF!</definedName>
    <definedName name="FormaiSzabaly.Sorszam" localSheetId="34">#REF!</definedName>
    <definedName name="FormaiSzabaly.Sorszam" localSheetId="16">#REF!</definedName>
    <definedName name="FormaiSzabaly.Sorszam" localSheetId="11">#REF!</definedName>
    <definedName name="FormaiSzabaly.Sorszam" localSheetId="12">#REF!</definedName>
    <definedName name="FormaiSzabaly.Sorszam" localSheetId="13">#REF!</definedName>
    <definedName name="FormaiSzabaly.Sorszam">#REF!</definedName>
    <definedName name="FormaiSzabaly.Sortol" localSheetId="27">#REF!</definedName>
    <definedName name="FormaiSzabaly.Sortol" localSheetId="28">#REF!</definedName>
    <definedName name="FormaiSzabaly.Sortol" localSheetId="29">#REF!</definedName>
    <definedName name="FormaiSzabaly.Sortol" localSheetId="30">#REF!</definedName>
    <definedName name="FormaiSzabaly.Sortol" localSheetId="31">#REF!</definedName>
    <definedName name="FormaiSzabaly.Sortol" localSheetId="32">#REF!</definedName>
    <definedName name="FormaiSzabaly.Sortol" localSheetId="34">#REF!</definedName>
    <definedName name="FormaiSzabaly.Sortol" localSheetId="16">#REF!</definedName>
    <definedName name="FormaiSzabaly.Sortol" localSheetId="11">#REF!</definedName>
    <definedName name="FormaiSzabaly.Sortol" localSheetId="12">#REF!</definedName>
    <definedName name="FormaiSzabaly.Sortol" localSheetId="13">#REF!</definedName>
    <definedName name="FormaiSzabaly.Sortol">#REF!</definedName>
    <definedName name="FormaiSzabalyok.Adattipus" localSheetId="27">#REF!</definedName>
    <definedName name="FormaiSzabalyok.Adattipus" localSheetId="28">#REF!</definedName>
    <definedName name="FormaiSzabalyok.Adattipus" localSheetId="29">#REF!</definedName>
    <definedName name="FormaiSzabalyok.Adattipus" localSheetId="30">#REF!</definedName>
    <definedName name="FormaiSzabalyok.Adattipus" localSheetId="31">#REF!</definedName>
    <definedName name="FormaiSzabalyok.Adattipus" localSheetId="32">#REF!</definedName>
    <definedName name="FormaiSzabalyok.Adattipus" localSheetId="34">#REF!</definedName>
    <definedName name="FormaiSzabalyok.Adattipus" localSheetId="16">#REF!</definedName>
    <definedName name="FormaiSzabalyok.Adattipus" localSheetId="11">#REF!</definedName>
    <definedName name="FormaiSzabalyok.Adattipus" localSheetId="12">#REF!</definedName>
    <definedName name="FormaiSzabalyok.Adattipus" localSheetId="13">#REF!</definedName>
    <definedName name="FormaiSzabalyok.Adattipus">#REF!</definedName>
    <definedName name="FormaiSzabalyok.Kulcs" localSheetId="27">#REF!</definedName>
    <definedName name="FormaiSzabalyok.Kulcs" localSheetId="28">#REF!</definedName>
    <definedName name="FormaiSzabalyok.Kulcs" localSheetId="29">#REF!</definedName>
    <definedName name="FormaiSzabalyok.Kulcs" localSheetId="30">#REF!</definedName>
    <definedName name="FormaiSzabalyok.Kulcs" localSheetId="31">#REF!</definedName>
    <definedName name="FormaiSzabalyok.Kulcs" localSheetId="32">#REF!</definedName>
    <definedName name="FormaiSzabalyok.Kulcs" localSheetId="34">#REF!</definedName>
    <definedName name="FormaiSzabalyok.Kulcs" localSheetId="16">#REF!</definedName>
    <definedName name="FormaiSzabalyok.Kulcs" localSheetId="11">#REF!</definedName>
    <definedName name="FormaiSzabalyok.Kulcs" localSheetId="12">#REF!</definedName>
    <definedName name="FormaiSzabalyok.Kulcs" localSheetId="13">#REF!</definedName>
    <definedName name="FormaiSzabalyok.Kulcs">#REF!</definedName>
    <definedName name="FormaiSzabalyok.Megszoritas" localSheetId="27">#REF!</definedName>
    <definedName name="FormaiSzabalyok.Megszoritas" localSheetId="28">#REF!</definedName>
    <definedName name="FormaiSzabalyok.Megszoritas" localSheetId="29">#REF!</definedName>
    <definedName name="FormaiSzabalyok.Megszoritas" localSheetId="30">#REF!</definedName>
    <definedName name="FormaiSzabalyok.Megszoritas" localSheetId="31">#REF!</definedName>
    <definedName name="FormaiSzabalyok.Megszoritas" localSheetId="32">#REF!</definedName>
    <definedName name="FormaiSzabalyok.Megszoritas" localSheetId="34">#REF!</definedName>
    <definedName name="FormaiSzabalyok.Megszoritas" localSheetId="16">#REF!</definedName>
    <definedName name="FormaiSzabalyok.Megszoritas" localSheetId="11">#REF!</definedName>
    <definedName name="FormaiSzabalyok.Megszoritas" localSheetId="12">#REF!</definedName>
    <definedName name="FormaiSzabalyok.Megszoritas" localSheetId="13">#REF!</definedName>
    <definedName name="FormaiSzabalyok.Megszoritas">#REF!</definedName>
    <definedName name="FormaiSzabalyok.Minta" localSheetId="27">#REF!</definedName>
    <definedName name="FormaiSzabalyok.Minta" localSheetId="28">#REF!</definedName>
    <definedName name="FormaiSzabalyok.Minta" localSheetId="29">#REF!</definedName>
    <definedName name="FormaiSzabalyok.Minta" localSheetId="30">#REF!</definedName>
    <definedName name="FormaiSzabalyok.Minta" localSheetId="31">#REF!</definedName>
    <definedName name="FormaiSzabalyok.Minta" localSheetId="32">#REF!</definedName>
    <definedName name="FormaiSzabalyok.Minta" localSheetId="34">#REF!</definedName>
    <definedName name="FormaiSzabalyok.Minta" localSheetId="16">#REF!</definedName>
    <definedName name="FormaiSzabalyok.Minta" localSheetId="11">#REF!</definedName>
    <definedName name="FormaiSzabalyok.Minta" localSheetId="12">#REF!</definedName>
    <definedName name="FormaiSzabalyok.Minta" localSheetId="13">#REF!</definedName>
    <definedName name="FormaiSzabalyok.Minta">#REF!</definedName>
    <definedName name="FormaiSzabalyok.NA" localSheetId="27">#REF!</definedName>
    <definedName name="FormaiSzabalyok.NA" localSheetId="28">#REF!</definedName>
    <definedName name="FormaiSzabalyok.NA" localSheetId="29">#REF!</definedName>
    <definedName name="FormaiSzabalyok.NA" localSheetId="30">#REF!</definedName>
    <definedName name="FormaiSzabalyok.NA" localSheetId="31">#REF!</definedName>
    <definedName name="FormaiSzabalyok.NA" localSheetId="32">#REF!</definedName>
    <definedName name="FormaiSzabalyok.NA" localSheetId="34">#REF!</definedName>
    <definedName name="FormaiSzabalyok.NA" localSheetId="16">#REF!</definedName>
    <definedName name="FormaiSzabalyok.NA" localSheetId="11">#REF!</definedName>
    <definedName name="FormaiSzabalyok.NA" localSheetId="12">#REF!</definedName>
    <definedName name="FormaiSzabalyok.NA" localSheetId="13">#REF!</definedName>
    <definedName name="FormaiSzabalyok.NA">#REF!</definedName>
    <definedName name="FormaiSzabalyok.Oszlopig" localSheetId="27">#REF!</definedName>
    <definedName name="FormaiSzabalyok.Oszlopig" localSheetId="28">#REF!</definedName>
    <definedName name="FormaiSzabalyok.Oszlopig" localSheetId="29">#REF!</definedName>
    <definedName name="FormaiSzabalyok.Oszlopig" localSheetId="30">#REF!</definedName>
    <definedName name="FormaiSzabalyok.Oszlopig" localSheetId="31">#REF!</definedName>
    <definedName name="FormaiSzabalyok.Oszlopig" localSheetId="32">#REF!</definedName>
    <definedName name="FormaiSzabalyok.Oszlopig" localSheetId="34">#REF!</definedName>
    <definedName name="FormaiSzabalyok.Oszlopig" localSheetId="16">#REF!</definedName>
    <definedName name="FormaiSzabalyok.Oszlopig" localSheetId="11">#REF!</definedName>
    <definedName name="FormaiSzabalyok.Oszlopig" localSheetId="12">#REF!</definedName>
    <definedName name="FormaiSzabalyok.Oszlopig" localSheetId="13">#REF!</definedName>
    <definedName name="FormaiSzabalyok.Oszlopig">#REF!</definedName>
    <definedName name="FormaiSzabalyok.Oszloptol" localSheetId="27">#REF!</definedName>
    <definedName name="FormaiSzabalyok.Oszloptol" localSheetId="28">#REF!</definedName>
    <definedName name="FormaiSzabalyok.Oszloptol" localSheetId="29">#REF!</definedName>
    <definedName name="FormaiSzabalyok.Oszloptol" localSheetId="30">#REF!</definedName>
    <definedName name="FormaiSzabalyok.Oszloptol" localSheetId="31">#REF!</definedName>
    <definedName name="FormaiSzabalyok.Oszloptol" localSheetId="32">#REF!</definedName>
    <definedName name="FormaiSzabalyok.Oszloptol" localSheetId="34">#REF!</definedName>
    <definedName name="FormaiSzabalyok.Oszloptol" localSheetId="16">#REF!</definedName>
    <definedName name="FormaiSzabalyok.Oszloptol" localSheetId="11">#REF!</definedName>
    <definedName name="FormaiSzabalyok.Oszloptol" localSheetId="12">#REF!</definedName>
    <definedName name="FormaiSzabalyok.Oszloptol" localSheetId="13">#REF!</definedName>
    <definedName name="FormaiSzabalyok.Oszloptol">#REF!</definedName>
    <definedName name="FormaiSzabalyok.Parameterek" localSheetId="27">#REF!</definedName>
    <definedName name="FormaiSzabalyok.Parameterek" localSheetId="28">#REF!</definedName>
    <definedName name="FormaiSzabalyok.Parameterek" localSheetId="29">#REF!</definedName>
    <definedName name="FormaiSzabalyok.Parameterek" localSheetId="30">#REF!</definedName>
    <definedName name="FormaiSzabalyok.Parameterek" localSheetId="31">#REF!</definedName>
    <definedName name="FormaiSzabalyok.Parameterek" localSheetId="32">#REF!</definedName>
    <definedName name="FormaiSzabalyok.Parameterek" localSheetId="34">#REF!</definedName>
    <definedName name="FormaiSzabalyok.Parameterek" localSheetId="16">#REF!</definedName>
    <definedName name="FormaiSzabalyok.Parameterek" localSheetId="11">#REF!</definedName>
    <definedName name="FormaiSzabalyok.Parameterek" localSheetId="12">#REF!</definedName>
    <definedName name="FormaiSzabalyok.Parameterek" localSheetId="13">#REF!</definedName>
    <definedName name="FormaiSzabalyok.Parameterek">#REF!</definedName>
    <definedName name="FormaiSzabalyok.Sorig" localSheetId="27">#REF!</definedName>
    <definedName name="FormaiSzabalyok.Sorig" localSheetId="28">#REF!</definedName>
    <definedName name="FormaiSzabalyok.Sorig" localSheetId="29">#REF!</definedName>
    <definedName name="FormaiSzabalyok.Sorig" localSheetId="30">#REF!</definedName>
    <definedName name="FormaiSzabalyok.Sorig" localSheetId="31">#REF!</definedName>
    <definedName name="FormaiSzabalyok.Sorig" localSheetId="32">#REF!</definedName>
    <definedName name="FormaiSzabalyok.Sorig" localSheetId="34">#REF!</definedName>
    <definedName name="FormaiSzabalyok.Sorig" localSheetId="16">#REF!</definedName>
    <definedName name="FormaiSzabalyok.Sorig" localSheetId="11">#REF!</definedName>
    <definedName name="FormaiSzabalyok.Sorig" localSheetId="12">#REF!</definedName>
    <definedName name="FormaiSzabalyok.Sorig" localSheetId="13">#REF!</definedName>
    <definedName name="FormaiSzabalyok.Sorig">#REF!</definedName>
    <definedName name="FormaiSzabalyok.Sorszam" localSheetId="27">#REF!</definedName>
    <definedName name="FormaiSzabalyok.Sorszam" localSheetId="28">#REF!</definedName>
    <definedName name="FormaiSzabalyok.Sorszam" localSheetId="29">#REF!</definedName>
    <definedName name="FormaiSzabalyok.Sorszam" localSheetId="30">#REF!</definedName>
    <definedName name="FormaiSzabalyok.Sorszam" localSheetId="31">#REF!</definedName>
    <definedName name="FormaiSzabalyok.Sorszam" localSheetId="32">#REF!</definedName>
    <definedName name="FormaiSzabalyok.Sorszam" localSheetId="34">#REF!</definedName>
    <definedName name="FormaiSzabalyok.Sorszam" localSheetId="16">#REF!</definedName>
    <definedName name="FormaiSzabalyok.Sorszam" localSheetId="11">#REF!</definedName>
    <definedName name="FormaiSzabalyok.Sorszam" localSheetId="12">#REF!</definedName>
    <definedName name="FormaiSzabalyok.Sorszam" localSheetId="13">#REF!</definedName>
    <definedName name="FormaiSzabalyok.Sorszam">#REF!</definedName>
    <definedName name="FormaiSzabalyok.Sortol" localSheetId="27">#REF!</definedName>
    <definedName name="FormaiSzabalyok.Sortol" localSheetId="28">#REF!</definedName>
    <definedName name="FormaiSzabalyok.Sortol" localSheetId="29">#REF!</definedName>
    <definedName name="FormaiSzabalyok.Sortol" localSheetId="30">#REF!</definedName>
    <definedName name="FormaiSzabalyok.Sortol" localSheetId="31">#REF!</definedName>
    <definedName name="FormaiSzabalyok.Sortol" localSheetId="32">#REF!</definedName>
    <definedName name="FormaiSzabalyok.Sortol" localSheetId="34">#REF!</definedName>
    <definedName name="FormaiSzabalyok.Sortol" localSheetId="16">#REF!</definedName>
    <definedName name="FormaiSzabalyok.Sortol" localSheetId="11">#REF!</definedName>
    <definedName name="FormaiSzabalyok.Sortol" localSheetId="12">#REF!</definedName>
    <definedName name="FormaiSzabalyok.Sortol" localSheetId="13">#REF!</definedName>
    <definedName name="FormaiSzabalyok.Sortol">#REF!</definedName>
    <definedName name="Frequency" localSheetId="17">#REF!</definedName>
    <definedName name="Frequency">#REF!</definedName>
    <definedName name="GA" localSheetId="17">#REF!</definedName>
    <definedName name="GA">#REF!</definedName>
    <definedName name="Group" localSheetId="17">#REF!</definedName>
    <definedName name="Group">#REF!</definedName>
    <definedName name="Group2" localSheetId="17">#REF!</definedName>
    <definedName name="Group2">#REF!</definedName>
    <definedName name="GSII" localSheetId="17">#REF!</definedName>
    <definedName name="GSII">#REF!</definedName>
    <definedName name="ho">#REF!</definedName>
    <definedName name="i">#REF!</definedName>
    <definedName name="IM" localSheetId="17">#REF!</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SUE_BONDS" localSheetId="17">#REF!</definedName>
    <definedName name="ISSUE_BONDS">#REF!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Jelmagyarazat" localSheetId="27">#REF!</definedName>
    <definedName name="Jelmagyarazat" localSheetId="28">#REF!</definedName>
    <definedName name="Jelmagyarazat" localSheetId="29">#REF!</definedName>
    <definedName name="Jelmagyarazat" localSheetId="30">#REF!</definedName>
    <definedName name="Jelmagyarazat" localSheetId="31">#REF!</definedName>
    <definedName name="Jelmagyarazat" localSheetId="32">#REF!</definedName>
    <definedName name="Jelmagyarazat" localSheetId="34">#REF!</definedName>
    <definedName name="Jelmagyarazat" localSheetId="16">#REF!</definedName>
    <definedName name="Jelmagyarazat" localSheetId="11">#REF!</definedName>
    <definedName name="Jelmagyarazat" localSheetId="12">#REF!</definedName>
    <definedName name="Jelmagyarazat" localSheetId="13">#REF!</definedName>
    <definedName name="Jelmagyarazat">#REF!</definedName>
    <definedName name="kk" localSheetId="17">#REF!</definedName>
    <definedName name="kk">#REF!</definedName>
    <definedName name="Kod">#REF!</definedName>
    <definedName name="LARGE_GSII_OR_LISTED" localSheetId="17">AND('EU CR1-A'!SNCI="LARGE", OR('EU CR1-A'!GSII="Y", 'EU CR1-A'!LISTED="Y"))</definedName>
    <definedName name="LARGE_GSII_OR_LISTED" localSheetId="39">AND(SNCI="LARGE", OR(GSII="Y", LISTED="Y"))</definedName>
    <definedName name="LARGE_GSII_OR_LISTED">AND(SNCI="LARGE", OR(GSII="Y", LISTED="Y"))</definedName>
    <definedName name="LARGE_OR_REGULAR_LISTED" localSheetId="17">OR('EU CR1-A'!SNCI="LARGE", AND('EU CR1-A'!SNCI&lt;&gt;"SMALL", 'EU CR1-A'!LISTED="Y"))</definedName>
    <definedName name="LARGE_OR_REGULAR_LISTED" localSheetId="39">OR(SNCI="LARGE", AND(SNCI&lt;&gt;"SMALL", LISTED="Y"))</definedName>
    <definedName name="LARGE_OR_REGULAR_LISTED">OR(SNCI="LARGE", AND(SNCI&lt;&gt;"SMALL", LISTED="Y"))</definedName>
    <definedName name="LISTED" localSheetId="17">#REF!</definedName>
    <definedName name="LISTED">#REF!</definedName>
    <definedName name="ll" localSheetId="17">#REF!</definedName>
    <definedName name="ll">#REF!</definedName>
    <definedName name="MARKRISK_IM" localSheetId="17">#REF!</definedName>
    <definedName name="MARKRISK_IM">#REF!</definedName>
    <definedName name="MARKRISK_IM_CT" localSheetId="17">#REF!</definedName>
    <definedName name="MARKRISK_IM_CT">#REF!</definedName>
    <definedName name="MARKRISK_IM_IRC" localSheetId="17">#REF!</definedName>
    <definedName name="MARKRISK_IM_IRC">#REF!</definedName>
    <definedName name="MARKRISK_SA" localSheetId="17">#REF!</definedName>
    <definedName name="MARKRISK_SA">#REF!</definedName>
    <definedName name="MaxOblastTabulky">#REF!</definedName>
    <definedName name="MaxOblastTabulky_11">#REF!</definedName>
    <definedName name="MaxOblastTabulky_2">#REF!</definedName>
    <definedName name="MaxOblastTabulky_28">#REF!</definedName>
    <definedName name="MC" localSheetId="17">#REF!</definedName>
    <definedName name="MC">#REF!</definedName>
    <definedName name="Megnevezes" localSheetId="27">#REF!</definedName>
    <definedName name="Megnevezes" localSheetId="28">#REF!</definedName>
    <definedName name="Megnevezes" localSheetId="29">#REF!</definedName>
    <definedName name="Megnevezes" localSheetId="30">#REF!</definedName>
    <definedName name="Megnevezes" localSheetId="31">#REF!</definedName>
    <definedName name="Megnevezes" localSheetId="32">#REF!</definedName>
    <definedName name="Megnevezes" localSheetId="34">#REF!</definedName>
    <definedName name="Megnevezes" localSheetId="16">#REF!</definedName>
    <definedName name="Megnevezes" localSheetId="11">#REF!</definedName>
    <definedName name="Megnevezes" localSheetId="12">#REF!</definedName>
    <definedName name="Megnevezes" localSheetId="13">#REF!</definedName>
    <definedName name="Megnevezes">#REF!</definedName>
    <definedName name="Members" localSheetId="17">#REF!</definedName>
    <definedName name="Members">#REF!</definedName>
    <definedName name="MemberStatereporting" localSheetId="17">#REF!</definedName>
    <definedName name="MemberStatereporting">#REF!</definedName>
    <definedName name="NON_DOMESTIC_EXP" localSheetId="17">#REF!</definedName>
    <definedName name="NON_DOMESTIC_EXP">#REF!</definedName>
    <definedName name="NPL_RATIO" localSheetId="17">#REF!</definedName>
    <definedName name="NPL_RATIO">#REF!</definedName>
    <definedName name="NSFR_METHODOLOGY" localSheetId="17">#REF!</definedName>
    <definedName name="NSFR_METHODOLOGY">#REF!</definedName>
    <definedName name="o" localSheetId="17">#REF!</definedName>
    <definedName name="o" localSheetId="39">#REF!</definedName>
    <definedName name="o">#REF!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OPRISK_AMA" localSheetId="17">#REF!</definedName>
    <definedName name="OPRISK_AMA">#REF!</definedName>
    <definedName name="OPRISK_ASA" localSheetId="17">#REF!</definedName>
    <definedName name="OPRISK_ASA">#REF!</definedName>
    <definedName name="OPRISK_TSA" localSheetId="17">#REF!</definedName>
    <definedName name="OPRISK_TSA">#REF!</definedName>
    <definedName name="p">#REF!</definedName>
    <definedName name="PCT" localSheetId="17">#REF!</definedName>
    <definedName name="PCT">#REF!</definedName>
    <definedName name="PI" localSheetId="17">#REF!</definedName>
    <definedName name="PI">#REF!</definedName>
    <definedName name="PIII_EBA_CCYB1_04">#REF!</definedName>
    <definedName name="PIII_EBA_CCYB1_05">#REF!</definedName>
    <definedName name="PIII_EBA_CCYB1_06">#REF!</definedName>
    <definedName name="PIII_EBA_CCYB1_07">#REF!</definedName>
    <definedName name="PIII_EBA_CCYB1_08">#REF!</definedName>
    <definedName name="PIII_EBA_CCYB1_09">#REF!</definedName>
    <definedName name="PIII_EBA_CCYB1_10">#REF!</definedName>
    <definedName name="PL" localSheetId="17">#REF!</definedName>
    <definedName name="PL">#REF!</definedName>
    <definedName name="PR" localSheetId="17">#REF!</definedName>
    <definedName name="PR">#REF!</definedName>
    <definedName name="_xlnm.Print_Area" localSheetId="27">'EU CQ1'!$B$2:$K$20</definedName>
    <definedName name="_xlnm.Print_Area" localSheetId="30">'EU CQ4'!$B$2:$J$33</definedName>
    <definedName name="_xlnm.Print_Area" localSheetId="31">'EU CQ5'!$B$2:$G$29</definedName>
    <definedName name="_xlnm.Print_Area" localSheetId="16">'EU CR1'!$B$2:$R$33</definedName>
    <definedName name="_xlnm.Print_Area" localSheetId="21">'EU CR4'!$B$2:$N$37</definedName>
    <definedName name="_xlnm.Print_Area" localSheetId="23">'EU CR6-A'!$B$2:$J$30</definedName>
    <definedName name="_xlnm.Print_Area" localSheetId="24">'EU CR7'!$B$2:$H$45</definedName>
    <definedName name="_xlnm.Print_Area" localSheetId="54">'EU IRRBB1'!$B$1:$J$16</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 localSheetId="17">#REF!</definedName>
    <definedName name="RP">#REF!</definedName>
    <definedName name="rrr" localSheetId="17">#REF!</definedName>
    <definedName name="rrr">#REF!</definedName>
    <definedName name="RSP" localSheetId="17">#REF!</definedName>
    <definedName name="RSP">#REF!</definedName>
    <definedName name="RT" localSheetId="17">#REF!</definedName>
    <definedName name="RT">#REF!</definedName>
    <definedName name="RTT" localSheetId="17">#REF!</definedName>
    <definedName name="RTT">#REF!</definedName>
    <definedName name="SNCI" localSheetId="17">#REF!</definedName>
    <definedName name="SNCI">#REF!</definedName>
    <definedName name="ST" localSheetId="17">#REF!</definedName>
    <definedName name="ST">#REF!</definedName>
    <definedName name="t">#REF!</definedName>
    <definedName name="TA" localSheetId="17">#REF!</definedName>
    <definedName name="TA">#REF!</definedName>
    <definedName name="TablaKod" localSheetId="27">#REF!</definedName>
    <definedName name="TablaKod" localSheetId="28">#REF!</definedName>
    <definedName name="TablaKod" localSheetId="29">#REF!</definedName>
    <definedName name="TablaKod" localSheetId="30">#REF!</definedName>
    <definedName name="TablaKod" localSheetId="31">#REF!</definedName>
    <definedName name="TablaKod" localSheetId="32">#REF!</definedName>
    <definedName name="TablaKod" localSheetId="34">#REF!</definedName>
    <definedName name="TablaKod" localSheetId="16">#REF!</definedName>
    <definedName name="TablaKod" localSheetId="11">#REF!</definedName>
    <definedName name="TablaKod" localSheetId="12">#REF!</definedName>
    <definedName name="TablaKod" localSheetId="13">#REF!</definedName>
    <definedName name="TablaKod">#REF!</definedName>
    <definedName name="Tablaszerkezet.Hierarchia" localSheetId="27">#REF!</definedName>
    <definedName name="Tablaszerkezet.Hierarchia" localSheetId="28">#REF!</definedName>
    <definedName name="Tablaszerkezet.Hierarchia" localSheetId="29">#REF!</definedName>
    <definedName name="Tablaszerkezet.Hierarchia" localSheetId="30">#REF!</definedName>
    <definedName name="Tablaszerkezet.Hierarchia" localSheetId="31">#REF!</definedName>
    <definedName name="Tablaszerkezet.Hierarchia" localSheetId="32">#REF!</definedName>
    <definedName name="Tablaszerkezet.Hierarchia" localSheetId="34">#REF!</definedName>
    <definedName name="Tablaszerkezet.Hierarchia" localSheetId="16">#REF!</definedName>
    <definedName name="Tablaszerkezet.Hierarchia" localSheetId="11">#REF!</definedName>
    <definedName name="Tablaszerkezet.Hierarchia" localSheetId="12">#REF!</definedName>
    <definedName name="Tablaszerkezet.Hierarchia" localSheetId="13">#REF!</definedName>
    <definedName name="Tablaszerkezet.Hierarchia">#REF!</definedName>
    <definedName name="Tablaszerkezet.Sorkod" localSheetId="27">#REF!</definedName>
    <definedName name="Tablaszerkezet.Sorkod" localSheetId="28">#REF!</definedName>
    <definedName name="Tablaszerkezet.Sorkod" localSheetId="29">#REF!</definedName>
    <definedName name="Tablaszerkezet.Sorkod" localSheetId="30">#REF!</definedName>
    <definedName name="Tablaszerkezet.Sorkod" localSheetId="31">#REF!</definedName>
    <definedName name="Tablaszerkezet.Sorkod" localSheetId="32">#REF!</definedName>
    <definedName name="Tablaszerkezet.Sorkod" localSheetId="34">#REF!</definedName>
    <definedName name="Tablaszerkezet.Sorkod" localSheetId="16">#REF!</definedName>
    <definedName name="Tablaszerkezet.Sorkod" localSheetId="11">#REF!</definedName>
    <definedName name="Tablaszerkezet.Sorkod" localSheetId="12">#REF!</definedName>
    <definedName name="Tablaszerkezet.Sorkod" localSheetId="13">#REF!</definedName>
    <definedName name="Tablaszerkezet.Sorkod">#REF!</definedName>
    <definedName name="Tablaszerkezet.SorMegnevezes" localSheetId="27">#REF!</definedName>
    <definedName name="Tablaszerkezet.SorMegnevezes" localSheetId="28">#REF!</definedName>
    <definedName name="Tablaszerkezet.SorMegnevezes" localSheetId="29">#REF!</definedName>
    <definedName name="Tablaszerkezet.SorMegnevezes" localSheetId="30">#REF!</definedName>
    <definedName name="Tablaszerkezet.SorMegnevezes" localSheetId="31">#REF!</definedName>
    <definedName name="Tablaszerkezet.SorMegnevezes" localSheetId="32">#REF!</definedName>
    <definedName name="Tablaszerkezet.SorMegnevezes" localSheetId="34">#REF!</definedName>
    <definedName name="Tablaszerkezet.SorMegnevezes" localSheetId="16">#REF!</definedName>
    <definedName name="Tablaszerkezet.SorMegnevezes" localSheetId="11">#REF!</definedName>
    <definedName name="Tablaszerkezet.SorMegnevezes" localSheetId="12">#REF!</definedName>
    <definedName name="Tablaszerkezet.SorMegnevezes" localSheetId="13">#REF!</definedName>
    <definedName name="Tablaszerkezet.SorMegnevezes">#REF!</definedName>
    <definedName name="Tablaszerkezet.Sorszam" localSheetId="27">#REF!</definedName>
    <definedName name="Tablaszerkezet.Sorszam" localSheetId="28">#REF!</definedName>
    <definedName name="Tablaszerkezet.Sorszam" localSheetId="29">#REF!</definedName>
    <definedName name="Tablaszerkezet.Sorszam" localSheetId="30">#REF!</definedName>
    <definedName name="Tablaszerkezet.Sorszam" localSheetId="31">#REF!</definedName>
    <definedName name="Tablaszerkezet.Sorszam" localSheetId="32">#REF!</definedName>
    <definedName name="Tablaszerkezet.Sorszam" localSheetId="34">#REF!</definedName>
    <definedName name="Tablaszerkezet.Sorszam" localSheetId="16">#REF!</definedName>
    <definedName name="Tablaszerkezet.Sorszam" localSheetId="11">#REF!</definedName>
    <definedName name="Tablaszerkezet.Sorszam" localSheetId="12">#REF!</definedName>
    <definedName name="Tablaszerkezet.Sorszam" localSheetId="13">#REF!</definedName>
    <definedName name="Tablaszerkezet.Sorszam">#REF!</definedName>
    <definedName name="Tablaszerkezet.ZTengelykodja" localSheetId="27">#REF!</definedName>
    <definedName name="Tablaszerkezet.ZTengelykodja" localSheetId="28">#REF!</definedName>
    <definedName name="Tablaszerkezet.ZTengelykodja" localSheetId="29">#REF!</definedName>
    <definedName name="Tablaszerkezet.ZTengelykodja" localSheetId="30">#REF!</definedName>
    <definedName name="Tablaszerkezet.ZTengelykodja" localSheetId="31">#REF!</definedName>
    <definedName name="Tablaszerkezet.ZTengelykodja" localSheetId="32">#REF!</definedName>
    <definedName name="Tablaszerkezet.ZTengelykodja" localSheetId="34">#REF!</definedName>
    <definedName name="Tablaszerkezet.ZTengelykodja" localSheetId="16">#REF!</definedName>
    <definedName name="Tablaszerkezet.ZTengelykodja" localSheetId="11">#REF!</definedName>
    <definedName name="Tablaszerkezet.ZTengelykodja" localSheetId="12">#REF!</definedName>
    <definedName name="Tablaszerkezet.ZTengelykodja" localSheetId="13">#REF!</definedName>
    <definedName name="Tablaszerkezet.ZTengelykodja">#REF!</definedName>
    <definedName name="TablaSzerkezetElsoCella" localSheetId="27">#REF!</definedName>
    <definedName name="TablaSzerkezetElsoCella" localSheetId="28">#REF!</definedName>
    <definedName name="TablaSzerkezetElsoCella" localSheetId="29">#REF!</definedName>
    <definedName name="TablaSzerkezetElsoCella" localSheetId="30">#REF!</definedName>
    <definedName name="TablaSzerkezetElsoCella" localSheetId="31">#REF!</definedName>
    <definedName name="TablaSzerkezetElsoCella" localSheetId="32">#REF!</definedName>
    <definedName name="TablaSzerkezetElsoCella" localSheetId="34">#REF!</definedName>
    <definedName name="TablaSzerkezetElsoCella" localSheetId="16">#REF!</definedName>
    <definedName name="TablaSzerkezetElsoCella" localSheetId="11">#REF!</definedName>
    <definedName name="TablaSzerkezetElsoCella" localSheetId="12">#REF!</definedName>
    <definedName name="TablaSzerkezetElsoCella" localSheetId="13">#REF!</definedName>
    <definedName name="TablaSzerkezetElsoCella">#REF!</definedName>
    <definedName name="TANG_ASSETS" localSheetId="17">#REF!</definedName>
    <definedName name="TANG_ASSETS">#REF!</definedName>
    <definedName name="TD" localSheetId="17">#REF!</definedName>
    <definedName name="TD">#REF!</definedName>
    <definedName name="TI" localSheetId="17">#REF!</definedName>
    <definedName name="TI">#REF!</definedName>
    <definedName name="TOT_EXP" localSheetId="17">#REF!</definedName>
    <definedName name="TOT_EXP">#REF!</definedName>
    <definedName name="TRADING_BOOK" localSheetId="17">#REF!</definedName>
    <definedName name="TRADING_BOOK">#REF!</definedName>
    <definedName name="TYPE" localSheetId="17">#REF!</definedName>
    <definedName name="TYPE">#REF!</definedName>
    <definedName name="UES" localSheetId="17">#REF!</definedName>
    <definedName name="UES">#REF!</definedName>
    <definedName name="Valid1">#REF!</definedName>
    <definedName name="Valid2">#REF!</definedName>
    <definedName name="Valid3">#REF!</definedName>
    <definedName name="Valid4">#REF!</definedName>
    <definedName name="Valid5">#REF!</definedName>
    <definedName name="Verzio">#REF!</definedName>
    <definedName name="VerzioDatuma">#REF!</definedName>
    <definedName name="w">#REF!</definedName>
    <definedName name="x">#REF!</definedName>
    <definedName name="XBRL" localSheetId="17">#REF!</definedName>
    <definedName name="XBRL">#REF!</definedName>
    <definedName name="XX" localSheetId="17">#REF!</definedName>
    <definedName name="XX">#REF!</definedName>
    <definedName name="y">#REF!</definedName>
    <definedName name="YEAR_END" localSheetId="17">#REF!</definedName>
    <definedName name="YEAR_END">#REF!</definedName>
    <definedName name="YesNo" localSheetId="17">#REF!</definedName>
    <definedName name="YesNo">#REF!</definedName>
    <definedName name="YesNoBasel2">#REF!</definedName>
    <definedName name="YesNoNA">#REF!</definedName>
    <definedName name="z">#REF!</definedName>
    <definedName name="ZTengely.KodtarNev" localSheetId="27">#REF!</definedName>
    <definedName name="ZTengely.KodtarNev" localSheetId="28">#REF!</definedName>
    <definedName name="ZTengely.KodtarNev" localSheetId="29">#REF!</definedName>
    <definedName name="ZTengely.KodtarNev" localSheetId="30">#REF!</definedName>
    <definedName name="ZTengely.KodtarNev" localSheetId="31">#REF!</definedName>
    <definedName name="ZTengely.KodtarNev" localSheetId="32">#REF!</definedName>
    <definedName name="ZTengely.KodtarNev" localSheetId="34">#REF!</definedName>
    <definedName name="ZTengely.KodtarNev" localSheetId="16">#REF!</definedName>
    <definedName name="ZTengely.KodtarNev" localSheetId="11">#REF!</definedName>
    <definedName name="ZTengely.KodtarNev" localSheetId="12">#REF!</definedName>
    <definedName name="ZTengely.KodtarNev" localSheetId="13">#REF!</definedName>
    <definedName name="ZTengely.KodtarNev">#REF!</definedName>
    <definedName name="ZTengelyek.Csoport" localSheetId="27">#REF!</definedName>
    <definedName name="ZTengelyek.Csoport" localSheetId="28">#REF!</definedName>
    <definedName name="ZTengelyek.Csoport" localSheetId="29">#REF!</definedName>
    <definedName name="ZTengelyek.Csoport" localSheetId="30">#REF!</definedName>
    <definedName name="ZTengelyek.Csoport" localSheetId="31">#REF!</definedName>
    <definedName name="ZTengelyek.Csoport" localSheetId="32">#REF!</definedName>
    <definedName name="ZTengelyek.Csoport" localSheetId="34">#REF!</definedName>
    <definedName name="ZTengelyek.Csoport" localSheetId="16">#REF!</definedName>
    <definedName name="ZTengelyek.Csoport" localSheetId="11">#REF!</definedName>
    <definedName name="ZTengelyek.Csoport" localSheetId="12">#REF!</definedName>
    <definedName name="ZTengelyek.Csoport" localSheetId="13">#REF!</definedName>
    <definedName name="ZTengelyek.Csoport">#REF!</definedName>
    <definedName name="ZTengelyek.Elemek" localSheetId="27">#REF!</definedName>
    <definedName name="ZTengelyek.Elemek" localSheetId="28">#REF!</definedName>
    <definedName name="ZTengelyek.Elemek" localSheetId="29">#REF!</definedName>
    <definedName name="ZTengelyek.Elemek" localSheetId="30">#REF!</definedName>
    <definedName name="ZTengelyek.Elemek" localSheetId="31">#REF!</definedName>
    <definedName name="ZTengelyek.Elemek" localSheetId="32">#REF!</definedName>
    <definedName name="ZTengelyek.Elemek" localSheetId="34">#REF!</definedName>
    <definedName name="ZTengelyek.Elemek" localSheetId="16">#REF!</definedName>
    <definedName name="ZTengelyek.Elemek" localSheetId="11">#REF!</definedName>
    <definedName name="ZTengelyek.Elemek" localSheetId="12">#REF!</definedName>
    <definedName name="ZTengelyek.Elemek" localSheetId="13">#REF!</definedName>
    <definedName name="ZTengelyek.Elemek">#REF!</definedName>
    <definedName name="ZTengelyek.Kod" localSheetId="27">#REF!</definedName>
    <definedName name="ZTengelyek.Kod" localSheetId="28">#REF!</definedName>
    <definedName name="ZTengelyek.Kod" localSheetId="29">#REF!</definedName>
    <definedName name="ZTengelyek.Kod" localSheetId="30">#REF!</definedName>
    <definedName name="ZTengelyek.Kod" localSheetId="31">#REF!</definedName>
    <definedName name="ZTengelyek.Kod" localSheetId="32">#REF!</definedName>
    <definedName name="ZTengelyek.Kod" localSheetId="34">#REF!</definedName>
    <definedName name="ZTengelyek.Kod" localSheetId="16">#REF!</definedName>
    <definedName name="ZTengelyek.Kod" localSheetId="11">#REF!</definedName>
    <definedName name="ZTengelyek.Kod" localSheetId="12">#REF!</definedName>
    <definedName name="ZTengelyek.Kod" localSheetId="13">#REF!</definedName>
    <definedName name="ZTengelyek.Kod">#REF!</definedName>
    <definedName name="ZTengelyek.Kodtar" localSheetId="27">#REF!</definedName>
    <definedName name="ZTengelyek.Kodtar" localSheetId="28">#REF!</definedName>
    <definedName name="ZTengelyek.Kodtar" localSheetId="29">#REF!</definedName>
    <definedName name="ZTengelyek.Kodtar" localSheetId="30">#REF!</definedName>
    <definedName name="ZTengelyek.Kodtar" localSheetId="31">#REF!</definedName>
    <definedName name="ZTengelyek.Kodtar" localSheetId="32">#REF!</definedName>
    <definedName name="ZTengelyek.Kodtar" localSheetId="34">#REF!</definedName>
    <definedName name="ZTengelyek.Kodtar" localSheetId="16">#REF!</definedName>
    <definedName name="ZTengelyek.Kodtar" localSheetId="11">#REF!</definedName>
    <definedName name="ZTengelyek.Kodtar" localSheetId="12">#REF!</definedName>
    <definedName name="ZTengelyek.Kodtar" localSheetId="13">#REF!</definedName>
    <definedName name="ZTengelyek.Kodtar">#REF!</definedName>
    <definedName name="ZTengelyek.Megnevezes" localSheetId="27">#REF!</definedName>
    <definedName name="ZTengelyek.Megnevezes" localSheetId="28">#REF!</definedName>
    <definedName name="ZTengelyek.Megnevezes" localSheetId="29">#REF!</definedName>
    <definedName name="ZTengelyek.Megnevezes" localSheetId="30">#REF!</definedName>
    <definedName name="ZTengelyek.Megnevezes" localSheetId="31">#REF!</definedName>
    <definedName name="ZTengelyek.Megnevezes" localSheetId="32">#REF!</definedName>
    <definedName name="ZTengelyek.Megnevezes" localSheetId="34">#REF!</definedName>
    <definedName name="ZTengelyek.Megnevezes" localSheetId="16">#REF!</definedName>
    <definedName name="ZTengelyek.Megnevezes" localSheetId="11">#REF!</definedName>
    <definedName name="ZTengelyek.Megnevezes" localSheetId="12">#REF!</definedName>
    <definedName name="ZTengelyek.Megnevezes" localSheetId="13">#REF!</definedName>
    <definedName name="ZTengelyek.Megnevezes">#REF!</definedName>
    <definedName name="ZTengelyek.Tipus" localSheetId="27">#REF!</definedName>
    <definedName name="ZTengelyek.Tipus" localSheetId="28">#REF!</definedName>
    <definedName name="ZTengelyek.Tipus" localSheetId="29">#REF!</definedName>
    <definedName name="ZTengelyek.Tipus" localSheetId="30">#REF!</definedName>
    <definedName name="ZTengelyek.Tipus" localSheetId="31">#REF!</definedName>
    <definedName name="ZTengelyek.Tipus" localSheetId="32">#REF!</definedName>
    <definedName name="ZTengelyek.Tipus" localSheetId="34">#REF!</definedName>
    <definedName name="ZTengelyek.Tipus" localSheetId="16">#REF!</definedName>
    <definedName name="ZTengelyek.Tipus" localSheetId="11">#REF!</definedName>
    <definedName name="ZTengelyek.Tipus" localSheetId="12">#REF!</definedName>
    <definedName name="ZTengelyek.Tipus" localSheetId="13">#REF!</definedName>
    <definedName name="ZTengelyek.Tipus">#REF!</definedName>
    <definedName name="ZTengelyKodtarAngolMegnevezes" localSheetId="27">#REF!</definedName>
    <definedName name="ZTengelyKodtarAngolMegnevezes" localSheetId="28">#REF!</definedName>
    <definedName name="ZTengelyKodtarAngolMegnevezes" localSheetId="29">#REF!</definedName>
    <definedName name="ZTengelyKodtarAngolMegnevezes" localSheetId="30">#REF!</definedName>
    <definedName name="ZTengelyKodtarAngolMegnevezes" localSheetId="31">#REF!</definedName>
    <definedName name="ZTengelyKodtarAngolMegnevezes" localSheetId="32">#REF!</definedName>
    <definedName name="ZTengelyKodtarAngolMegnevezes" localSheetId="34">#REF!</definedName>
    <definedName name="ZTengelyKodtarAngolMegnevezes" localSheetId="16">#REF!</definedName>
    <definedName name="ZTengelyKodtarAngolMegnevezes" localSheetId="11">#REF!</definedName>
    <definedName name="ZTengelyKodtarAngolMegnevezes" localSheetId="12">#REF!</definedName>
    <definedName name="ZTengelyKodtarAngolMegnevezes" localSheetId="13">#REF!</definedName>
    <definedName name="ZTengelyKodtarAngolMegnevezes">#REF!</definedName>
    <definedName name="ZTengelyKodtarErvKezdet" localSheetId="27">#REF!</definedName>
    <definedName name="ZTengelyKodtarErvKezdet" localSheetId="28">#REF!</definedName>
    <definedName name="ZTengelyKodtarErvKezdet" localSheetId="29">#REF!</definedName>
    <definedName name="ZTengelyKodtarErvKezdet" localSheetId="30">#REF!</definedName>
    <definedName name="ZTengelyKodtarErvKezdet" localSheetId="31">#REF!</definedName>
    <definedName name="ZTengelyKodtarErvKezdet" localSheetId="32">#REF!</definedName>
    <definedName name="ZTengelyKodtarErvKezdet" localSheetId="34">#REF!</definedName>
    <definedName name="ZTengelyKodtarErvKezdet" localSheetId="16">#REF!</definedName>
    <definedName name="ZTengelyKodtarErvKezdet" localSheetId="11">#REF!</definedName>
    <definedName name="ZTengelyKodtarErvKezdet" localSheetId="12">#REF!</definedName>
    <definedName name="ZTengelyKodtarErvKezdet" localSheetId="13">#REF!</definedName>
    <definedName name="ZTengelyKodtarErvKezdet">#REF!</definedName>
    <definedName name="ZTengelyKodtarErvVege" localSheetId="27">#REF!</definedName>
    <definedName name="ZTengelyKodtarErvVege" localSheetId="28">#REF!</definedName>
    <definedName name="ZTengelyKodtarErvVege" localSheetId="29">#REF!</definedName>
    <definedName name="ZTengelyKodtarErvVege" localSheetId="30">#REF!</definedName>
    <definedName name="ZTengelyKodtarErvVege" localSheetId="31">#REF!</definedName>
    <definedName name="ZTengelyKodtarErvVege" localSheetId="32">#REF!</definedName>
    <definedName name="ZTengelyKodtarErvVege" localSheetId="34">#REF!</definedName>
    <definedName name="ZTengelyKodtarErvVege" localSheetId="16">#REF!</definedName>
    <definedName name="ZTengelyKodtarErvVege" localSheetId="11">#REF!</definedName>
    <definedName name="ZTengelyKodtarErvVege" localSheetId="12">#REF!</definedName>
    <definedName name="ZTengelyKodtarErvVege" localSheetId="13">#REF!</definedName>
    <definedName name="ZTengelyKodtarErvVege">#REF!</definedName>
    <definedName name="ZTengelyKodtarKod" localSheetId="27">#REF!</definedName>
    <definedName name="ZTengelyKodtarKod" localSheetId="28">#REF!</definedName>
    <definedName name="ZTengelyKodtarKod" localSheetId="29">#REF!</definedName>
    <definedName name="ZTengelyKodtarKod" localSheetId="30">#REF!</definedName>
    <definedName name="ZTengelyKodtarKod" localSheetId="31">#REF!</definedName>
    <definedName name="ZTengelyKodtarKod" localSheetId="32">#REF!</definedName>
    <definedName name="ZTengelyKodtarKod" localSheetId="34">#REF!</definedName>
    <definedName name="ZTengelyKodtarKod" localSheetId="16">#REF!</definedName>
    <definedName name="ZTengelyKodtarKod" localSheetId="11">#REF!</definedName>
    <definedName name="ZTengelyKodtarKod" localSheetId="12">#REF!</definedName>
    <definedName name="ZTengelyKodtarKod" localSheetId="13">#REF!</definedName>
    <definedName name="ZTengelyKodtarKod">#REF!</definedName>
    <definedName name="ZTengelyKodtarMagyarMegnevezes" localSheetId="27">#REF!</definedName>
    <definedName name="ZTengelyKodtarMagyarMegnevezes" localSheetId="28">#REF!</definedName>
    <definedName name="ZTengelyKodtarMagyarMegnevezes" localSheetId="29">#REF!</definedName>
    <definedName name="ZTengelyKodtarMagyarMegnevezes" localSheetId="30">#REF!</definedName>
    <definedName name="ZTengelyKodtarMagyarMegnevezes" localSheetId="31">#REF!</definedName>
    <definedName name="ZTengelyKodtarMagyarMegnevezes" localSheetId="32">#REF!</definedName>
    <definedName name="ZTengelyKodtarMagyarMegnevezes" localSheetId="34">#REF!</definedName>
    <definedName name="ZTengelyKodtarMagyarMegnevezes" localSheetId="16">#REF!</definedName>
    <definedName name="ZTengelyKodtarMagyarMegnevezes" localSheetId="11">#REF!</definedName>
    <definedName name="ZTengelyKodtarMagyarMegnevezes" localSheetId="12">#REF!</definedName>
    <definedName name="ZTengelyKodtarMagyarMegnevezes" localSheetId="13">#REF!</definedName>
    <definedName name="ZTengelyKodtarMagyarMegnevezes">#REF!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20" l="1"/>
  <c r="E9" i="120" s="1"/>
  <c r="F9" i="120" s="1"/>
  <c r="D6" i="213"/>
  <c r="E6" i="213" s="1"/>
  <c r="F6" i="213" s="1"/>
  <c r="G6" i="213" s="1"/>
  <c r="H6" i="213" s="1"/>
  <c r="I6" i="213" s="1"/>
  <c r="J6" i="213" s="1"/>
  <c r="K6" i="213" s="1"/>
  <c r="L6" i="213" s="1"/>
  <c r="M6" i="213" s="1"/>
  <c r="H8" i="206"/>
  <c r="I8" i="206" s="1"/>
  <c r="J8" i="206" s="1"/>
  <c r="K8" i="206" s="1"/>
  <c r="D8" i="206"/>
  <c r="E8" i="206" s="1"/>
  <c r="F8" i="206" s="1"/>
  <c r="G8" i="206" s="1"/>
  <c r="H3" i="206"/>
  <c r="D7" i="202"/>
  <c r="E7" i="202" s="1"/>
  <c r="E10" i="211"/>
  <c r="D10" i="211"/>
  <c r="F7" i="126"/>
  <c r="D7" i="126"/>
  <c r="E7" i="126" s="1"/>
  <c r="D6" i="127"/>
  <c r="E6" i="127" l="1"/>
  <c r="F6" i="127" s="1"/>
  <c r="G6" i="127" s="1"/>
  <c r="H6" i="127" s="1"/>
  <c r="E13" i="220" l="1"/>
  <c r="H11" i="219" l="1"/>
  <c r="G11" i="219"/>
  <c r="F11" i="219"/>
  <c r="E11" i="219"/>
  <c r="D11" i="219"/>
  <c r="I10" i="219"/>
  <c r="I9" i="219"/>
  <c r="I11" i="219" s="1"/>
  <c r="E49" i="211" l="1"/>
  <c r="E51" i="211" s="1"/>
  <c r="D49" i="211"/>
  <c r="D51" i="211" s="1"/>
  <c r="E40" i="211"/>
  <c r="D40" i="211"/>
  <c r="D52" i="211" s="1"/>
  <c r="E27" i="211"/>
  <c r="D27" i="211"/>
  <c r="E52" i="211" l="1"/>
  <c r="E12" i="209"/>
  <c r="D11" i="209"/>
  <c r="I36" i="208"/>
  <c r="H9" i="209" s="1"/>
  <c r="H36" i="208"/>
  <c r="F9" i="209" s="1"/>
  <c r="G36" i="208"/>
  <c r="G9" i="209" s="1"/>
  <c r="F36" i="208"/>
  <c r="E9" i="209" s="1"/>
  <c r="E36" i="208"/>
  <c r="D9" i="209" s="1"/>
  <c r="D36" i="208"/>
  <c r="J35" i="208"/>
  <c r="J34" i="208"/>
  <c r="J33" i="208"/>
  <c r="J32" i="208"/>
  <c r="J31" i="208"/>
  <c r="J30" i="208"/>
  <c r="J29" i="208"/>
  <c r="J28" i="208"/>
  <c r="J27" i="208"/>
  <c r="J26" i="208"/>
  <c r="J25" i="208"/>
  <c r="H23" i="208"/>
  <c r="F8" i="209" s="1"/>
  <c r="G23" i="208"/>
  <c r="G8" i="209" s="1"/>
  <c r="F23" i="208"/>
  <c r="E8" i="209" s="1"/>
  <c r="E23" i="208"/>
  <c r="D8" i="209" s="1"/>
  <c r="D23" i="208"/>
  <c r="J22" i="208"/>
  <c r="J21" i="208"/>
  <c r="J20" i="208"/>
  <c r="J19" i="208"/>
  <c r="J18" i="208"/>
  <c r="J17" i="208"/>
  <c r="J16" i="208"/>
  <c r="J15" i="208"/>
  <c r="J14" i="208"/>
  <c r="J13" i="208"/>
  <c r="J12" i="208"/>
  <c r="J11" i="208"/>
  <c r="I10" i="208"/>
  <c r="J10" i="208" s="1"/>
  <c r="J9" i="208"/>
  <c r="J8" i="208"/>
  <c r="H44" i="207"/>
  <c r="L44" i="207"/>
  <c r="J44" i="207"/>
  <c r="I4" i="206"/>
  <c r="K4" i="206"/>
  <c r="I23" i="208" l="1"/>
  <c r="H8" i="209" s="1"/>
  <c r="J36" i="208"/>
  <c r="F10" i="209"/>
  <c r="F19" i="209" s="1"/>
  <c r="D10" i="209"/>
  <c r="D19" i="209" s="1"/>
  <c r="J23" i="208"/>
  <c r="G10" i="209"/>
  <c r="G19" i="209" s="1"/>
  <c r="H10" i="209"/>
  <c r="H19" i="209" s="1"/>
  <c r="E10" i="209"/>
  <c r="E19" i="209" s="1"/>
  <c r="M44" i="207"/>
  <c r="H4" i="206"/>
  <c r="J4" i="206"/>
  <c r="H36" i="131" l="1"/>
  <c r="H35" i="131"/>
  <c r="H34" i="131"/>
  <c r="H32" i="131"/>
  <c r="H17" i="131"/>
  <c r="H16" i="131"/>
  <c r="H15" i="131"/>
  <c r="H14" i="131"/>
  <c r="H13" i="131"/>
  <c r="H12" i="131"/>
  <c r="E19" i="131"/>
  <c r="H19" i="131" l="1"/>
  <c r="G19" i="131"/>
  <c r="G38" i="131" s="1"/>
  <c r="E38" i="131"/>
  <c r="H11" i="131"/>
  <c r="F7" i="102"/>
  <c r="E7" i="102"/>
  <c r="N93" i="192"/>
  <c r="N125" i="192"/>
  <c r="N77" i="192"/>
  <c r="N79" i="192"/>
  <c r="N66" i="192"/>
  <c r="N110" i="192"/>
  <c r="N118" i="192"/>
  <c r="N120" i="192"/>
  <c r="N117" i="192"/>
  <c r="N95" i="192"/>
  <c r="N10" i="192"/>
  <c r="N63" i="192"/>
  <c r="N59" i="192"/>
  <c r="N107" i="192"/>
  <c r="N69" i="192"/>
  <c r="N14" i="192"/>
  <c r="N23" i="192"/>
  <c r="N94" i="192"/>
  <c r="N48" i="192"/>
  <c r="N33" i="192"/>
  <c r="N112" i="192"/>
  <c r="N82" i="192"/>
  <c r="N122" i="192"/>
  <c r="N54" i="192"/>
  <c r="N78" i="192"/>
  <c r="N70" i="192"/>
  <c r="N88" i="192"/>
  <c r="N64" i="192"/>
  <c r="N30" i="192"/>
  <c r="N81" i="192"/>
  <c r="N87" i="192"/>
  <c r="N57" i="192"/>
  <c r="N121" i="192"/>
  <c r="N109" i="192"/>
  <c r="N80" i="192"/>
  <c r="N92" i="192"/>
  <c r="N71" i="192"/>
  <c r="N20" i="192"/>
  <c r="N60" i="192"/>
  <c r="N96" i="192"/>
  <c r="N39" i="192"/>
  <c r="N119" i="192"/>
  <c r="N31" i="192"/>
  <c r="N19" i="192"/>
  <c r="N32" i="192"/>
  <c r="N86" i="192"/>
  <c r="N24" i="192"/>
  <c r="N85" i="192"/>
  <c r="N124" i="192"/>
  <c r="N84" i="192"/>
  <c r="N103" i="192"/>
  <c r="N115" i="192"/>
  <c r="N65" i="192"/>
  <c r="N43" i="192"/>
  <c r="N13" i="192"/>
  <c r="N25" i="192"/>
  <c r="N29" i="192"/>
  <c r="N89" i="192"/>
  <c r="N108" i="192"/>
  <c r="N49" i="192"/>
  <c r="N27" i="192"/>
  <c r="N52" i="192"/>
  <c r="N51" i="192"/>
  <c r="N41" i="192"/>
  <c r="N111" i="192"/>
  <c r="N38" i="192"/>
  <c r="N75" i="192"/>
  <c r="N126" i="192"/>
  <c r="N99" i="192"/>
  <c r="N116" i="192"/>
  <c r="N18" i="192"/>
  <c r="N68" i="192"/>
  <c r="N17" i="192"/>
  <c r="N47" i="192"/>
  <c r="N102" i="192"/>
  <c r="N76" i="192"/>
  <c r="N114" i="192"/>
  <c r="N11" i="192"/>
  <c r="N97" i="192"/>
  <c r="N113" i="192"/>
  <c r="N83" i="192"/>
  <c r="N50" i="192"/>
  <c r="N26" i="192"/>
  <c r="N44" i="192"/>
  <c r="N42" i="192"/>
  <c r="N98" i="192"/>
  <c r="N53" i="192"/>
  <c r="N67" i="192"/>
  <c r="N34" i="192"/>
  <c r="N28" i="192"/>
  <c r="N12" i="192"/>
  <c r="N101" i="192"/>
  <c r="N15" i="192"/>
  <c r="N62" i="192"/>
  <c r="N55" i="192"/>
  <c r="N105" i="192"/>
  <c r="N22" i="192"/>
  <c r="N21" i="192"/>
  <c r="N123" i="192"/>
  <c r="N106" i="192"/>
  <c r="N104" i="192"/>
  <c r="N100" i="192"/>
  <c r="N91" i="192"/>
  <c r="N90" i="192"/>
  <c r="N73" i="192"/>
  <c r="N72" i="192"/>
  <c r="N61" i="192"/>
  <c r="N58" i="192"/>
  <c r="N16" i="192"/>
  <c r="N74" i="192"/>
  <c r="N45" i="192"/>
  <c r="N40" i="192"/>
  <c r="N37" i="192"/>
  <c r="N36" i="192"/>
  <c r="N35" i="192"/>
  <c r="N46" i="192"/>
  <c r="N56" i="192"/>
  <c r="H38" i="131" l="1"/>
  <c r="I93" i="192"/>
  <c r="I125" i="192"/>
  <c r="I117" i="192"/>
  <c r="I120" i="192"/>
  <c r="I77" i="192"/>
  <c r="I79" i="192"/>
  <c r="I66" i="192"/>
  <c r="I110" i="192"/>
  <c r="I118" i="192"/>
  <c r="I95" i="192"/>
  <c r="I70" i="192"/>
  <c r="I78" i="192"/>
  <c r="I54" i="192"/>
  <c r="I122" i="192"/>
  <c r="I82" i="192"/>
  <c r="I112" i="192"/>
  <c r="I33" i="192"/>
  <c r="I48" i="192"/>
  <c r="I94" i="192"/>
  <c r="I23" i="192"/>
  <c r="I14" i="192"/>
  <c r="I107" i="192"/>
  <c r="I63" i="192"/>
  <c r="I10" i="192"/>
  <c r="I25" i="192"/>
  <c r="I88" i="192"/>
  <c r="I69" i="192"/>
  <c r="I65" i="192"/>
  <c r="I71" i="192"/>
  <c r="I59" i="192"/>
  <c r="I86" i="192"/>
  <c r="I51" i="192"/>
  <c r="I13" i="192"/>
  <c r="I31" i="192"/>
  <c r="I20" i="192"/>
  <c r="I43" i="192"/>
  <c r="I57" i="192"/>
  <c r="I64" i="192"/>
  <c r="I75" i="192"/>
  <c r="I38" i="192"/>
  <c r="I111" i="192"/>
  <c r="I41" i="192"/>
  <c r="I52" i="192"/>
  <c r="I27" i="192"/>
  <c r="I49" i="192"/>
  <c r="I108" i="192"/>
  <c r="I89" i="192"/>
  <c r="I29" i="192"/>
  <c r="I115" i="192"/>
  <c r="I103" i="192"/>
  <c r="I84" i="192"/>
  <c r="I124" i="192"/>
  <c r="I85" i="192"/>
  <c r="I24" i="192"/>
  <c r="I32" i="192"/>
  <c r="I19" i="192"/>
  <c r="I119" i="192"/>
  <c r="I39" i="192"/>
  <c r="I96" i="192"/>
  <c r="I60" i="192"/>
  <c r="I92" i="192"/>
  <c r="I80" i="192"/>
  <c r="I109" i="192"/>
  <c r="I121" i="192"/>
  <c r="I87" i="192"/>
  <c r="I81" i="192"/>
  <c r="I30" i="192"/>
  <c r="I58" i="192"/>
  <c r="I61" i="192"/>
  <c r="I22" i="192"/>
  <c r="I15" i="192"/>
  <c r="I34" i="192"/>
  <c r="I53" i="192"/>
  <c r="I42" i="192"/>
  <c r="I26" i="192"/>
  <c r="I35" i="192"/>
  <c r="I36" i="192"/>
  <c r="I106" i="192"/>
  <c r="I102" i="192"/>
  <c r="I12" i="192"/>
  <c r="I83" i="192"/>
  <c r="I18" i="192"/>
  <c r="I37" i="192"/>
  <c r="I72" i="192"/>
  <c r="I73" i="192"/>
  <c r="I21" i="192"/>
  <c r="I105" i="192"/>
  <c r="I62" i="192"/>
  <c r="I101" i="192"/>
  <c r="I28" i="192"/>
  <c r="I67" i="192"/>
  <c r="I98" i="192"/>
  <c r="I44" i="192"/>
  <c r="I50" i="192"/>
  <c r="I97" i="192"/>
  <c r="I40" i="192"/>
  <c r="I45" i="192"/>
  <c r="I74" i="192"/>
  <c r="I90" i="192"/>
  <c r="I91" i="192"/>
  <c r="I113" i="192"/>
  <c r="I99" i="192"/>
  <c r="I126" i="192"/>
  <c r="I123" i="192"/>
  <c r="I55" i="192"/>
  <c r="I76" i="192"/>
  <c r="I56" i="192"/>
  <c r="I46" i="192"/>
  <c r="I16" i="192"/>
  <c r="I100" i="192"/>
  <c r="I104" i="192"/>
  <c r="I11" i="192"/>
  <c r="I68" i="192"/>
  <c r="I114" i="192"/>
  <c r="I116" i="192"/>
  <c r="I47" i="192"/>
  <c r="I17" i="192"/>
  <c r="E38" i="202" l="1"/>
  <c r="E71" i="202"/>
  <c r="N15" i="200"/>
  <c r="M15" i="200"/>
  <c r="L15" i="200"/>
  <c r="K15" i="200"/>
  <c r="J15" i="200"/>
  <c r="I15" i="200"/>
  <c r="H15" i="200"/>
  <c r="O31" i="196"/>
  <c r="N31" i="196"/>
  <c r="M31" i="196"/>
  <c r="L31" i="196"/>
  <c r="K31" i="196"/>
  <c r="J31" i="196"/>
  <c r="I31" i="196"/>
  <c r="G31" i="196"/>
  <c r="F31" i="196"/>
  <c r="E31" i="196"/>
  <c r="G19" i="194"/>
  <c r="F19" i="194"/>
  <c r="G18" i="194"/>
  <c r="G17" i="194"/>
  <c r="G16" i="194"/>
  <c r="G15" i="194"/>
  <c r="G14" i="194"/>
  <c r="G13" i="194"/>
  <c r="G12" i="194"/>
  <c r="K11" i="194"/>
  <c r="K20" i="194" s="1"/>
  <c r="H20" i="194"/>
  <c r="G11" i="194"/>
  <c r="F44" i="102"/>
  <c r="E44" i="102"/>
  <c r="E15" i="101"/>
  <c r="E12" i="101"/>
  <c r="AC40" i="99"/>
  <c r="AC39" i="99"/>
  <c r="AC38" i="99"/>
  <c r="W36" i="99"/>
  <c r="D36" i="99"/>
  <c r="AB36" i="99"/>
  <c r="AA36" i="99"/>
  <c r="Z36" i="99"/>
  <c r="Y36" i="99"/>
  <c r="X36" i="99"/>
  <c r="V36" i="99"/>
  <c r="U36" i="99"/>
  <c r="T36" i="99"/>
  <c r="R36" i="99"/>
  <c r="Q36" i="99"/>
  <c r="P36" i="99"/>
  <c r="O36" i="99"/>
  <c r="N36" i="99"/>
  <c r="M36" i="99"/>
  <c r="L36" i="99"/>
  <c r="K36" i="99"/>
  <c r="J36" i="99"/>
  <c r="I36" i="99"/>
  <c r="H36" i="99"/>
  <c r="G36" i="99"/>
  <c r="F36" i="99"/>
  <c r="E36" i="99"/>
  <c r="N28" i="99"/>
  <c r="V28" i="99"/>
  <c r="S28" i="99"/>
  <c r="AB28" i="99"/>
  <c r="AA28" i="99"/>
  <c r="Z28" i="99"/>
  <c r="Y28" i="99"/>
  <c r="X28" i="99"/>
  <c r="W28" i="99"/>
  <c r="U28" i="99"/>
  <c r="T28" i="99"/>
  <c r="R28" i="99"/>
  <c r="R22" i="99" s="1"/>
  <c r="Q28" i="99"/>
  <c r="O28" i="99"/>
  <c r="O22" i="99" s="1"/>
  <c r="M28" i="99"/>
  <c r="L28" i="99"/>
  <c r="K28" i="99"/>
  <c r="J28" i="99"/>
  <c r="I28" i="99"/>
  <c r="H28" i="99"/>
  <c r="G28" i="99"/>
  <c r="F28" i="99"/>
  <c r="E28" i="99"/>
  <c r="H23" i="99"/>
  <c r="AB23" i="99"/>
  <c r="AA23" i="99"/>
  <c r="AA22" i="99" s="1"/>
  <c r="Z23" i="99"/>
  <c r="Z22" i="99" s="1"/>
  <c r="Y23" i="99"/>
  <c r="X23" i="99"/>
  <c r="W23" i="99"/>
  <c r="V23" i="99"/>
  <c r="U23" i="99"/>
  <c r="T23" i="99"/>
  <c r="T22" i="99" s="1"/>
  <c r="R23" i="99"/>
  <c r="Q23" i="99"/>
  <c r="O23" i="99"/>
  <c r="N23" i="99"/>
  <c r="M23" i="99"/>
  <c r="L23" i="99"/>
  <c r="K23" i="99"/>
  <c r="K22" i="99" s="1"/>
  <c r="J23" i="99"/>
  <c r="J22" i="99" s="1"/>
  <c r="I23" i="99"/>
  <c r="G23" i="99"/>
  <c r="G22" i="99" s="1"/>
  <c r="F23" i="99"/>
  <c r="F22" i="99" s="1"/>
  <c r="E23" i="99"/>
  <c r="E22" i="99" s="1"/>
  <c r="X18" i="99"/>
  <c r="S18" i="99"/>
  <c r="AC19" i="99"/>
  <c r="AB18" i="99"/>
  <c r="AA18" i="99"/>
  <c r="Z18" i="99"/>
  <c r="Y18" i="99"/>
  <c r="W18" i="99"/>
  <c r="V18" i="99"/>
  <c r="U18" i="99"/>
  <c r="T18" i="99"/>
  <c r="R18" i="99"/>
  <c r="Q18" i="99"/>
  <c r="P18" i="99"/>
  <c r="O18" i="99"/>
  <c r="N18" i="99"/>
  <c r="M18" i="99"/>
  <c r="L18" i="99"/>
  <c r="K18" i="99"/>
  <c r="J18" i="99"/>
  <c r="I18" i="99"/>
  <c r="H18" i="99"/>
  <c r="G18" i="99"/>
  <c r="F18" i="99"/>
  <c r="E18" i="99"/>
  <c r="V16" i="99"/>
  <c r="Q16" i="99"/>
  <c r="AB16" i="99"/>
  <c r="AA16" i="99"/>
  <c r="Z16" i="99"/>
  <c r="Y16" i="99"/>
  <c r="X16" i="99"/>
  <c r="W16" i="99"/>
  <c r="U16" i="99"/>
  <c r="T16" i="99"/>
  <c r="R16" i="99"/>
  <c r="P16" i="99"/>
  <c r="O16" i="99"/>
  <c r="N16" i="99"/>
  <c r="M16" i="99"/>
  <c r="L16" i="99"/>
  <c r="K16" i="99"/>
  <c r="J16" i="99"/>
  <c r="I16" i="99"/>
  <c r="G16" i="99"/>
  <c r="F16" i="99"/>
  <c r="E16" i="99"/>
  <c r="AC15" i="99"/>
  <c r="AC13" i="99"/>
  <c r="AC12" i="99"/>
  <c r="S9" i="99"/>
  <c r="H9" i="99"/>
  <c r="AB9" i="99"/>
  <c r="AA9" i="99"/>
  <c r="Z9" i="99"/>
  <c r="Y9" i="99"/>
  <c r="W9" i="99"/>
  <c r="V9" i="99"/>
  <c r="U9" i="99"/>
  <c r="T9" i="99"/>
  <c r="R9" i="99"/>
  <c r="Q9" i="99"/>
  <c r="P9" i="99"/>
  <c r="O9" i="99"/>
  <c r="N9" i="99"/>
  <c r="M9" i="99"/>
  <c r="L9" i="99"/>
  <c r="K9" i="99"/>
  <c r="J9" i="99"/>
  <c r="I9" i="99"/>
  <c r="G9" i="99"/>
  <c r="F9" i="99"/>
  <c r="E9" i="99"/>
  <c r="I35" i="98"/>
  <c r="I31" i="98"/>
  <c r="I28" i="98"/>
  <c r="I27" i="98"/>
  <c r="H18" i="98"/>
  <c r="G18" i="98"/>
  <c r="E18" i="98"/>
  <c r="D18" i="98"/>
  <c r="I19" i="98"/>
  <c r="I13" i="98"/>
  <c r="E9" i="98"/>
  <c r="G11" i="53"/>
  <c r="F11" i="53"/>
  <c r="E11" i="53"/>
  <c r="D11" i="53"/>
  <c r="F38" i="131"/>
  <c r="D38" i="131"/>
  <c r="F15" i="130"/>
  <c r="F14" i="130"/>
  <c r="F12" i="130"/>
  <c r="F11" i="130"/>
  <c r="X22" i="99" l="1"/>
  <c r="Y22" i="99"/>
  <c r="M22" i="99"/>
  <c r="N22" i="99"/>
  <c r="Q22" i="99"/>
  <c r="L22" i="99"/>
  <c r="V22" i="99"/>
  <c r="E15" i="202"/>
  <c r="E27" i="202"/>
  <c r="E54" i="202"/>
  <c r="D20" i="194"/>
  <c r="F11" i="194"/>
  <c r="E15" i="200"/>
  <c r="F15" i="194"/>
  <c r="F15" i="200"/>
  <c r="I20" i="194"/>
  <c r="G15" i="200"/>
  <c r="O15" i="200"/>
  <c r="S36" i="99"/>
  <c r="AC36" i="99" s="1"/>
  <c r="AC30" i="99"/>
  <c r="Q41" i="103"/>
  <c r="W22" i="99"/>
  <c r="S23" i="99"/>
  <c r="S22" i="99" s="1"/>
  <c r="U22" i="99"/>
  <c r="P23" i="99"/>
  <c r="H22" i="99"/>
  <c r="AB22" i="99"/>
  <c r="D9" i="203"/>
  <c r="D7" i="203" s="1"/>
  <c r="AC21" i="99"/>
  <c r="D17" i="130"/>
  <c r="D9" i="98"/>
  <c r="AC25" i="99"/>
  <c r="AC31" i="99"/>
  <c r="F9" i="98"/>
  <c r="G9" i="98"/>
  <c r="H9" i="98"/>
  <c r="AC10" i="99"/>
  <c r="AC27" i="99"/>
  <c r="F15" i="102"/>
  <c r="AC14" i="99"/>
  <c r="G22" i="98"/>
  <c r="I30" i="98"/>
  <c r="AC37" i="99"/>
  <c r="D27" i="202"/>
  <c r="I24" i="98"/>
  <c r="D22" i="201"/>
  <c r="AC26" i="99"/>
  <c r="D54" i="202"/>
  <c r="D22" i="98"/>
  <c r="I29" i="98"/>
  <c r="E22" i="98"/>
  <c r="P28" i="99"/>
  <c r="AC24" i="99"/>
  <c r="D15" i="202"/>
  <c r="F22" i="98"/>
  <c r="AC35" i="99"/>
  <c r="D71" i="202"/>
  <c r="D38" i="202"/>
  <c r="E19" i="126"/>
  <c r="I20" i="98"/>
  <c r="AC11" i="99"/>
  <c r="E15" i="102"/>
  <c r="I16" i="98"/>
  <c r="I36" i="98"/>
  <c r="I8" i="98"/>
  <c r="I14" i="98"/>
  <c r="H22" i="98"/>
  <c r="I33" i="98"/>
  <c r="F10" i="130"/>
  <c r="N17" i="25"/>
  <c r="I17" i="98"/>
  <c r="I21" i="98"/>
  <c r="I26" i="98"/>
  <c r="AC20" i="99"/>
  <c r="N14" i="25"/>
  <c r="I11" i="98"/>
  <c r="H16" i="130"/>
  <c r="N13" i="25"/>
  <c r="AC16" i="99"/>
  <c r="N8" i="25"/>
  <c r="I34" i="98"/>
  <c r="N18" i="25"/>
  <c r="I12" i="98"/>
  <c r="I15" i="98"/>
  <c r="I25" i="98"/>
  <c r="I32" i="98"/>
  <c r="X9" i="99"/>
  <c r="AC29" i="99"/>
  <c r="AC41" i="99"/>
  <c r="D41" i="103"/>
  <c r="J33" i="193"/>
  <c r="D15" i="200"/>
  <c r="E33" i="193"/>
  <c r="O33" i="193"/>
  <c r="Q33" i="193"/>
  <c r="F33" i="193"/>
  <c r="K33" i="193"/>
  <c r="F14" i="194"/>
  <c r="F18" i="194"/>
  <c r="G33" i="193"/>
  <c r="L33" i="193"/>
  <c r="R33" i="193"/>
  <c r="F13" i="194"/>
  <c r="F17" i="194"/>
  <c r="D33" i="193"/>
  <c r="I33" i="193"/>
  <c r="M33" i="193"/>
  <c r="G20" i="194"/>
  <c r="J20" i="194"/>
  <c r="F12" i="194"/>
  <c r="F16" i="194"/>
  <c r="H31" i="196"/>
  <c r="P31" i="196"/>
  <c r="D35" i="202"/>
  <c r="E35" i="202"/>
  <c r="E20" i="194"/>
  <c r="AC17" i="99"/>
  <c r="AC32" i="99"/>
  <c r="D9" i="99"/>
  <c r="D18" i="99"/>
  <c r="AC18" i="99" s="1"/>
  <c r="D28" i="99"/>
  <c r="AC8" i="99"/>
  <c r="I22" i="99"/>
  <c r="D23" i="99"/>
  <c r="I10" i="98"/>
  <c r="F18" i="98"/>
  <c r="I18" i="98" s="1"/>
  <c r="I23" i="98"/>
  <c r="F20" i="194" l="1"/>
  <c r="E57" i="202"/>
  <c r="P22" i="99"/>
  <c r="AC28" i="99"/>
  <c r="I22" i="98"/>
  <c r="I9" i="98"/>
  <c r="D57" i="202"/>
  <c r="D59" i="202" s="1"/>
  <c r="AC9" i="99"/>
  <c r="E72" i="202"/>
  <c r="E60" i="202"/>
  <c r="E59" i="202"/>
  <c r="E66" i="202"/>
  <c r="D60" i="202"/>
  <c r="AC23" i="99"/>
  <c r="D22" i="99"/>
  <c r="AC22" i="99" s="1"/>
  <c r="D72" i="202" l="1"/>
  <c r="D66" i="202"/>
  <c r="D19" i="126"/>
  <c r="D75" i="202"/>
  <c r="D74" i="202"/>
  <c r="E74" i="202"/>
  <c r="E75" i="202"/>
  <c r="D68" i="83" l="1"/>
  <c r="D89" i="83"/>
  <c r="F45" i="126" l="1"/>
  <c r="F44" i="126"/>
  <c r="F40" i="126"/>
  <c r="F39" i="126"/>
  <c r="F38" i="126"/>
  <c r="F37" i="126"/>
  <c r="F36" i="126"/>
  <c r="F35" i="126"/>
  <c r="F34" i="126"/>
  <c r="F29" i="126"/>
  <c r="F28" i="126"/>
  <c r="F23" i="126"/>
  <c r="F22" i="126"/>
  <c r="F21" i="126"/>
  <c r="F20" i="126"/>
  <c r="F17" i="126"/>
  <c r="F16" i="126"/>
  <c r="F15" i="126"/>
  <c r="F14" i="126"/>
  <c r="F13" i="126"/>
  <c r="F12" i="126"/>
  <c r="F11" i="126"/>
  <c r="F10" i="126"/>
  <c r="F9" i="126"/>
  <c r="F8" i="126"/>
  <c r="D48" i="83" l="1"/>
  <c r="F19" i="126"/>
  <c r="E49" i="126"/>
  <c r="D49" i="126"/>
  <c r="E17" i="130" l="1"/>
  <c r="E16" i="130" s="1"/>
  <c r="F49" i="126"/>
  <c r="F16" i="130" l="1"/>
  <c r="F17" i="130" s="1"/>
  <c r="G16" i="130"/>
  <c r="G17" i="1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tc={D8D946EA-1D23-4697-9125-2945BFCBFCBA}</author>
    <author>tc={BF04E97A-F0E2-4208-A5CA-920AAA143681}</author>
  </authors>
  <commentList>
    <comment ref="D30" authorId="0" shapeId="0" xr:uid="{D8D946EA-1D23-4697-9125-2945BFCBFCBA}">
      <text>
        <t>[Threaded comment]
Your version of Excel allows you to read this threaded comment; however, any edits to it will get removed if the file is opened in a newer version of Excel. Learn more: https://go.microsoft.com/fwlink/?linkid=870924
Comment:
    For entities without a small trading book
Securitisations that are exclusively in the banking book can be captured through the following:
{C 14.01, c0440, s0030} where {C 14.00, c0470, s0030} = empty 
However, this row needs to include, in addition, the RWEA calculated in accordance with Chapter 5 of Title II of Part Three CRR (i.e. thr RWEA calculated in accordance with the credit risk framework = the banking book part) for securitisation positions which are partically held in the banking book and partially held in the trading book.
However, the data included in C 14.00 and C 14.01 is not granular enough to identify which share of the RWEA of a securitisation partially held in both books is pertaining to the banking book part.
This issue does not arise in case of entities who have a small trading book and therefore apply the credit risk framework also to positions allocated to the trading book. Such entities can simply extract the data for all securitisation positions that they report in the SEC-IRBA sheet of C 14.01.</t>
      </text>
    </comment>
    <comment ref="E30" authorId="1" shapeId="0" xr:uid="{BF04E97A-F0E2-4208-A5CA-920AAA143681}">
      <text>
        <t>[Threaded comment]
Your version of Excel allows you to read this threaded comment; however, any edits to it will get removed if the file is opened in a newer version of Excel. Learn more: https://go.microsoft.com/fwlink/?linkid=870924
Comment:
    For entities without a small trading book
Securitisations that are exclusively in the banking book can be captured through the following:
{C 14.01, c0440, s0030} where {C 14.00, c0470, s0030} = empty 
However, this row needs to include, in addition, the RWEA calculated in accordance with Chapter 5 of Title II of Part Three CRR (i.e. thr RWEA calculated in accordance with the credit risk framework = the banking book part) for securitisation positions which are partically held in the banking book and partially held in the trading book.
However, the data included in C 14.00 and C 14.01 is not granular enough to identify which share of the RWEA of a securitisation partially held in both books is pertaining to the banking book part.
This issue does not arise in case of entities who have a small trading book and therefore apply the credit risk framework also to positions allocated to the trading book. Such entities can simply extract the data for all securitisation positions that they report in the SEC-IRBA sheet of C 14.01.</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M402534</author>
  </authors>
  <commentList>
    <comment ref="A16" authorId="0" shapeId="0" xr:uid="{CCC40F5E-0C71-4E4C-8C89-0B3B7AEB1614}">
      <text>
        <r>
          <rPr>
            <b/>
            <sz val="9"/>
            <color indexed="81"/>
            <rFont val="Tahoma"/>
            <family val="2"/>
            <charset val="238"/>
          </rPr>
          <t>M402534:</t>
        </r>
        <r>
          <rPr>
            <sz val="9"/>
            <color indexed="81"/>
            <rFont val="Tahoma"/>
            <family val="2"/>
            <charset val="238"/>
          </rPr>
          <t xml:space="preserve">
Csak az Európának van bérelt célú ingatlana.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EBA staff</author>
  </authors>
  <commentList>
    <comment ref="D39" authorId="0" shapeId="0" xr:uid="{7858F59D-73EA-4BC0-BA88-0F6F404FAB11}">
      <text>
        <r>
          <rPr>
            <b/>
            <sz val="9"/>
            <color indexed="81"/>
            <rFont val="Tahoma"/>
            <family val="2"/>
          </rPr>
          <t>EBA staff:</t>
        </r>
        <r>
          <rPr>
            <sz val="9"/>
            <color indexed="81"/>
            <rFont val="Tahoma"/>
            <family val="2"/>
          </rPr>
          <t xml:space="preserve">
specific credit risk adjustments are not reported separately. For general credit risk adjustments we have C 47.00 r0181 c0010</t>
        </r>
      </text>
    </comment>
    <comment ref="E39" authorId="0" shapeId="0" xr:uid="{16E3F1D3-A96B-4CBA-9C6A-89BC1251CD89}">
      <text>
        <r>
          <rPr>
            <b/>
            <sz val="9"/>
            <color indexed="81"/>
            <rFont val="Tahoma"/>
            <family val="2"/>
          </rPr>
          <t>EBA staff:</t>
        </r>
        <r>
          <rPr>
            <sz val="9"/>
            <color indexed="81"/>
            <rFont val="Tahoma"/>
            <family val="2"/>
          </rPr>
          <t xml:space="preserve">
specific credit risk adjustments are not reported separately. For general credit risk adjustments we have C 47.00 r0181 c0010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tc={D5BE3011-5AA6-4DD7-8C7C-C120C25A3836}</author>
  </authors>
  <commentList>
    <comment ref="C13" authorId="0" shapeId="0" xr:uid="{D5BE3011-5AA6-4DD7-8C7C-C120C25A3836}">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@Teresa Bento can you please double check where to put col. 0850, also the RWAs are before the adjustments</t>
      </text>
    </comment>
  </commentList>
</comments>
</file>

<file path=xl/sharedStrings.xml><?xml version="1.0" encoding="utf-8"?>
<sst xmlns="http://schemas.openxmlformats.org/spreadsheetml/2006/main" count="3080" uniqueCount="1777">
  <si>
    <t>EU CC1</t>
  </si>
  <si>
    <t>Composition of regulatory own funds</t>
  </si>
  <si>
    <t>EU OV1</t>
  </si>
  <si>
    <t> </t>
  </si>
  <si>
    <t>EU KM1</t>
  </si>
  <si>
    <t>Key metrics template</t>
  </si>
  <si>
    <t>EU CCyB1</t>
  </si>
  <si>
    <t>EU CCyB2</t>
  </si>
  <si>
    <t>Template EU CCyB2 - Amount of institution-specific countercyclical capital buffer</t>
  </si>
  <si>
    <t>EU CCR1</t>
  </si>
  <si>
    <t>EU CCR3</t>
  </si>
  <si>
    <t>Standardised approach – CCR exposures by regulatory exposure class and risk weights</t>
  </si>
  <si>
    <t>EU CCR5</t>
  </si>
  <si>
    <t>EU CR1</t>
  </si>
  <si>
    <t>EU CR2</t>
  </si>
  <si>
    <t>Template EU CR2: Changes in the stock of non-performing loans and advances</t>
  </si>
  <si>
    <t>EU CR2a</t>
  </si>
  <si>
    <t>Changes in the stock of non-performing loans and advances and related net accumulated recoveries</t>
  </si>
  <si>
    <t>EU CR3</t>
  </si>
  <si>
    <t>CRM techniques overview:  Disclosure of the use of credit risk mitigation techniques</t>
  </si>
  <si>
    <t>EU CR4</t>
  </si>
  <si>
    <t>EU CR5</t>
  </si>
  <si>
    <t>EU CR6-A</t>
  </si>
  <si>
    <t>Scope of the use of IRB and SA approaches</t>
  </si>
  <si>
    <t>EU CR7</t>
  </si>
  <si>
    <t>IRB approach – Effect on the RWEAs of credit derivatives used as CRM techniques</t>
  </si>
  <si>
    <t>EU CR7-A</t>
  </si>
  <si>
    <t>IRB approach – Disclosure of the extent of the use of CRM techniques</t>
  </si>
  <si>
    <t>EU CR8</t>
  </si>
  <si>
    <t>EU CQ1</t>
  </si>
  <si>
    <t>EU CQ2</t>
  </si>
  <si>
    <t>EU CQ3</t>
  </si>
  <si>
    <t>EU CQ4</t>
  </si>
  <si>
    <t>EU CQ5</t>
  </si>
  <si>
    <t>EU CQ6</t>
  </si>
  <si>
    <t>EU CQ7</t>
  </si>
  <si>
    <t>EU CQ8</t>
  </si>
  <si>
    <t>EU OR1</t>
  </si>
  <si>
    <t>EU MR1</t>
  </si>
  <si>
    <t>Market risk under the standardised approach</t>
  </si>
  <si>
    <t>EU PV1</t>
  </si>
  <si>
    <t>EU LR1</t>
  </si>
  <si>
    <t>Summary reconciliation of accounting assets and leverage ratio exposures</t>
  </si>
  <si>
    <t>EU LR2</t>
  </si>
  <si>
    <t>Leverage ratio common disclosure</t>
  </si>
  <si>
    <t>EU LR3</t>
  </si>
  <si>
    <t>EU LIQ1</t>
  </si>
  <si>
    <t>Quantitative information of LCR</t>
  </si>
  <si>
    <t>EU LIQ2</t>
  </si>
  <si>
    <t>Net Stable Funding Ratio</t>
  </si>
  <si>
    <t>EU AE1</t>
  </si>
  <si>
    <t>Encumbered and unencumbered assets</t>
  </si>
  <si>
    <t>EU AE2</t>
  </si>
  <si>
    <t>EU AE3</t>
  </si>
  <si>
    <t>Sources of encumbrance</t>
  </si>
  <si>
    <t>(b)</t>
  </si>
  <si>
    <t>Amounts</t>
  </si>
  <si>
    <t xml:space="preserve">     of which: Instrument type 1</t>
  </si>
  <si>
    <t xml:space="preserve">     of which: Instrument type 2</t>
  </si>
  <si>
    <t xml:space="preserve">     of which: Instrument type 3</t>
  </si>
  <si>
    <t xml:space="preserve">Retained earnings </t>
  </si>
  <si>
    <t>Accumulated other comprehensive income (and other reserves)</t>
  </si>
  <si>
    <t>EU-3a</t>
  </si>
  <si>
    <t>EU-5a</t>
  </si>
  <si>
    <t xml:space="preserve">Independently reviewed interim profits net of any foreseeable charge or dividend </t>
  </si>
  <si>
    <t>Intangible assets (net of related tax liability) (negative amount)</t>
  </si>
  <si>
    <t>Not applicable</t>
  </si>
  <si>
    <t>Deferred tax assets that rely on future profitability excluding those arising from temporary differences (net of related tax liability where the conditions in Article 38 (3) are met) (negative amount)</t>
  </si>
  <si>
    <t>Any increase in equity that results from securitised assets (negative amount)</t>
  </si>
  <si>
    <t>Defined-benefit pension fund assets (negative amount)</t>
  </si>
  <si>
    <t>Direct and indirect holdings by an institution of own CET1 instruments (negative amount)</t>
  </si>
  <si>
    <t>EU-20a</t>
  </si>
  <si>
    <t>EU-20b</t>
  </si>
  <si>
    <t>EU-20c</t>
  </si>
  <si>
    <t xml:space="preserve">     of which: securitisation positions (negative amount)</t>
  </si>
  <si>
    <t>EU-20d</t>
  </si>
  <si>
    <t xml:space="preserve">     of which: free deliveries (negative amount)</t>
  </si>
  <si>
    <t>Deferred tax assets arising from temporary differences (amount above 10% threshold, net of related tax liability where the conditions in Article 38 (3) are met) (negative amount)</t>
  </si>
  <si>
    <t>Amount exceeding the 17,65% threshold (negative amount)</t>
  </si>
  <si>
    <t xml:space="preserve">     of which: deferred tax assets arising from temporary differences</t>
  </si>
  <si>
    <t>EU-25a</t>
  </si>
  <si>
    <t>EU-25b</t>
  </si>
  <si>
    <t>Foreseeable tax charges relating to CET1 items except where the institution suitably adjusts the amount of CET1 items insofar as such tax charges reduce the amount up to which those items may be used to cover risks or losses (negative amount)</t>
  </si>
  <si>
    <t>27a</t>
  </si>
  <si>
    <t>Other regulatory adjusments</t>
  </si>
  <si>
    <t xml:space="preserve">     of which: classified as equity under applicable accounting standards</t>
  </si>
  <si>
    <t xml:space="preserve">     of which: classified as liabilities under applicable accounting standards</t>
  </si>
  <si>
    <t>EU-33a</t>
  </si>
  <si>
    <t>EU-33b</t>
  </si>
  <si>
    <t xml:space="preserve">    of which: instruments issued by subsidiaries subject to phase out </t>
  </si>
  <si>
    <t>Direct and indirect holdings by an institution of own AT1 instruments (negative amount)</t>
  </si>
  <si>
    <t>42a</t>
  </si>
  <si>
    <t>EU-47a</t>
  </si>
  <si>
    <t>EU-47b</t>
  </si>
  <si>
    <t xml:space="preserve">   of which: instruments issued by subsidiaries subject to phase out</t>
  </si>
  <si>
    <t>Credit risk adjustments</t>
  </si>
  <si>
    <t>Direct and indirect holdings by an institution of own T2 instruments and subordinated loans (negative amount)</t>
  </si>
  <si>
    <t>54a</t>
  </si>
  <si>
    <t>56b</t>
  </si>
  <si>
    <t>Total risk exposure amount</t>
  </si>
  <si>
    <t>Common Equity Tier 1</t>
  </si>
  <si>
    <t>Tier 1</t>
  </si>
  <si>
    <t xml:space="preserve">of which: systemic risk buffer requirement </t>
  </si>
  <si>
    <t>EU-67a</t>
  </si>
  <si>
    <t>EU-67b</t>
  </si>
  <si>
    <t>Amounts below the thresholds for deduction (before risk weighting) </t>
  </si>
  <si>
    <t>Deferred tax assets arising from temporary differences (amount below 17.65%  threshold, net of related tax liability where the conditions in Article 38 (3) are met)</t>
  </si>
  <si>
    <t>Applicable caps on the inclusion of provisions in Tier 2 </t>
  </si>
  <si>
    <t>Credit risk adjustments included in T2 in respect of exposures subject to standardised approach (prior to the application of the cap)</t>
  </si>
  <si>
    <t>Cap on inclusion of credit risk adjustments in T2 under standardised approach</t>
  </si>
  <si>
    <t>Current cap on CET1 instruments subject to phase out arrangements</t>
  </si>
  <si>
    <t>Amount excluded from CET1 due to cap (excess over cap after redemptions and maturities)</t>
  </si>
  <si>
    <t>Current cap on AT1 instruments subject to phase out arrangements</t>
  </si>
  <si>
    <t>Amount excluded from AT1 due to cap (excess over cap after redemptions and maturities)</t>
  </si>
  <si>
    <t>Current cap on T2 instruments subject to phase out arrangements</t>
  </si>
  <si>
    <t>Amount excluded from T2 due to cap (excess over cap after redemptions and maturities)</t>
  </si>
  <si>
    <t>Total own funds requirements</t>
  </si>
  <si>
    <t>a</t>
  </si>
  <si>
    <t>b</t>
  </si>
  <si>
    <t>c</t>
  </si>
  <si>
    <t>Credit risk (excluding CCR)</t>
  </si>
  <si>
    <t xml:space="preserve">Of which the standardised approach </t>
  </si>
  <si>
    <t xml:space="preserve">Of which the Foundation IRB (F-IRB) approach </t>
  </si>
  <si>
    <t>Of which slotting approach</t>
  </si>
  <si>
    <t>EU 4a</t>
  </si>
  <si>
    <t>Of which equities under the simple risk weighted approach</t>
  </si>
  <si>
    <t xml:space="preserve">Of which the Advanced IRB (A-IRB) approach </t>
  </si>
  <si>
    <t xml:space="preserve">Counterparty credit risk - CCR </t>
  </si>
  <si>
    <t>EU 8a</t>
  </si>
  <si>
    <t>Of which exposures to a CCP</t>
  </si>
  <si>
    <t>EU 8b</t>
  </si>
  <si>
    <t>Of which other CCR</t>
  </si>
  <si>
    <t>EU 10a</t>
  </si>
  <si>
    <t>EU 10b</t>
  </si>
  <si>
    <t>EU 10c</t>
  </si>
  <si>
    <t xml:space="preserve">           Of which the simplified approach</t>
  </si>
  <si>
    <t xml:space="preserve">Settlement risk </t>
  </si>
  <si>
    <t>Securitisation exposures in the non-trading book (after the cap)</t>
  </si>
  <si>
    <t xml:space="preserve">Of which SEC-IRBA approach </t>
  </si>
  <si>
    <t>Of which SEC-ERBA (including IAA)</t>
  </si>
  <si>
    <t xml:space="preserve">Of which SEC-SA approach </t>
  </si>
  <si>
    <t>EU 19a</t>
  </si>
  <si>
    <t>Of which 1250% / deduction</t>
  </si>
  <si>
    <t>Position, foreign exchange and commodities risks (Market risk)</t>
  </si>
  <si>
    <t>EU 21a</t>
  </si>
  <si>
    <t>Of which the Simplified standardised approach (S-SA)</t>
  </si>
  <si>
    <t>EU 22a</t>
  </si>
  <si>
    <t>Large exposures</t>
  </si>
  <si>
    <t>Reclassifications between trading and non-trading books</t>
  </si>
  <si>
    <t>Operational risk</t>
  </si>
  <si>
    <t>EU 24a</t>
  </si>
  <si>
    <t xml:space="preserve">Of which basic indicator approach </t>
  </si>
  <si>
    <t>EU 24b</t>
  </si>
  <si>
    <t xml:space="preserve">Of which standardised approach </t>
  </si>
  <si>
    <t>EU 24c</t>
  </si>
  <si>
    <t xml:space="preserve">Of which advanced measurement approach </t>
  </si>
  <si>
    <t>Exposures to crypto-assets</t>
  </si>
  <si>
    <t>Amounts below the thresholds for deduction (subject
to 250% risk weight)</t>
  </si>
  <si>
    <t>Output floor applied (%)</t>
  </si>
  <si>
    <t>Total</t>
  </si>
  <si>
    <t>d</t>
  </si>
  <si>
    <t>e</t>
  </si>
  <si>
    <t>Available own funds (amounts)</t>
  </si>
  <si>
    <t>Risk-weighted exposure amounts</t>
  </si>
  <si>
    <t>4a</t>
  </si>
  <si>
    <t>5a</t>
  </si>
  <si>
    <t>5b</t>
  </si>
  <si>
    <t>Common Equity Tier 1 ratio considering unfloored TREA (%)</t>
  </si>
  <si>
    <t>Tier 1 ratio (%)</t>
  </si>
  <si>
    <t>6a</t>
  </si>
  <si>
    <t>6b</t>
  </si>
  <si>
    <t>Tier 1 ratio considering unfloored TREA (%)</t>
  </si>
  <si>
    <t>7a</t>
  </si>
  <si>
    <t>7b</t>
  </si>
  <si>
    <t>EU 7d</t>
  </si>
  <si>
    <t>EU 7e</t>
  </si>
  <si>
    <t xml:space="preserve">     of which: to be made up of CET1 capital (percentage points)</t>
  </si>
  <si>
    <t>EU 7f</t>
  </si>
  <si>
    <t>EU 7g</t>
  </si>
  <si>
    <t>EU 9a</t>
  </si>
  <si>
    <t>Systemic risk buffer (%)</t>
  </si>
  <si>
    <t>Combined buffer requirement (%)</t>
  </si>
  <si>
    <t>EU 11a</t>
  </si>
  <si>
    <t>Leverage ratio</t>
  </si>
  <si>
    <t>Total exposure measure</t>
  </si>
  <si>
    <t>Leverage ratio (%)</t>
  </si>
  <si>
    <t>EU 14a</t>
  </si>
  <si>
    <t xml:space="preserve">Additional own funds requirements to address the risk of excessive leverage (%) </t>
  </si>
  <si>
    <t>EU 14b</t>
  </si>
  <si>
    <t>EU 14c</t>
  </si>
  <si>
    <t>EU 14d</t>
  </si>
  <si>
    <t>Leverage ratio buffer requirement (%)</t>
  </si>
  <si>
    <t>EU 14e</t>
  </si>
  <si>
    <t>Overall leverage ratio requirement (%)</t>
  </si>
  <si>
    <t>Liquidity Coverage Ratio</t>
  </si>
  <si>
    <t>EU 16a</t>
  </si>
  <si>
    <t>EU 16b</t>
  </si>
  <si>
    <t>Liquidity coverage ratio (%)</t>
  </si>
  <si>
    <t>NSFR ratio (%)</t>
  </si>
  <si>
    <t>Exposure value</t>
  </si>
  <si>
    <t>No mapping to reporting</t>
  </si>
  <si>
    <t>Template EU CMS1 – Comparison of modelled and standardised risk weighted exposure amounts at risk level</t>
  </si>
  <si>
    <t>EU d</t>
  </si>
  <si>
    <t>Risk weighted exposure amounts (RWEAs)</t>
  </si>
  <si>
    <t>RWEAs for portfolios where standardised approaches are used</t>
  </si>
  <si>
    <t>RWEAs that is the base of the output floor</t>
  </si>
  <si>
    <t>Credit risk (excluding counterparty credit risk)</t>
  </si>
  <si>
    <t>Counterparty credit risk</t>
  </si>
  <si>
    <t>Securitisation exposures in the banking book</t>
  </si>
  <si>
    <t xml:space="preserve">Market risk </t>
  </si>
  <si>
    <t>Other risk weighted exposure amounts</t>
  </si>
  <si>
    <t>Template EU CMS2 – Comparison of modelled and standardised risk weighted exposure amounts for credit risk at asset class level</t>
  </si>
  <si>
    <t>Risk weighted  exposure amounts (RWEAs)</t>
  </si>
  <si>
    <t>RWEAs for column (a) if re-computed using the standardised approach</t>
  </si>
  <si>
    <t>Central governments and central banks</t>
  </si>
  <si>
    <t>EU 1a</t>
  </si>
  <si>
    <t xml:space="preserve">Regional governments or local authorities </t>
  </si>
  <si>
    <t>EU 1b</t>
  </si>
  <si>
    <t>Public sector entities</t>
  </si>
  <si>
    <t>EU 1c</t>
  </si>
  <si>
    <t>EU 1d</t>
  </si>
  <si>
    <t>Institutions</t>
  </si>
  <si>
    <t>Equity</t>
  </si>
  <si>
    <t xml:space="preserve">Not applicable </t>
  </si>
  <si>
    <t>Corporates</t>
  </si>
  <si>
    <t>5.1</t>
  </si>
  <si>
    <t>Of which: F-IRB is applied</t>
  </si>
  <si>
    <t>5.2</t>
  </si>
  <si>
    <t>Of which: A-IRB is applied</t>
  </si>
  <si>
    <t>EU 5a</t>
  </si>
  <si>
    <t>EU 5b</t>
  </si>
  <si>
    <t>EU 5c</t>
  </si>
  <si>
    <t>Of which: Corporates - Purchased receivables</t>
  </si>
  <si>
    <t>Retail</t>
  </si>
  <si>
    <t>6.1</t>
  </si>
  <si>
    <t>EU 6.1a</t>
  </si>
  <si>
    <t>Of which: Retail - Purchased receivables</t>
  </si>
  <si>
    <t>EU 6.1b</t>
  </si>
  <si>
    <t>Of which: Retail - Other</t>
  </si>
  <si>
    <t>6.2</t>
  </si>
  <si>
    <t xml:space="preserve">Not aplicable </t>
  </si>
  <si>
    <t>EU 7a</t>
  </si>
  <si>
    <t>Of which: Retail - Categorised as secured by mortgages on immovable properties and ADC exposures in SA</t>
  </si>
  <si>
    <t>EU 7b</t>
  </si>
  <si>
    <t>Collective investment undertakings (CIU)</t>
  </si>
  <si>
    <t>EU 7c</t>
  </si>
  <si>
    <t>Categorised as exposures in default in SA</t>
  </si>
  <si>
    <t>Categorised as subordinated debt exposures in SA</t>
  </si>
  <si>
    <t>Categorised as covered bonds in SA</t>
  </si>
  <si>
    <t>Categorised as claims on institutions and corporates with a short-term credit assessment in SA</t>
  </si>
  <si>
    <t>Others</t>
  </si>
  <si>
    <t>f</t>
  </si>
  <si>
    <t>g</t>
  </si>
  <si>
    <t>h</t>
  </si>
  <si>
    <t>i</t>
  </si>
  <si>
    <t>j</t>
  </si>
  <si>
    <t>k</t>
  </si>
  <si>
    <t>l</t>
  </si>
  <si>
    <t>m</t>
  </si>
  <si>
    <t>Relevant credit exposures – Market risk</t>
  </si>
  <si>
    <t>Total exposure value</t>
  </si>
  <si>
    <t>Own fund requirements</t>
  </si>
  <si>
    <t xml:space="preserve">Risk-weighted exposure amounts </t>
  </si>
  <si>
    <t>Own fund requirements weights
(%)</t>
  </si>
  <si>
    <t>Sum of long and short positions of trading book exposures for SA</t>
  </si>
  <si>
    <t>Relevant credit risk exposures - Credit risk</t>
  </si>
  <si>
    <t xml:space="preserve">Relevant credit exposures – Securitisation positions in the non-trading book </t>
  </si>
  <si>
    <t>010</t>
  </si>
  <si>
    <t>Breakdown by country:</t>
  </si>
  <si>
    <t>020</t>
  </si>
  <si>
    <t>Institution specific countercyclical capital buffer rate</t>
  </si>
  <si>
    <t>Institution specific countercyclical capital buffer requirement</t>
  </si>
  <si>
    <t>Replacement cost (RC)</t>
  </si>
  <si>
    <t>Potential future exposure  (PFE)</t>
  </si>
  <si>
    <t>EEPE</t>
  </si>
  <si>
    <t>Exposure value pre-CRM</t>
  </si>
  <si>
    <t>Exposure value post-CRM</t>
  </si>
  <si>
    <t>RWEA</t>
  </si>
  <si>
    <t>EU1</t>
  </si>
  <si>
    <t>EU - Original Exposure Method (for derivatives)</t>
  </si>
  <si>
    <t>1.4</t>
  </si>
  <si>
    <t>EU2</t>
  </si>
  <si>
    <t>EU - Simplified SA-CCR (for derivatives)</t>
  </si>
  <si>
    <t>SA-CCR (for derivatives)</t>
  </si>
  <si>
    <t>IMM (for derivatives and SFTs)</t>
  </si>
  <si>
    <t>2a</t>
  </si>
  <si>
    <t>Of which securities financing transactions netting sets</t>
  </si>
  <si>
    <t>2b</t>
  </si>
  <si>
    <t>Of which derivatives and long settlement transactions netting sets</t>
  </si>
  <si>
    <t>2c</t>
  </si>
  <si>
    <t>Of which from contractual cross-product netting sets</t>
  </si>
  <si>
    <t>Financial collateral simple method (for SFTs)</t>
  </si>
  <si>
    <t>Financial collateral comprehensive method (for SFTs)</t>
  </si>
  <si>
    <t>VaR for SFTs</t>
  </si>
  <si>
    <t>Exposure classes</t>
  </si>
  <si>
    <t>Risk weight</t>
  </si>
  <si>
    <t xml:space="preserve">Central governments or central banks </t>
  </si>
  <si>
    <t xml:space="preserve">Regional government or local authorities </t>
  </si>
  <si>
    <t>Multilateral development banks</t>
  </si>
  <si>
    <t>International organisations</t>
  </si>
  <si>
    <t>Institutions and corporates with a short-term credit assessment</t>
  </si>
  <si>
    <t>Other items</t>
  </si>
  <si>
    <t>x</t>
  </si>
  <si>
    <t>y</t>
  </si>
  <si>
    <t>Collateral used in derivative transactions</t>
  </si>
  <si>
    <t>Collateral used in SFTs</t>
  </si>
  <si>
    <t>Collateral type</t>
  </si>
  <si>
    <t>Fair value of collateral received</t>
  </si>
  <si>
    <t>Fair value of posted collateral</t>
  </si>
  <si>
    <t>Segregated</t>
  </si>
  <si>
    <t>Unsegregated</t>
  </si>
  <si>
    <t>Cash – domestic currency</t>
  </si>
  <si>
    <t>Cash – other currencies</t>
  </si>
  <si>
    <t>Domestic sovereign debt</t>
  </si>
  <si>
    <t>Other sovereign debt</t>
  </si>
  <si>
    <t>Government agency debt</t>
  </si>
  <si>
    <t>Corporate bonds</t>
  </si>
  <si>
    <t>Equity securities</t>
  </si>
  <si>
    <t>Other collateral</t>
  </si>
  <si>
    <t>n</t>
  </si>
  <si>
    <t>o</t>
  </si>
  <si>
    <t>Gross carrying amount/nominal amount</t>
  </si>
  <si>
    <t>Accumulated impairment, accumulated negative changes in fair value due to credit risk and provisions</t>
  </si>
  <si>
    <t>Performing exposures</t>
  </si>
  <si>
    <t>Non-performing exposures</t>
  </si>
  <si>
    <t>On performing exposures</t>
  </si>
  <si>
    <t>On non-performing exposures</t>
  </si>
  <si>
    <t>005</t>
  </si>
  <si>
    <t>Cash balances at central banks and other demand deposits</t>
  </si>
  <si>
    <t>Loans and advances</t>
  </si>
  <si>
    <t>Central banks</t>
  </si>
  <si>
    <t>030</t>
  </si>
  <si>
    <t>General governments</t>
  </si>
  <si>
    <t>040</t>
  </si>
  <si>
    <t>Credit institutions</t>
  </si>
  <si>
    <t>050</t>
  </si>
  <si>
    <t>Other financial corporations</t>
  </si>
  <si>
    <t>060</t>
  </si>
  <si>
    <t>Non-financial corporations</t>
  </si>
  <si>
    <t>070</t>
  </si>
  <si>
    <t>080</t>
  </si>
  <si>
    <t>Households</t>
  </si>
  <si>
    <t>090</t>
  </si>
  <si>
    <t>Debt Securities</t>
  </si>
  <si>
    <t>100</t>
  </si>
  <si>
    <t>110</t>
  </si>
  <si>
    <t>120</t>
  </si>
  <si>
    <t>130</t>
  </si>
  <si>
    <t>140</t>
  </si>
  <si>
    <t>150</t>
  </si>
  <si>
    <t>Off-balance sheet exposures</t>
  </si>
  <si>
    <t>160</t>
  </si>
  <si>
    <t>170</t>
  </si>
  <si>
    <t>180</t>
  </si>
  <si>
    <t>190</t>
  </si>
  <si>
    <t>200</t>
  </si>
  <si>
    <t>210</t>
  </si>
  <si>
    <t>220</t>
  </si>
  <si>
    <t xml:space="preserve">Gross carrying amount               </t>
  </si>
  <si>
    <t>Initial stock of non-performing loans and advances</t>
  </si>
  <si>
    <t>Inflows to non-performing portfolios</t>
  </si>
  <si>
    <t>Outflows from non-performing portfolios</t>
  </si>
  <si>
    <t>Outflows due to write-offs</t>
  </si>
  <si>
    <t>Outflow due to other situations</t>
  </si>
  <si>
    <t>Final stock of non-performing loans and advances</t>
  </si>
  <si>
    <t>Template EU CR2a: Changes in the stock of non-performing loans and advances and related net accumulated recoveries</t>
  </si>
  <si>
    <t>Gross carrying amount</t>
  </si>
  <si>
    <t>Related net cumulated recoveries</t>
  </si>
  <si>
    <t>Inflows to non performing portfolios</t>
  </si>
  <si>
    <t>Outflow to performing portfolio</t>
  </si>
  <si>
    <t>Outflow due to loan repayment, partial or total</t>
  </si>
  <si>
    <t>Outflow due to collateral liquidations</t>
  </si>
  <si>
    <t>Outflow due to taking possession of collateral</t>
  </si>
  <si>
    <t>Outflow due to sale of instruments</t>
  </si>
  <si>
    <t>Outflow due to risk transfers</t>
  </si>
  <si>
    <t>Outflow due to Other Situations</t>
  </si>
  <si>
    <t>Outflow due to reclassification as held for sale</t>
  </si>
  <si>
    <t>Template EU CR3 –  CRM techniques overview:  Disclosure of the use of credit risk mitigation techniques</t>
  </si>
  <si>
    <t xml:space="preserve">Unsecured carrying amount </t>
  </si>
  <si>
    <t>Secured carrying amount</t>
  </si>
  <si>
    <t xml:space="preserve">Debt securities </t>
  </si>
  <si>
    <t xml:space="preserve">     Of which non-performing exposures</t>
  </si>
  <si>
    <t>EU-5</t>
  </si>
  <si>
    <t xml:space="preserve">            Of which defaulted </t>
  </si>
  <si>
    <t xml:space="preserve"> Exposure classes</t>
  </si>
  <si>
    <t>Exposures before CCF and before CRM</t>
  </si>
  <si>
    <t>Exposures post CCF and post CRM</t>
  </si>
  <si>
    <t>RWAs and RWAs density</t>
  </si>
  <si>
    <t>On-balance-sheet exposures</t>
  </si>
  <si>
    <t>Off-balance-sheet exposures</t>
  </si>
  <si>
    <t xml:space="preserve">RWEA density (%) </t>
  </si>
  <si>
    <t>Central governments or central banks</t>
  </si>
  <si>
    <t xml:space="preserve">Non-central government public sector entities </t>
  </si>
  <si>
    <t>EU 2a</t>
  </si>
  <si>
    <t>Regional government or local authorities</t>
  </si>
  <si>
    <t>EU 2b</t>
  </si>
  <si>
    <t>EU 3a</t>
  </si>
  <si>
    <t>Covered bonds</t>
  </si>
  <si>
    <t>Of which: Specialised Lending</t>
  </si>
  <si>
    <t>Subordinated debt exposures and equity</t>
  </si>
  <si>
    <t>Subordinated debt exposures</t>
  </si>
  <si>
    <t xml:space="preserve">Secured by mortgages on immovable property and ADC exposures </t>
  </si>
  <si>
    <t xml:space="preserve">    Secured by mortgages on residential immovable property - non IPRE</t>
  </si>
  <si>
    <t xml:space="preserve">    Secured by mortgages on residential immovable property - IPRE</t>
  </si>
  <si>
    <t xml:space="preserve">    Secured by mortgages on commercial immovable property - non IPRE</t>
  </si>
  <si>
    <t xml:space="preserve">    Secured by mortgages on commercial immovable property - IPRE</t>
  </si>
  <si>
    <t>EU 9.4a</t>
  </si>
  <si>
    <t xml:space="preserve">    Secured by mortgages on immovable property - Other- non IPRE</t>
  </si>
  <si>
    <t>EU 9.4b</t>
  </si>
  <si>
    <t xml:space="preserve">    Secured by mortgages on immovable property - Other- IPRE</t>
  </si>
  <si>
    <t xml:space="preserve">    Acquisition, Development and Construction (ADC)</t>
  </si>
  <si>
    <t>Exposures in default</t>
  </si>
  <si>
    <t>Exposures associated with particularly high risk</t>
  </si>
  <si>
    <t>Claims on institutions and corporates with a short-term credit assessment</t>
  </si>
  <si>
    <t>Collective investment undertakings</t>
  </si>
  <si>
    <t>TOTAL</t>
  </si>
  <si>
    <t>Of which unrated</t>
  </si>
  <si>
    <t xml:space="preserve">g </t>
  </si>
  <si>
    <t xml:space="preserve">h </t>
  </si>
  <si>
    <t>p</t>
  </si>
  <si>
    <t>q</t>
  </si>
  <si>
    <t>r</t>
  </si>
  <si>
    <t>s</t>
  </si>
  <si>
    <t>t</t>
  </si>
  <si>
    <t>u</t>
  </si>
  <si>
    <t>v</t>
  </si>
  <si>
    <t>w</t>
  </si>
  <si>
    <t>z</t>
  </si>
  <si>
    <t>aa</t>
  </si>
  <si>
    <t xml:space="preserve">    Regional governments or local authorities</t>
  </si>
  <si>
    <t xml:space="preserve">    Public sector entities</t>
  </si>
  <si>
    <t xml:space="preserve">     Of which: Specialised Lending</t>
  </si>
  <si>
    <t xml:space="preserve">      Subordinated debt exposures</t>
  </si>
  <si>
    <t xml:space="preserve">     Equity</t>
  </si>
  <si>
    <t>Retail exposures</t>
  </si>
  <si>
    <t>Secured by mortgages on immovable property and ADC exposures</t>
  </si>
  <si>
    <t>9.1</t>
  </si>
  <si>
    <t>9.1.1</t>
  </si>
  <si>
    <t xml:space="preserve">          No loan splitting applied</t>
  </si>
  <si>
    <t>9.1.2</t>
  </si>
  <si>
    <t xml:space="preserve">         loan splitting applied (secured)</t>
  </si>
  <si>
    <t>9.1.3</t>
  </si>
  <si>
    <t xml:space="preserve">         loan splitting applied (unsecured)</t>
  </si>
  <si>
    <t xml:space="preserve">   Secured by mortgages on residential immovable property - IPRE</t>
  </si>
  <si>
    <t xml:space="preserve">   Secured by mortgages on commercial immovable property - non IPRE</t>
  </si>
  <si>
    <t>9.3.1</t>
  </si>
  <si>
    <t xml:space="preserve">         No loan splitting applied</t>
  </si>
  <si>
    <t>9.3.2</t>
  </si>
  <si>
    <t xml:space="preserve">        loan splitting applied (secured)</t>
  </si>
  <si>
    <t>9.3.3</t>
  </si>
  <si>
    <t xml:space="preserve">        loan splitting applied (unsecured)</t>
  </si>
  <si>
    <t>not applicable</t>
  </si>
  <si>
    <t>EU 11c</t>
  </si>
  <si>
    <t>A-IRB</t>
  </si>
  <si>
    <t>F-IRB</t>
  </si>
  <si>
    <t>Total exposure value as defined in Article 166 CRR for exposures subject to IRB approach</t>
  </si>
  <si>
    <t>Total exposure value for exposures subject to the Standardised approach and to the IRB approach</t>
  </si>
  <si>
    <t>Percentage of total exposure value subject to the permanent partial use of the SA (%)</t>
  </si>
  <si>
    <t>Percentage of total exposure value subject to IRB approach (%)</t>
  </si>
  <si>
    <t>Percentage of total exposure value subject to a roll-out plan (%)</t>
  </si>
  <si>
    <t xml:space="preserve">Public sector entities </t>
  </si>
  <si>
    <t>Of which Corporates - General</t>
  </si>
  <si>
    <t>Of which Corporates - Specialised lending</t>
  </si>
  <si>
    <t>5.2.1</t>
  </si>
  <si>
    <t>Of which Corporates - Specialised lending, excluding slotting approach</t>
  </si>
  <si>
    <t>5.2.2</t>
  </si>
  <si>
    <t>Of which Corporates - Specialised lending under slotting approach</t>
  </si>
  <si>
    <t>Of which Corporates - Purchased Receivables</t>
  </si>
  <si>
    <t>of which Retail – Secured by real estate SMEs</t>
  </si>
  <si>
    <t>of which Retail – Secured by real estate non-SMEs</t>
  </si>
  <si>
    <t>of which Retail – Qualifying revolving</t>
  </si>
  <si>
    <t>of which Retail – Other SMEs</t>
  </si>
  <si>
    <t>of which Retail – Other non-SMEs</t>
  </si>
  <si>
    <t>of which Retail – Secured by residential immovable property</t>
  </si>
  <si>
    <t>Of which Retail - Purchased Receivables</t>
  </si>
  <si>
    <t>of which Retail - Other retail exposures</t>
  </si>
  <si>
    <t>Other non-credit obligation assets</t>
  </si>
  <si>
    <t xml:space="preserve">Total </t>
  </si>
  <si>
    <t>Pre-credit derivatives risk weighted exposure amount</t>
  </si>
  <si>
    <t>Actual risk weighted exposure amount</t>
  </si>
  <si>
    <t>Central governments and central banks - F-IRB</t>
  </si>
  <si>
    <t>Regional governments and local authorities -F-IRB</t>
  </si>
  <si>
    <t>Public sectore entities - F-IRB</t>
  </si>
  <si>
    <t>Central governments and central banks - A-IRB</t>
  </si>
  <si>
    <t>Regional governments and local authorities A-IRB</t>
  </si>
  <si>
    <t>Public sectore entities A-IRB</t>
  </si>
  <si>
    <t>Institutions – F-IRB</t>
  </si>
  <si>
    <t xml:space="preserve">not applicable </t>
  </si>
  <si>
    <t>Corporates – F-IRB</t>
  </si>
  <si>
    <t>of which Corporates - SMEs</t>
  </si>
  <si>
    <t>Corporates - General</t>
  </si>
  <si>
    <t>Corporates - Specialised lending</t>
  </si>
  <si>
    <t xml:space="preserve">Corporates - Purchased receivables </t>
  </si>
  <si>
    <t>Corporate – A-IRB</t>
  </si>
  <si>
    <t>EU 6a</t>
  </si>
  <si>
    <t>EU 6b</t>
  </si>
  <si>
    <t>EU 6c</t>
  </si>
  <si>
    <t>Corporates - Purchased Receivables</t>
  </si>
  <si>
    <t>Retail - A-IRB</t>
  </si>
  <si>
    <t>Retail – Qualifying revolving (QRRE)</t>
  </si>
  <si>
    <t xml:space="preserve">of which Retail – SMEs - Secured by immovable property collateral </t>
  </si>
  <si>
    <t>of which Retail – non-SMEs - Secured by immovable property collateral</t>
  </si>
  <si>
    <t>Retail – Secured by residential immovable property</t>
  </si>
  <si>
    <t>EU10a</t>
  </si>
  <si>
    <t xml:space="preserve">Retail – Purchased receivables </t>
  </si>
  <si>
    <t>EU10b</t>
  </si>
  <si>
    <t xml:space="preserve">Retail- Other retail exposures </t>
  </si>
  <si>
    <t>of which Retail – SMEs - Other</t>
  </si>
  <si>
    <t>of which Retail – Non-SMEs- Other</t>
  </si>
  <si>
    <t>Exposures under F-IRB</t>
  </si>
  <si>
    <t>Exposures under A-IRB</t>
  </si>
  <si>
    <t>Total Exposures</t>
  </si>
  <si>
    <t>Template EU CR7-A – IRB approach – Disclosure of the extent of the use of CRM techniques</t>
  </si>
  <si>
    <t>Total exposures</t>
  </si>
  <si>
    <t>Credit risk Mitigation techniques</t>
  </si>
  <si>
    <t>Credit risk Mitigation methods in the calculation of RWEAs</t>
  </si>
  <si>
    <t xml:space="preserve">
Funded credit
Protection (FCP)</t>
  </si>
  <si>
    <t xml:space="preserve"> 
Unfunded credit
Protection (UFCP)</t>
  </si>
  <si>
    <t>Regional governments and local authorities</t>
  </si>
  <si>
    <t>Of which Corporates – SMEs</t>
  </si>
  <si>
    <t>Corporates – General</t>
  </si>
  <si>
    <t>Corporates – Specialised lending</t>
  </si>
  <si>
    <t>Of which Retail –  Immovable property SMEs</t>
  </si>
  <si>
    <t>6.2.1</t>
  </si>
  <si>
    <t>Of which Retail – Immovable property non-SMEs</t>
  </si>
  <si>
    <t>Retail – Qualifying revolving</t>
  </si>
  <si>
    <t>Retail – secured by residential immovable property</t>
  </si>
  <si>
    <t>Retail - Purchased Receivables</t>
  </si>
  <si>
    <t>Retail - Other retail exposures</t>
  </si>
  <si>
    <t>Of which Retail – Other SMEs</t>
  </si>
  <si>
    <t>Of which Retail – Other non-SMEs</t>
  </si>
  <si>
    <t>Of which Corporates – Other</t>
  </si>
  <si>
    <t>Risk weighted exposure amount</t>
  </si>
  <si>
    <t>Risk weighted exposure amount as at the end of the previous reporting period</t>
  </si>
  <si>
    <t>Asset size (+/-)</t>
  </si>
  <si>
    <t>Asset quality (+/-)</t>
  </si>
  <si>
    <t>Model updates (+/-)</t>
  </si>
  <si>
    <t>Methodology and policy (+/-)</t>
  </si>
  <si>
    <t>Acquisitions and disposals (+/-)</t>
  </si>
  <si>
    <t>Foreign exchange movements (+/-)</t>
  </si>
  <si>
    <t>Other (+/-)</t>
  </si>
  <si>
    <t>Risk weighted exposure amount as at the end of the reporting period</t>
  </si>
  <si>
    <t>-</t>
  </si>
  <si>
    <t>Performing forborne</t>
  </si>
  <si>
    <t>Non-performing forborne</t>
  </si>
  <si>
    <t>On performing forborne exposures</t>
  </si>
  <si>
    <t>On non-performing forborne exposures</t>
  </si>
  <si>
    <t>Of which defaulted</t>
  </si>
  <si>
    <t>Of which impaired</t>
  </si>
  <si>
    <t xml:space="preserve">     Central banks</t>
  </si>
  <si>
    <t xml:space="preserve">     General governments</t>
  </si>
  <si>
    <t xml:space="preserve">     Credit institutions</t>
  </si>
  <si>
    <t xml:space="preserve">     Other financial corporations</t>
  </si>
  <si>
    <t xml:space="preserve">     Non-financial corporations</t>
  </si>
  <si>
    <t xml:space="preserve">     Households</t>
  </si>
  <si>
    <t>Loan commitments given</t>
  </si>
  <si>
    <t>Gross carrying amount of forborne exposures</t>
  </si>
  <si>
    <t>Loans and advances that have been forborne more than twice</t>
  </si>
  <si>
    <t>Non-performing forborne loans and advances that failed to meet the non-performing exit criteria</t>
  </si>
  <si>
    <t>Gross carrying amount / Nominal amount</t>
  </si>
  <si>
    <t>Unlikely to pay that are not past-due or past-due &lt; = 90 days</t>
  </si>
  <si>
    <t>Past due &gt; 90 days &lt;= 180 days</t>
  </si>
  <si>
    <t>Past due &gt; 180 days &lt; =1 year</t>
  </si>
  <si>
    <t>Past due &gt; 1 year &lt;= 2 years</t>
  </si>
  <si>
    <t>Past due &gt; 2 year &lt;= 5 years</t>
  </si>
  <si>
    <t>Past due &gt; 5 year &lt;= 7 years</t>
  </si>
  <si>
    <t>Past due &gt; 7 years</t>
  </si>
  <si>
    <t xml:space="preserve">      Of which SMEs</t>
  </si>
  <si>
    <t>Accumulated impairment</t>
  </si>
  <si>
    <t>Accumulated negative changes in fair value due to credit risk on non-performing exposures</t>
  </si>
  <si>
    <t>of which: non-performing</t>
  </si>
  <si>
    <t>of which: subject to impairment</t>
  </si>
  <si>
    <t>of which: defaulted</t>
  </si>
  <si>
    <t>Other countries</t>
  </si>
  <si>
    <t>of which: loans and advances subject to impairment</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</si>
  <si>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</si>
  <si>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</si>
  <si>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</si>
  <si>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</si>
  <si>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</si>
  <si>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</si>
  <si>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</si>
  <si>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</si>
  <si>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</si>
  <si>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</si>
  <si>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Real estate activities</t>
  </si>
  <si>
    <t>Financial and insurance actvities</t>
  </si>
  <si>
    <t>Professional, scientific and technical activities</t>
  </si>
  <si>
    <t>Administrative and support service activities</t>
  </si>
  <si>
    <t>Public administration and defense, compulsory social security</t>
  </si>
  <si>
    <t>Education</t>
  </si>
  <si>
    <t>Human health services and social work activities</t>
  </si>
  <si>
    <t>Arts, entertainment and recreation</t>
  </si>
  <si>
    <t>Other services</t>
  </si>
  <si>
    <t xml:space="preserve">  Loans and advances</t>
  </si>
  <si>
    <t xml:space="preserve">  Performing</t>
  </si>
  <si>
    <t xml:space="preserve">  Non Performing</t>
  </si>
  <si>
    <t>Unlikely to pay that are not past due or past due &lt;= 90 days</t>
  </si>
  <si>
    <t xml:space="preserve">  Past due &gt; 90 days</t>
  </si>
  <si>
    <t>of which Past due &gt; 90 days &lt;= 180 days</t>
  </si>
  <si>
    <t>of which Past due &gt; 180 days &lt;= 1 year</t>
  </si>
  <si>
    <t>of which Past due &gt; 1 years &lt;=2 years</t>
  </si>
  <si>
    <t>of which Past due &gt; 2 years &lt;=5 years</t>
  </si>
  <si>
    <t>of which Past due &gt; 5 years &lt;=7 years</t>
  </si>
  <si>
    <t>of which Past due &gt; 7 years</t>
  </si>
  <si>
    <t xml:space="preserve">     Of which: secured</t>
  </si>
  <si>
    <t xml:space="preserve">          Of which: secured with Immovable property</t>
  </si>
  <si>
    <t>Accumulated impairment for secured assets</t>
  </si>
  <si>
    <t>Collateral</t>
  </si>
  <si>
    <t>Of which value capped at the value of exposure</t>
  </si>
  <si>
    <t>Of which: Immovable property</t>
  </si>
  <si>
    <t>Of which value above the cap</t>
  </si>
  <si>
    <t>Financial guarantees received</t>
  </si>
  <si>
    <t>Accumulated partial write-off</t>
  </si>
  <si>
    <t>Collateral obtained by taking possession</t>
  </si>
  <si>
    <t>Value at initial recognition</t>
  </si>
  <si>
    <t>Accumulated negative changes</t>
  </si>
  <si>
    <t>Property Plant and Equipment (PP&amp;E)</t>
  </si>
  <si>
    <t>Other than PP&amp;E</t>
  </si>
  <si>
    <t xml:space="preserve">     Residential immovable property</t>
  </si>
  <si>
    <t xml:space="preserve">     Commercial Immovable property</t>
  </si>
  <si>
    <t xml:space="preserve">     Movable property (auto, shipping, etc.)</t>
  </si>
  <si>
    <t xml:space="preserve">     Equity and debt instruments</t>
  </si>
  <si>
    <t xml:space="preserve">     Other collateral</t>
  </si>
  <si>
    <t>Debt balance reduction</t>
  </si>
  <si>
    <t>Total collateral obtained by taking possession</t>
  </si>
  <si>
    <t>Foreclosed &lt;=2 years</t>
  </si>
  <si>
    <t>Foreclosed &gt;2 years &lt;=5 years</t>
  </si>
  <si>
    <t>Foreclosed &gt;5 years</t>
  </si>
  <si>
    <t>Of which: Non-current assets held-for-sale</t>
  </si>
  <si>
    <t>Collateral obtained by taking possession classified as PP&amp;E</t>
  </si>
  <si>
    <t xml:space="preserve">     Commercial Immovable Property</t>
  </si>
  <si>
    <t xml:space="preserve">According to Art. 446 CRR: </t>
  </si>
  <si>
    <t>Institutions shall disclose the approaches for the assessment of own funds requirements for operational risk that the institution qualifies for</t>
  </si>
  <si>
    <t>a description of the methodology set out in Article 312(2), if used by the institution, including a discussion of relevant internal and external factors considered in the institution's measurement approach</t>
  </si>
  <si>
    <t>and in the case of partial use, the scope and coverage of the different methodologies used.</t>
  </si>
  <si>
    <t xml:space="preserve"> Template EU OR2 - Business Indicator, components and subcomponents</t>
  </si>
  <si>
    <t>BI and its subcomponents</t>
  </si>
  <si>
    <t>Average value</t>
  </si>
  <si>
    <t>Interest, lease and dividend component (ILDC)</t>
  </si>
  <si>
    <t>EU 1</t>
  </si>
  <si>
    <t xml:space="preserve">ILDC related to the individual institution/consolidated Group (excluding entities considered by Article 314(3) </t>
  </si>
  <si>
    <t>1a</t>
  </si>
  <si>
    <t>Interest and lease income</t>
  </si>
  <si>
    <t>1b</t>
  </si>
  <si>
    <t>Interest and lease expense</t>
  </si>
  <si>
    <t>1c</t>
  </si>
  <si>
    <t>Total assets/Asset component</t>
  </si>
  <si>
    <t>1d</t>
  </si>
  <si>
    <t>Dividend income/dividend component</t>
  </si>
  <si>
    <t>Services component (SC)</t>
  </si>
  <si>
    <t>Fee and commission income</t>
  </si>
  <si>
    <t>Fee and commission expense</t>
  </si>
  <si>
    <t>Other operating income</t>
  </si>
  <si>
    <t>2d</t>
  </si>
  <si>
    <t>Other operating expense</t>
  </si>
  <si>
    <t>Financial component (FC)</t>
  </si>
  <si>
    <t>3a</t>
  </si>
  <si>
    <t>Net profit or loss applicable to trading book (TB)</t>
  </si>
  <si>
    <t>3b</t>
  </si>
  <si>
    <t>Net profit or loss applicable to banking book (BB)</t>
  </si>
  <si>
    <t>EU 3c</t>
  </si>
  <si>
    <t>Approach followed  to determine the TB/BB boundary (PBA or accounting approach)</t>
  </si>
  <si>
    <t>Business Indicator (BI)</t>
  </si>
  <si>
    <t>Business indicator component (BIC)</t>
  </si>
  <si>
    <t>Disclosure on the BI:</t>
  </si>
  <si>
    <t xml:space="preserve">a </t>
  </si>
  <si>
    <t>BI gross of excluded divested activities</t>
  </si>
  <si>
    <t>Reduction in BI due to excluded divested activities</t>
  </si>
  <si>
    <t>Impact in BI of mergers/acquisitions</t>
  </si>
  <si>
    <t xml:space="preserve"> Template EU OR3 - Operational risk own funds requirements and risk exposure amounts</t>
  </si>
  <si>
    <t xml:space="preserve">Business Indicator Component (BIC) </t>
  </si>
  <si>
    <t>Alternative Standardised Approach (ASA) Own Funds Requirements (OROF) under Article 314(4)</t>
  </si>
  <si>
    <t>Minimum Required Operational Risk Own Funds Requirements (OROF)</t>
  </si>
  <si>
    <t>Operational Risk Exposure Amounts (REA)</t>
  </si>
  <si>
    <t>Template EU MR1 - Market risk under the standardised approach</t>
  </si>
  <si>
    <t>RWEAs</t>
  </si>
  <si>
    <t>Outright products</t>
  </si>
  <si>
    <t>Interest rate risk (general and specific)</t>
  </si>
  <si>
    <t>Equity risk (general and specific)</t>
  </si>
  <si>
    <t>Foreign exchange risk</t>
  </si>
  <si>
    <t xml:space="preserve">Commodity risk </t>
  </si>
  <si>
    <t>Options</t>
  </si>
  <si>
    <t>Simplified approach</t>
  </si>
  <si>
    <t>Delta-plus approach</t>
  </si>
  <si>
    <t>Scenario approach</t>
  </si>
  <si>
    <t>Foreign exchange</t>
  </si>
  <si>
    <t>Own Funds Requirements</t>
  </si>
  <si>
    <t>EU b</t>
  </si>
  <si>
    <t>Notional of CVA hedges</t>
  </si>
  <si>
    <t>EU 4</t>
  </si>
  <si>
    <t xml:space="preserve">Single-name CDS </t>
  </si>
  <si>
    <t>EU 5</t>
  </si>
  <si>
    <t>Index CDS</t>
  </si>
  <si>
    <t>EU 6</t>
  </si>
  <si>
    <t>Template EU PV1: Prudent valuation adjustments (PVA)</t>
  </si>
  <si>
    <t>EU e1</t>
  </si>
  <si>
    <t>EU e2</t>
  </si>
  <si>
    <t>Risk category</t>
  </si>
  <si>
    <t>Category level AVA - Valuation uncertainty</t>
  </si>
  <si>
    <t>Total category level post-diversification</t>
  </si>
  <si>
    <t>Category level AVA</t>
  </si>
  <si>
    <t>Interest Rates</t>
  </si>
  <si>
    <t>Credit</t>
  </si>
  <si>
    <t>Commodities</t>
  </si>
  <si>
    <t>Unearned credit spreads AVA</t>
  </si>
  <si>
    <t>Investment and funding costs AVA</t>
  </si>
  <si>
    <t>Market price uncertainty</t>
  </si>
  <si>
    <t>Close-out cost</t>
  </si>
  <si>
    <t>Concentrated positions</t>
  </si>
  <si>
    <t>Early termination</t>
  </si>
  <si>
    <t>Model risk</t>
  </si>
  <si>
    <t>Future administrative costs</t>
  </si>
  <si>
    <t>Total Additional Valuation Adjustments (AVAs)</t>
  </si>
  <si>
    <t>Template EU LR1 - LRSum: Summary reconciliation of accounting assets and leverage ratio exposures</t>
  </si>
  <si>
    <t>Applicable amount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</si>
  <si>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</si>
  <si>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</si>
  <si>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</si>
  <si>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</si>
  <si>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</si>
  <si>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</si>
  <si>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</si>
  <si>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Adjustments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</si>
  <si>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</si>
  <si>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</si>
  <si>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</si>
  <si>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EU-11a</t>
  </si>
  <si>
    <t>EU-11b</t>
  </si>
  <si>
    <t>(Adjustment for exposures excluded from the total exposure measure in accordance with point (j) of Article 429a(1) CRR)</t>
  </si>
  <si>
    <t>Other adjustments</t>
  </si>
  <si>
    <t>Template EU LR2 - LRCom: 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</si>
  <si>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</si>
  <si>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</si>
  <si>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</si>
  <si>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</si>
  <si>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</si>
  <si>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(General credit risk adjustments to on-balance sheet items)</t>
  </si>
  <si>
    <t>(Asset amounts deducted in determining Tier 1 capital)</t>
  </si>
  <si>
    <t xml:space="preserve">Total on-balance sheet exposures (excluding derivatives and SFTs) </t>
  </si>
  <si>
    <t>Derivative exposures</t>
  </si>
  <si>
    <t>Replacement cost associated with SA-CCR derivatives transactions (ie net of eligible cash variation margin)</t>
  </si>
  <si>
    <t>EU-8a</t>
  </si>
  <si>
    <t>Derogation for derivatives: replacement costs contribution under the simplified standardised approach</t>
  </si>
  <si>
    <t xml:space="preserve">Add-on amounts for potential future exposure associated with  SA-CCR derivatives transactions </t>
  </si>
  <si>
    <t>EU-9a</t>
  </si>
  <si>
    <t>Derogation for derivatives: Potential future exposure contribution under the simplified standardised approach</t>
  </si>
  <si>
    <t>EU-9b</t>
  </si>
  <si>
    <t>Exposure determined under Original Exposure Method</t>
  </si>
  <si>
    <t>(Exempted CCP leg of client-cleared trade exposures) (SA-CCR)</t>
  </si>
  <si>
    <t>EU-10a</t>
  </si>
  <si>
    <t>(Exempted CCP leg of client-cleared trade exposures) (simplified standardised approach)</t>
  </si>
  <si>
    <t>EU-10b</t>
  </si>
  <si>
    <t>(Exempted CCP leg of client-cleared trade exposures) (original Exposure Method)</t>
  </si>
  <si>
    <t>Adjusted effective notional amount of written credit derivatives</t>
  </si>
  <si>
    <t>(Adjusted effective notional offsets and add-on deductions for written credit derivatives)</t>
  </si>
  <si>
    <t xml:space="preserve">Total derivatives exposures </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</si>
  <si>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</si>
  <si>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</si>
  <si>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</si>
  <si>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</si>
  <si>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EU-16a</t>
  </si>
  <si>
    <t xml:space="preserve">Derogation for SFTs: Counterparty credit risk exposure in accordance with Articles 429e(5) and 222 CRR </t>
  </si>
  <si>
    <t>Agent transaction exposures</t>
  </si>
  <si>
    <t>EU-17a</t>
  </si>
  <si>
    <t>(Exempted CCP leg of client-cleared SFT exposure)</t>
  </si>
  <si>
    <t>Total securities financing transaction exposures</t>
  </si>
  <si>
    <t xml:space="preserve">Other off-balance sheet exposures </t>
  </si>
  <si>
    <t>Off-balance sheet exposures at gross notional amount</t>
  </si>
  <si>
    <t>(Adjustments for conversion to credit equivalent amounts)</t>
  </si>
  <si>
    <t>(General provisions deducted in determining Tier 1 capital and specific provisions associated with off-balance sheet exposures)</t>
  </si>
  <si>
    <r>
      <t xml:space="preserve">Excluded exposures </t>
    </r>
    <r>
      <rPr>
        <b/>
        <strike/>
        <sz val="11"/>
        <color rgb="FFFF0000"/>
        <rFont val="Calibri"/>
        <family val="2"/>
        <scheme val="minor"/>
      </rPr>
      <t/>
    </r>
  </si>
  <si>
    <t>EU-22a</t>
  </si>
  <si>
    <t>EU-22b</t>
  </si>
  <si>
    <t>(Exposures exempted in accordance with point (j) of Article 429a (1) CRR (on and off balance sheet))</t>
  </si>
  <si>
    <t>EU-22c</t>
  </si>
  <si>
    <t>(Excluded exposures of public development banks (or units) - Public sector investments)</t>
  </si>
  <si>
    <t>EU-22d</t>
  </si>
  <si>
    <t>EU-22e</t>
  </si>
  <si>
    <t>( Excluded passing-through promotional loan exposures by non-public development banks (or units))</t>
  </si>
  <si>
    <t>EU-22f</t>
  </si>
  <si>
    <t>(Excluded guaranteed parts of exposures arising from export credits )</t>
  </si>
  <si>
    <t>EU-22g</t>
  </si>
  <si>
    <t>(Excluded excess collateral deposited at triparty agents )</t>
  </si>
  <si>
    <t>EU-22h</t>
  </si>
  <si>
    <t>(Excluded CSD related services of CSD/institutions in accordance with point (o) of Article 429a(1) CRR)</t>
  </si>
  <si>
    <t>EU-22i</t>
  </si>
  <si>
    <t>(Excluded CSD related services of designated institutions in accordance with point (p) of Article 429a(1) CRR)</t>
  </si>
  <si>
    <t>EU-22j</t>
  </si>
  <si>
    <t>(Reduction of the exposure value of pre-financing or intermediate loans )</t>
  </si>
  <si>
    <t>EU-22k</t>
  </si>
  <si>
    <t>(Excluded exposures to shareholders according to Article 429a (1), point (da) CRR)</t>
  </si>
  <si>
    <t>EU-22l</t>
  </si>
  <si>
    <t>(Exposures deducted in accordance with point (q) of Article 429a(1) CRR)</t>
  </si>
  <si>
    <t>EU-22m</t>
  </si>
  <si>
    <t>(Total exempted exposures)</t>
  </si>
  <si>
    <t>Capital and total exposure measure</t>
  </si>
  <si>
    <t>Tier 1 capital</t>
  </si>
  <si>
    <t>EU-25</t>
  </si>
  <si>
    <t>Leverage ratio (excluding the impact of the exemption of public sector investments and promotional loans) (%)</t>
  </si>
  <si>
    <t>25a</t>
  </si>
  <si>
    <t>Leverage ratio (excluding the impact of any applicable temporary exemption of
central bank reserves)</t>
  </si>
  <si>
    <t>Regulatory minimum leverage ratio requirement (%)</t>
  </si>
  <si>
    <t>EU-26a</t>
  </si>
  <si>
    <t>EU-26b</t>
  </si>
  <si>
    <t>EU-27a</t>
  </si>
  <si>
    <t>Choice on transitional arrangements and relevant exposures</t>
  </si>
  <si>
    <t>EU-27b</t>
  </si>
  <si>
    <t>Choice on transitional arrangements for the definition of the capital measure</t>
  </si>
  <si>
    <t>NA</t>
  </si>
  <si>
    <t>Disclosure of mean values</t>
  </si>
  <si>
    <t>Mean value of gross SFT assets, after adjustment for sale accounting transactions and netted of amounts of associated cash payables and cash receivables</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</si>
  <si>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</si>
  <si>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</si>
  <si>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30a</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</si>
  <si>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</si>
  <si>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</si>
  <si>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31a</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</si>
  <si>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</si>
  <si>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Template EU LR3 - LRSpl: Split-up of on balance sheet exposures (excluding derivatives, SFTs and exempted exposures)</t>
  </si>
  <si>
    <t>EU-1</t>
  </si>
  <si>
    <t>Total on-balance sheet exposures (excluding derivatives, SFTs, and exempted exposures), of which:</t>
  </si>
  <si>
    <t>EU-2</t>
  </si>
  <si>
    <t>Trading book exposures</t>
  </si>
  <si>
    <t>EU-3</t>
  </si>
  <si>
    <t>Banking book exposures, of which:</t>
  </si>
  <si>
    <t>EU-4</t>
  </si>
  <si>
    <t>Exposures treated as sovereigns</t>
  </si>
  <si>
    <t>EU-6</t>
  </si>
  <si>
    <t>EU-7</t>
  </si>
  <si>
    <t>EU-8</t>
  </si>
  <si>
    <t>Secured by mortgages of immovable properties</t>
  </si>
  <si>
    <t>EU-9</t>
  </si>
  <si>
    <t>EU-10</t>
  </si>
  <si>
    <t>EU-11</t>
  </si>
  <si>
    <t>EU-12</t>
  </si>
  <si>
    <t>Other exposures (eg equity, securitisations, and other non-credit obligation assets)</t>
  </si>
  <si>
    <t>1</t>
  </si>
  <si>
    <t>Template EU LIQ1 - Quantitative information of LCR</t>
  </si>
  <si>
    <t>Quarter ending on (DD Month YYY)</t>
  </si>
  <si>
    <t>Number of data points used in the calculation of averages</t>
  </si>
  <si>
    <t>HIGH-QUALITY LIQUID ASSETS</t>
  </si>
  <si>
    <t>Total high-quality liquid assets (HQLA), after application of haircuts in line with Article 9 of regulation (EU) 2015/61</t>
  </si>
  <si>
    <t>CASH - OUTFLOWS</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</si>
  <si>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</si>
  <si>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</si>
  <si>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</si>
  <si>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</si>
  <si>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</si>
  <si>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</si>
  <si>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</si>
  <si>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</si>
  <si>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</si>
  <si>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</si>
  <si>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</si>
  <si>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</si>
  <si>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</si>
  <si>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</si>
  <si>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</si>
  <si>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CASH - INFLOWS</t>
  </si>
  <si>
    <t>Secured lending (e.g. reverse repos)</t>
  </si>
  <si>
    <t>Inflows from fully performing exposures</t>
  </si>
  <si>
    <t>Other cash inflows</t>
  </si>
  <si>
    <t>EU-19a</t>
  </si>
  <si>
    <t>(Difference between total weighted inflows and total weighted outflows arising from transactions in third countries where there are transfer restrictions or which are denominated in non-convertible currencies)</t>
  </si>
  <si>
    <t>EU-19b</t>
  </si>
  <si>
    <t>(Excess inflows from a related specialised credit institution)</t>
  </si>
  <si>
    <t>TOTAL CASH INFLOWS</t>
  </si>
  <si>
    <t>Fully exempt inflows</t>
  </si>
  <si>
    <t>Inflows subject to 90% cap</t>
  </si>
  <si>
    <t>Inflows subject to 75% cap</t>
  </si>
  <si>
    <t xml:space="preserve">TOTAL ADJUSTED VALUE </t>
  </si>
  <si>
    <t>LIQUIDITY BUFFER</t>
  </si>
  <si>
    <t>TOTAL NET CASH OUTFLOWS</t>
  </si>
  <si>
    <t>LIQUIDITY COVERAGE RATIO</t>
  </si>
  <si>
    <t xml:space="preserve">Template EU LIQ2: Net Stable Funding Ratio </t>
  </si>
  <si>
    <t>C 81.00</t>
  </si>
  <si>
    <t>(in currency amount)</t>
  </si>
  <si>
    <t>Unweighted value by residual maturity</t>
  </si>
  <si>
    <t>Weighted value</t>
  </si>
  <si>
    <t>Ref BCBS NSFR</t>
  </si>
  <si>
    <t>Ref CRR2</t>
  </si>
  <si>
    <t>No maturity[1]</t>
  </si>
  <si>
    <t>&lt; 6 months</t>
  </si>
  <si>
    <t>6 months to &lt; 1yr</t>
  </si>
  <si>
    <t>≥ 1yr</t>
  </si>
  <si>
    <t>451a 3b</t>
  </si>
  <si>
    <t>Available stable funding (ASF) Items</t>
  </si>
  <si>
    <t>See instructions</t>
  </si>
  <si>
    <t>Capital items and instruments</t>
  </si>
  <si>
    <t>21a,24d, 25a</t>
  </si>
  <si>
    <t>Own funds</t>
  </si>
  <si>
    <t>21b,24d,25a</t>
  </si>
  <si>
    <t>Other capital instruments</t>
  </si>
  <si>
    <t>Retail deposits</t>
  </si>
  <si>
    <t>21c,22</t>
  </si>
  <si>
    <t>21c,23</t>
  </si>
  <si>
    <t>Wholesale funding:</t>
  </si>
  <si>
    <t>21c,24b,25a</t>
  </si>
  <si>
    <t>Operational deposits</t>
  </si>
  <si>
    <t>21c,24acd,25a</t>
  </si>
  <si>
    <t>Other wholesale funding</t>
  </si>
  <si>
    <t>Interdependent liabilities</t>
  </si>
  <si>
    <t xml:space="preserve">Other liabilities: </t>
  </si>
  <si>
    <t>19,20,25c</t>
  </si>
  <si>
    <t xml:space="preserve">NSFR derivative liabilities </t>
  </si>
  <si>
    <t>25abd</t>
  </si>
  <si>
    <t>All other liabilities and capital instruments not included in the above categories</t>
  </si>
  <si>
    <t>Total available stable funding (ASF)</t>
  </si>
  <si>
    <t>RSF</t>
  </si>
  <si>
    <t>C 80.00</t>
  </si>
  <si>
    <t>451a 3c</t>
  </si>
  <si>
    <t>Required stable funding (RSF) Items</t>
  </si>
  <si>
    <t>36ab,37,39a,40ab,42a,43a</t>
  </si>
  <si>
    <t>Total high-quality liquid assets (HQLA)</t>
  </si>
  <si>
    <t>EU-15a</t>
  </si>
  <si>
    <t>Assets encumbered for a residual maturity of one year or more in a cover pool</t>
  </si>
  <si>
    <t>40d</t>
  </si>
  <si>
    <t>Deposits held at other financial institutions for operational purposes</t>
  </si>
  <si>
    <t>Performing loans and securities:</t>
  </si>
  <si>
    <t>38,40c,43c</t>
  </si>
  <si>
    <t>Performing securities financing transactions with financial customerscollateralised by Level 1 HQLA subject to 0% haircut</t>
  </si>
  <si>
    <t>39b,40c,43c</t>
  </si>
  <si>
    <t>Performing securities financing transactions with financial customer collateralised by other assets and loans and advances to financial institutions</t>
  </si>
  <si>
    <t>36c,40e,41b,42b,43a</t>
  </si>
  <si>
    <t>Performing loans to non- financial corporate clients, loans to retail and small business customers, and loans to sovereigns, and PSEs, of which:</t>
  </si>
  <si>
    <t>36c,40e,41b,43a</t>
  </si>
  <si>
    <t>With a risk weight of less than or equal to 35% under the Basel II Standardised Approach for credit risk</t>
  </si>
  <si>
    <t>40e,41a,42b,43a</t>
  </si>
  <si>
    <t xml:space="preserve">Performing residential mortgages, of which: </t>
  </si>
  <si>
    <t>40e,41a,43a</t>
  </si>
  <si>
    <t>40e,42c,43a</t>
  </si>
  <si>
    <t>Other loans and securities that are not in default and do not qualify as HQLA, including exchange-traded equities and trade finance on-balance sheet products</t>
  </si>
  <si>
    <t>Interdependent assets</t>
  </si>
  <si>
    <t xml:space="preserve">Other assets: </t>
  </si>
  <si>
    <t>42d</t>
  </si>
  <si>
    <t>Physical traded commodities</t>
  </si>
  <si>
    <t>42a </t>
  </si>
  <si>
    <t>Assets posted as initial margin for derivative contracts and contributions to default funds of CCPs</t>
  </si>
  <si>
    <t>34,35,43b</t>
  </si>
  <si>
    <t>19,43d</t>
  </si>
  <si>
    <t xml:space="preserve">NSFR derivative liabilities before deduction of variation margin posted </t>
  </si>
  <si>
    <t>36d,43c</t>
  </si>
  <si>
    <t>All other assets not included in the above categories</t>
  </si>
  <si>
    <t>46,47</t>
  </si>
  <si>
    <t>Off-balance sheet items</t>
  </si>
  <si>
    <t>Total RSF</t>
  </si>
  <si>
    <t>Art451a(3a), Art428b</t>
  </si>
  <si>
    <t>Net Stable Funding Ratio (%)</t>
  </si>
  <si>
    <t>Template EU AE1 - Encumbered and unencumbered assets</t>
  </si>
  <si>
    <t>Carrying amount of encumbered assets</t>
  </si>
  <si>
    <t>Fair value of encumbered assets</t>
  </si>
  <si>
    <t>Carrying amount of unencumbered assets</t>
  </si>
  <si>
    <t>Fair value of unencumbered assets</t>
  </si>
  <si>
    <t>of which notionally eligible EHQLA and HQLA</t>
  </si>
  <si>
    <t>of which EHQLA and HQLA</t>
  </si>
  <si>
    <t>Assets of the reporting institution</t>
  </si>
  <si>
    <t>Equity instruments</t>
  </si>
  <si>
    <t>Debt securities</t>
  </si>
  <si>
    <t>of which: covered bonds</t>
  </si>
  <si>
    <t>of which: securitisations</t>
  </si>
  <si>
    <t>of which: issued by general governments</t>
  </si>
  <si>
    <t>of which: issued by financial corporations</t>
  </si>
  <si>
    <t>of which: issued by non-financial corporations</t>
  </si>
  <si>
    <t>Other assets</t>
  </si>
  <si>
    <t>Template EU AE2 - Collateral received and own debt securities issued</t>
  </si>
  <si>
    <t>Fair value of encumbered collateral received or own debt securities issued</t>
  </si>
  <si>
    <t>Unencumbered</t>
  </si>
  <si>
    <t>Fair value of collateral received or own debt securities issued available for encumbrance</t>
  </si>
  <si>
    <t>Loans on demand</t>
  </si>
  <si>
    <t>Loans and advances other than loans on demand</t>
  </si>
  <si>
    <t>Other collateral received</t>
  </si>
  <si>
    <t xml:space="preserve">Own debt securities issued other than own covered bonds or securitisations </t>
  </si>
  <si>
    <t xml:space="preserve"> Own covered bonds and securitisation issued and not yet pledged</t>
  </si>
  <si>
    <t xml:space="preserve">TOTAL COLLATERAL RECEIVED AND OWN DEBT SECURITIES ISSUED </t>
  </si>
  <si>
    <t>Template EU AE3 - Sources of encumbrance</t>
  </si>
  <si>
    <t>Matching liabilities, contingent liabilities or securities lent</t>
  </si>
  <si>
    <t>Assets, collateral received and own
debt securities issued other than covered bonds and securitisations encumbered</t>
  </si>
  <si>
    <t>debt securities issued other than covered bonds and ABSs encumbered</t>
  </si>
  <si>
    <t>Carrying amount of selected financial liabilities</t>
  </si>
  <si>
    <t xml:space="preserve"> Template EU IRRBB1 - Interest rate risks of non-trading book activities</t>
  </si>
  <si>
    <t>Supervisory shock scenarios</t>
  </si>
  <si>
    <t>Changes of the economic value of equity</t>
  </si>
  <si>
    <t>Changes of the net interest income</t>
  </si>
  <si>
    <t>Current period</t>
  </si>
  <si>
    <t>Last period</t>
  </si>
  <si>
    <t>requirement</t>
  </si>
  <si>
    <t>Parallel up</t>
  </si>
  <si>
    <t xml:space="preserve">Parallel down </t>
  </si>
  <si>
    <t xml:space="preserve">Steepener </t>
  </si>
  <si>
    <t>Flattener</t>
  </si>
  <si>
    <t>Short rates up</t>
  </si>
  <si>
    <t>Short rates down</t>
  </si>
  <si>
    <t>EU CMS1</t>
  </si>
  <si>
    <t>EU CMS2</t>
  </si>
  <si>
    <t>EU OR2</t>
  </si>
  <si>
    <t>EU OR3</t>
  </si>
  <si>
    <t>EU CVA2</t>
  </si>
  <si>
    <t>EU IRRBB1</t>
  </si>
  <si>
    <t>N/A</t>
  </si>
  <si>
    <t>Template EU CR1: Performing and non-performing exposures and related provisions</t>
  </si>
  <si>
    <t>CREDIT RISK AND DILUTION RISK (Article 442)</t>
  </si>
  <si>
    <r>
      <rPr>
        <b/>
        <sz val="11"/>
        <rFont val="UniCredit"/>
        <charset val="238"/>
      </rPr>
      <t>Purpose:</t>
    </r>
    <r>
      <rPr>
        <sz val="11"/>
        <rFont val="UniCredit"/>
        <charset val="238"/>
      </rPr>
      <t xml:space="preserve"> Performing and non-performing exposures and related provisions</t>
    </r>
  </si>
  <si>
    <t>Collateral and financial guarantees received</t>
  </si>
  <si>
    <t>Performing exposures – accumulated impairment and provisions</t>
  </si>
  <si>
    <t xml:space="preserve">Non-performing exposures – accumulated impairment, accumulated negative changes in fair value due to credit risk and provisions </t>
  </si>
  <si>
    <t>Of which stage 1</t>
  </si>
  <si>
    <t>Of which stage 2</t>
  </si>
  <si>
    <t>Of which stage 3</t>
  </si>
  <si>
    <t xml:space="preserve">          Of which SMEs</t>
  </si>
  <si>
    <t>  </t>
  </si>
  <si>
    <t>EU CQ1: Credit quality of forborne exposures</t>
  </si>
  <si>
    <t>Gross carrying amount/nominal amount of exposures with forbearance measures</t>
  </si>
  <si>
    <t>Collateral received and financial guarantees received on forborne exposures</t>
  </si>
  <si>
    <t>Of which collateral and financial guarantees received on non-performing exposures with forbearance measures</t>
  </si>
  <si>
    <t>EU CQ2: Quality of forbearance</t>
  </si>
  <si>
    <t>EU CQ3: Credit quality of performing and non-performing exposures by past due days</t>
  </si>
  <si>
    <t>Not past due or Past due &lt; = 30 days</t>
  </si>
  <si>
    <t>Past due &gt; 30 days &lt; = 90 days</t>
  </si>
  <si>
    <r>
      <rPr>
        <b/>
        <sz val="11"/>
        <rFont val="UniCredit"/>
        <charset val="238"/>
      </rPr>
      <t>Purpose:</t>
    </r>
    <r>
      <rPr>
        <sz val="11"/>
        <rFont val="UniCredit"/>
        <charset val="238"/>
      </rPr>
      <t xml:space="preserve"> Institution shall disclose quality of non-performing exposures by geography where non-domestic original exposures in all non-domestic countries in all exposure classes are equal to or higher than 10% of the total (domestic and non-domestic) original exposures</t>
    </r>
  </si>
  <si>
    <t>f </t>
  </si>
  <si>
    <t>Gross carrying/nominal amount</t>
  </si>
  <si>
    <t>Provisions on off-balance-sheet commitments and financial guarantees given</t>
  </si>
  <si>
    <t>HUNGARY</t>
  </si>
  <si>
    <t>UNITED KINGDOM</t>
  </si>
  <si>
    <t>IRELAND</t>
  </si>
  <si>
    <t>GERMANY</t>
  </si>
  <si>
    <t>230</t>
  </si>
  <si>
    <t>EU CQ5: Credit quality of loans and advances to non-financial corporations by industry</t>
  </si>
  <si>
    <r>
      <rPr>
        <b/>
        <sz val="11"/>
        <rFont val="UniCredit"/>
        <charset val="238"/>
      </rPr>
      <t>Purpose:</t>
    </r>
    <r>
      <rPr>
        <sz val="11"/>
        <rFont val="UniCredit"/>
        <charset val="238"/>
      </rPr>
      <t xml:space="preserve"> Credit quality of loans and advances to non-financial corporations by industry</t>
    </r>
  </si>
  <si>
    <t xml:space="preserve">EU CQ6: Collateral valuation - loans and advances </t>
  </si>
  <si>
    <t>of which past due &gt; 30 days &lt;= 90 days</t>
  </si>
  <si>
    <t xml:space="preserve">               Of which: instruments with LTV higher than 60% and lower or equal to 80%</t>
  </si>
  <si>
    <t xml:space="preserve">               Of which: instruments with LTV higher than 80% and lower or equal to 100%</t>
  </si>
  <si>
    <t xml:space="preserve">               Of which: instruments with LTV higher than 100%</t>
  </si>
  <si>
    <t>EU CQ8: Collateral obtained by taking possession and execution processes – vintage breakdown</t>
  </si>
  <si>
    <t xml:space="preserve">Collateral obtained by taking possession other than classified as PP&amp;E </t>
  </si>
  <si>
    <t>(Adjustment for exposures excluded from the total exposure measure in accordance with point (c ) of Article 429a(1) CRR)</t>
  </si>
  <si>
    <r>
      <rPr>
        <strike/>
        <sz val="11"/>
        <rFont val="UniCredit"/>
        <charset val="238"/>
      </rPr>
      <t>(</t>
    </r>
    <r>
      <rPr>
        <sz val="11"/>
        <rFont val="UniCredit"/>
        <charset val="238"/>
      </rPr>
      <t>Adjustment for securities received under securities financing transactions that are recognised as an asset</t>
    </r>
    <r>
      <rPr>
        <strike/>
        <sz val="11"/>
        <rFont val="UniCredit"/>
        <charset val="238"/>
      </rPr>
      <t>)</t>
    </r>
  </si>
  <si>
    <r>
      <t xml:space="preserve">(Exposures excluded from the </t>
    </r>
    <r>
      <rPr>
        <strike/>
        <sz val="11"/>
        <rFont val="UniCredit"/>
        <charset val="238"/>
      </rPr>
      <t>leverage ratio</t>
    </r>
    <r>
      <rPr>
        <sz val="11"/>
        <rFont val="UniCredit"/>
        <charset val="238"/>
      </rPr>
      <t xml:space="preserve"> total exposure measure in accordance with point (c ) of Article 429a(1) CRR)</t>
    </r>
  </si>
  <si>
    <r>
      <rPr>
        <strike/>
        <sz val="11"/>
        <rFont val="UniCredit"/>
        <charset val="238"/>
      </rPr>
      <t xml:space="preserve"> </t>
    </r>
    <r>
      <rPr>
        <sz val="11"/>
        <rFont val="UniCredit"/>
        <charset val="238"/>
      </rPr>
      <t>(Excluded exposures of public development banks (or units) - Promotional loans)</t>
    </r>
  </si>
  <si>
    <r>
      <t xml:space="preserve">Exposures to regional governments, MDB, international organisations and PSE </t>
    </r>
    <r>
      <rPr>
        <b/>
        <sz val="11"/>
        <color rgb="FF000000"/>
        <rFont val="UniCredit"/>
        <charset val="238"/>
      </rPr>
      <t xml:space="preserve">not </t>
    </r>
    <r>
      <rPr>
        <sz val="11"/>
        <color rgb="FF000000"/>
        <rFont val="UniCredit"/>
        <charset val="238"/>
      </rPr>
      <t>treated as sovereigns</t>
    </r>
  </si>
  <si>
    <t>Scope of consolidation: consolidated</t>
  </si>
  <si>
    <t>Total unweighted value (average)</t>
  </si>
  <si>
    <t>Total weighted value (average)</t>
  </si>
  <si>
    <t>0030</t>
  </si>
  <si>
    <t>0010</t>
  </si>
  <si>
    <t>0020</t>
  </si>
  <si>
    <t>0060</t>
  </si>
  <si>
    <t>0070</t>
  </si>
  <si>
    <t>0090</t>
  </si>
  <si>
    <t>0110</t>
  </si>
  <si>
    <t>0330</t>
  </si>
  <si>
    <t>0390</t>
  </si>
  <si>
    <t>0130</t>
  </si>
  <si>
    <t>0630</t>
  </si>
  <si>
    <t>0650</t>
  </si>
  <si>
    <t>0760</t>
  </si>
  <si>
    <t>0850</t>
  </si>
  <si>
    <t>0940</t>
  </si>
  <si>
    <t>0930</t>
  </si>
  <si>
    <t>1040</t>
  </si>
  <si>
    <r>
      <t>NSFR derivative assets</t>
    </r>
    <r>
      <rPr>
        <sz val="8"/>
        <rFont val="UniCredit"/>
        <charset val="238"/>
      </rPr>
      <t> </t>
    </r>
  </si>
  <si>
    <t>BELGIUM</t>
  </si>
  <si>
    <t>Analysis of CCR exposure by approach</t>
  </si>
  <si>
    <t>Composition of collateral for CCR exposures</t>
  </si>
  <si>
    <t>Credit quality of forborne exposures</t>
  </si>
  <si>
    <t>Quality of forbearance</t>
  </si>
  <si>
    <t>Credit quality of performing and non-performing exposures by past due days</t>
  </si>
  <si>
    <t>Quality of non-performing exposures by geography </t>
  </si>
  <si>
    <t xml:space="preserve">Collateral valuation - loans and advances </t>
  </si>
  <si>
    <t xml:space="preserve">Collateral obtained by taking possession and execution processes </t>
  </si>
  <si>
    <t>Collateral obtained by taking possession and execution processes – vintage breakdown</t>
  </si>
  <si>
    <t>Operational risk own funds requirements and risk-weighted exposure amounts</t>
  </si>
  <si>
    <t xml:space="preserve"> Template EU OR1 - Operational risk losses</t>
  </si>
  <si>
    <t>Prudent valuation adjustments (PVA)</t>
  </si>
  <si>
    <t>Split-up of on balance sheet exposures (excluding derivatives, SFTs and exempted exposures)</t>
  </si>
  <si>
    <t>Collateral received and own debt securities issued</t>
  </si>
  <si>
    <t xml:space="preserve">Capital instruments and the related share premium accounts </t>
  </si>
  <si>
    <t>Funds for general banking risk</t>
  </si>
  <si>
    <t xml:space="preserve">Amount of qualifying items referred to in Article 484 (3) and the related share premium accounts subject to phase out from CET1 </t>
  </si>
  <si>
    <t>Minority interests (amount allowed in consolidated CET1)</t>
  </si>
  <si>
    <t>Common Equity Tier 1 (CET1) capital before regulatory adjustments</t>
  </si>
  <si>
    <t>Additional value adjustments (negative amount)</t>
  </si>
  <si>
    <t>Fair value reserves related to gains or losses on cash flow hedges of financial instruments that are not valued at fair value</t>
  </si>
  <si>
    <t xml:space="preserve">Negative amounts resulting from the calculation of expected loss amounts </t>
  </si>
  <si>
    <t>Gains or losses on liabilities valued at fair value resulting from changes in own credit standing</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</si>
  <si>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</si>
  <si>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</si>
  <si>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</si>
  <si>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1250%, where the institution opts for the deduction alternative</t>
  </si>
  <si>
    <t xml:space="preserve">     of which: qualifying holdings outside the financial sector (negative amount)</t>
  </si>
  <si>
    <t xml:space="preserve">     of which: direct, indirect and synthetic holdings by the institution of the CET1 instruments of financial sector entities where the institution has a significant investment in those entities</t>
  </si>
  <si>
    <t>Losses for the current financial year (negative amount)</t>
  </si>
  <si>
    <t>Qualifying AT1 deductions that exceed the AT1 items of the institution (negative amount)</t>
  </si>
  <si>
    <t>Total regulatory adjustments to Common Equity Tier 1 (CET1)</t>
  </si>
  <si>
    <t xml:space="preserve">Common Equity Tier 1 (CET1) capital </t>
  </si>
  <si>
    <t>Amount of qualifying items referred to in Article 484 (4) and the related share premium accounts subject to phase out from AT1</t>
  </si>
  <si>
    <t>Amount of qualifying items referred to in Article 494a(1) subject to phase out from AT1</t>
  </si>
  <si>
    <t>Amount of qualifying items referred to in Article 494b(1) subject to phase out from AT1</t>
  </si>
  <si>
    <t xml:space="preserve">Qualifying Tier 1 capital included in consolidated AT1 capital (including minority interests not included in row 5) issued by subsidiaries and held by third parties </t>
  </si>
  <si>
    <t xml:space="preserve">   Additional Tier 1 (AT1) capital before regulatory adjustments</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</si>
  <si>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</si>
  <si>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</si>
  <si>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</si>
  <si>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</si>
  <si>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</si>
  <si>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Total regulatory adjustments to Additional Tier 1 (AT1) capital</t>
  </si>
  <si>
    <t xml:space="preserve">Additional Tier 1 (AT1) capital </t>
  </si>
  <si>
    <t>Tier 1 capital (T1 = CET1 + AT1)</t>
  </si>
  <si>
    <t>Capital instruments and the related share premium accounts</t>
  </si>
  <si>
    <t>Amount of qualifying  items referred to in Article 484 (5) and the related share premium accounts subject to phase out from T2 as described in Article 486 (4) CRR</t>
  </si>
  <si>
    <t>Amount of qualifying  items referred to in Article 494a (2) subject to phase out from T2</t>
  </si>
  <si>
    <t>Amount of qualifying  items referred to in Article 494b (2) subject to phase out from T2</t>
  </si>
  <si>
    <t xml:space="preserve">Qualifying own funds instruments included in consolidated T2 capital (including minority interests and AT1 instruments not included in rows 5 or 34) issued by subsidiaries and held by third parties </t>
  </si>
  <si>
    <t>Tier 2 (T2) capital before regulatory adjustments</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</si>
  <si>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</si>
  <si>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 xml:space="preserve">Direct and indirect holdings of the T2 instruments and subordinated loans of financial sector entities where the institution does not have a significant investment in those entities (amount above 10% threshold and net of eligible short positions) (negative amount)  </t>
  </si>
  <si>
    <t>Direct and indirect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</si>
  <si>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</si>
  <si>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adjusments to T2 capital</t>
  </si>
  <si>
    <t>Total regulatory adjustments to Tier 2 (T2) capital</t>
  </si>
  <si>
    <t xml:space="preserve">Tier 2 (T2) capital </t>
  </si>
  <si>
    <t>Total capital (TC = T1 + T2)</t>
  </si>
  <si>
    <t>Total capital</t>
  </si>
  <si>
    <t>Institution CET1 overall capital requirements</t>
  </si>
  <si>
    <t xml:space="preserve">of which: capital conservation buffer requirement </t>
  </si>
  <si>
    <t xml:space="preserve">of which: countercyclical capital buffer requirement </t>
  </si>
  <si>
    <t>of which: Global Systemically Important Institution (G-SII) or Other Systemically Important Institution (O-SII) buffer requirement</t>
  </si>
  <si>
    <t>of which: additional own funds requirements to address the risks other than the risk of excessive leverage</t>
  </si>
  <si>
    <t>Common Equity Tier 1 capital (as a percentage of risk exposure amount) available after meeting the minimum capital requirements</t>
  </si>
  <si>
    <t xml:space="preserve">Direct and indirect holdings of own funds and eligible liabilities of financial sector entities where the institution does not have a significant investment in those entities (amount below 10% threshold  and net of eligible short positions)   </t>
  </si>
  <si>
    <t xml:space="preserve">Direct and indirect holdings by the institution of the CET1 instruments of financial sector entities where the institution has a significant investment in those entities (amount below 17.65% thresholds and net of eligible short positions) </t>
  </si>
  <si>
    <t>Credit risk adjustments included in T2 in respect of exposures subject to internal ratings-based approach (prior to the application of the cap)</t>
  </si>
  <si>
    <t>Cap for inclusion of credit risk adjustments in T2 under internal ratings-based approach</t>
  </si>
  <si>
    <t xml:space="preserve">Source based on reference numbers/letters of the balance sheet under the regulatory scope of consolidation </t>
  </si>
  <si>
    <t xml:space="preserve">Common Equity Tier 1 (CET1) capital:  instruments and reserves                                                                                       </t>
  </si>
  <si>
    <t>Additional Tier 1 (AT1) capital: regulatory adjustments</t>
  </si>
  <si>
    <t>Tier 2 (T2) capital: instruments</t>
  </si>
  <si>
    <t>Tier 2 (T2) capital: regulatory adjustments </t>
  </si>
  <si>
    <t>Capital ratios and requirements including buffers </t>
  </si>
  <si>
    <t>Capital instruments subject to phase-out arrangements (only applicable between 1 Jan 2014 and 1 Jan 2022)</t>
  </si>
  <si>
    <t>Of which internal model method (IMM)</t>
  </si>
  <si>
    <t>Of which credit valuation adjustment - CVA</t>
  </si>
  <si>
    <t>Credit valuation adjustments risk - CVA risk</t>
  </si>
  <si>
    <t>Of which the alternative standardised approach (A-SA)</t>
  </si>
  <si>
    <t>Of which the alternative Internal Models Approach (A-IMA)</t>
  </si>
  <si>
    <t>Floor adjustment (before application of transitional cap)</t>
  </si>
  <si>
    <t>Floor adjustment (after application of transitional cap)</t>
  </si>
  <si>
    <t>Template EU OV1 – Overview of total risk exposure amounts</t>
  </si>
  <si>
    <t>Total risk exposure amounts (TREA)</t>
  </si>
  <si>
    <t xml:space="preserve">Common Equity Tier 1 (CET1) capital </t>
  </si>
  <si>
    <t xml:space="preserve">Tier 1 capital </t>
  </si>
  <si>
    <t xml:space="preserve">Total capital </t>
  </si>
  <si>
    <t>Total risk exposure pre-floor</t>
  </si>
  <si>
    <t>Capital ratios (as a percentage of risk-weighted exposure amount)</t>
  </si>
  <si>
    <t>Total capital ratio (%)</t>
  </si>
  <si>
    <t>Total capital ratio considering unfloored TREA (%)</t>
  </si>
  <si>
    <t>Additional own funds requirements to address risks other than the risk of excessive leverage (as a percentage of risk-weighted exposure amount)</t>
  </si>
  <si>
    <t xml:space="preserve">Additional own funds requirements to address risks other than the risk of excessive leverage (%) </t>
  </si>
  <si>
    <t xml:space="preserve">     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</si>
  <si>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</si>
  <si>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</si>
  <si>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</si>
  <si>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</si>
  <si>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</si>
  <si>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Global Systemically Important Institution buffer (%)</t>
  </si>
  <si>
    <t>Other Systemically Important Institution buffer (%)</t>
  </si>
  <si>
    <t>Overall capital requirements (%)</t>
  </si>
  <si>
    <t>CET1 available after meeting the total SREP own funds requirements (%)</t>
  </si>
  <si>
    <t>Additional own funds requirements to address the risk of excessive leverage (as a percentage of total exposure measure)</t>
  </si>
  <si>
    <t>Total SREP leverage ratio requirements (%)</t>
  </si>
  <si>
    <t>Leverage ratio buffer and overall leverage ratio requirement (as a percentage of total exposure measure)</t>
  </si>
  <si>
    <t>Total high-quality liquid assets (HQLA) (Weighted value -average)</t>
  </si>
  <si>
    <t xml:space="preserve">Cash outflows - Total weighted value </t>
  </si>
  <si>
    <t xml:space="preserve">Cash inflows - Total weighted value </t>
  </si>
  <si>
    <t>Total net cash outflows (adjusted value)</t>
  </si>
  <si>
    <t>Total available stable funding</t>
  </si>
  <si>
    <t>Total required stable funding</t>
  </si>
  <si>
    <t xml:space="preserve">RWEAs for modelled approaches that banks have supervisory approval to use </t>
  </si>
  <si>
    <t>Credit valuation adjustment</t>
  </si>
  <si>
    <t xml:space="preserve"> Total actual RWEAs
(a + b)</t>
  </si>
  <si>
    <t>RWEAs calculated using full standardised approach</t>
  </si>
  <si>
    <t>Categorised as Multilateral Development Banks in SA</t>
  </si>
  <si>
    <t>Categorised as International organisations in SA</t>
  </si>
  <si>
    <t>Of which: Corporates - General</t>
  </si>
  <si>
    <t>Of which: Corporates - Specialised lending</t>
  </si>
  <si>
    <t xml:space="preserve">Of which: Retail - Qualifying revolving </t>
  </si>
  <si>
    <t>Of which: Retail - Secured by residential real estate</t>
  </si>
  <si>
    <t xml:space="preserve">RWEAs for modelled approaches that institutions have supervisory approval to use </t>
  </si>
  <si>
    <t xml:space="preserve"> Total actual RWEAs</t>
  </si>
  <si>
    <t>General credit exposures</t>
  </si>
  <si>
    <t>Securitisation exposures  Exposure value for non-trading book</t>
  </si>
  <si>
    <t>Countercyclical buffer rate
(%)</t>
  </si>
  <si>
    <t>Exposure value under the standardised approach</t>
  </si>
  <si>
    <t>Exposure value under the IRB approach</t>
  </si>
  <si>
    <t>Value of trading book exposures for internal models</t>
  </si>
  <si>
    <t xml:space="preserve"> Total</t>
  </si>
  <si>
    <t>Common Equity Tier 1 (CET1) capital: regulatory adjustments </t>
  </si>
  <si>
    <t>Additional Tier 1 (AT1) capital: instruments</t>
  </si>
  <si>
    <t/>
  </si>
  <si>
    <t>ALBANIA</t>
  </si>
  <si>
    <t>ARMENIA</t>
  </si>
  <si>
    <t>AUSTRIA</t>
  </si>
  <si>
    <t>AUSTRALIA</t>
  </si>
  <si>
    <t>AZERBAIJAN</t>
  </si>
  <si>
    <t>BOSNIA AND HERZEGOVINA</t>
  </si>
  <si>
    <t>BULGARIA</t>
  </si>
  <si>
    <t>SWITZERLAND</t>
  </si>
  <si>
    <t>CHILE</t>
  </si>
  <si>
    <t>CYPRUS</t>
  </si>
  <si>
    <t>CZECH REPUBLIC</t>
  </si>
  <si>
    <t>DENMARK</t>
  </si>
  <si>
    <t>ESTONIA</t>
  </si>
  <si>
    <t>SPAIN</t>
  </si>
  <si>
    <t>FINLAND</t>
  </si>
  <si>
    <t>FRANCE</t>
  </si>
  <si>
    <t>GEORGIA</t>
  </si>
  <si>
    <t>GIBRALTAR</t>
  </si>
  <si>
    <t>GREECE</t>
  </si>
  <si>
    <t>CROATIA</t>
  </si>
  <si>
    <t>ICELAND</t>
  </si>
  <si>
    <t>ITALY</t>
  </si>
  <si>
    <t>KOREA, REPUBLIC OF</t>
  </si>
  <si>
    <t>KAZAKHSTAN</t>
  </si>
  <si>
    <t>LITHUANIA</t>
  </si>
  <si>
    <t>LUXEMBOURG</t>
  </si>
  <si>
    <t>LATVIA</t>
  </si>
  <si>
    <t>MOLDOVA, REPUBLIC OF</t>
  </si>
  <si>
    <t>MALTA</t>
  </si>
  <si>
    <t>NETHERLANDS</t>
  </si>
  <si>
    <t>NORWAY</t>
  </si>
  <si>
    <t>POLAND</t>
  </si>
  <si>
    <t>PORTUGAL</t>
  </si>
  <si>
    <t>PARAGUAY</t>
  </si>
  <si>
    <t>ROMANIA</t>
  </si>
  <si>
    <t>SERBIA</t>
  </si>
  <si>
    <t>RUSSIAN FEDERATION</t>
  </si>
  <si>
    <t>SWEDEN</t>
  </si>
  <si>
    <t>SLOVENIA</t>
  </si>
  <si>
    <t>SLOVAKIA</t>
  </si>
  <si>
    <t>TURKEY</t>
  </si>
  <si>
    <t>UKRAINE</t>
  </si>
  <si>
    <t>UNITED STATES</t>
  </si>
  <si>
    <t>SOUTH AFRICA</t>
  </si>
  <si>
    <t>All countries</t>
  </si>
  <si>
    <t>Egyesült Arab Emírségek</t>
  </si>
  <si>
    <t>Angola</t>
  </si>
  <si>
    <t>Argentína</t>
  </si>
  <si>
    <t>Barbados</t>
  </si>
  <si>
    <t>Banglades</t>
  </si>
  <si>
    <t>Brazília</t>
  </si>
  <si>
    <t>Kanada</t>
  </si>
  <si>
    <t>Kongói Demokratikus Köztársaság (Zaire)</t>
  </si>
  <si>
    <t>Elefántcsontpart</t>
  </si>
  <si>
    <t>Kamerun</t>
  </si>
  <si>
    <t>Kína</t>
  </si>
  <si>
    <t>Kolumbia</t>
  </si>
  <si>
    <t>Costa Rica</t>
  </si>
  <si>
    <t>Kuba</t>
  </si>
  <si>
    <t>Algéria</t>
  </si>
  <si>
    <t>Ecuador</t>
  </si>
  <si>
    <t>Egyiptom</t>
  </si>
  <si>
    <t>Etiópia</t>
  </si>
  <si>
    <t>Guernsey Bailiffség</t>
  </si>
  <si>
    <t>Ghána</t>
  </si>
  <si>
    <t>Gambia</t>
  </si>
  <si>
    <t>Guinea</t>
  </si>
  <si>
    <t>Guatemala</t>
  </si>
  <si>
    <t>Indonézia</t>
  </si>
  <si>
    <t>Izrael</t>
  </si>
  <si>
    <t>India</t>
  </si>
  <si>
    <t>Jordánia</t>
  </si>
  <si>
    <t>Japán</t>
  </si>
  <si>
    <t>Kenya</t>
  </si>
  <si>
    <t>Kirgizisztán</t>
  </si>
  <si>
    <t>Libanon</t>
  </si>
  <si>
    <t>Liechtenstein</t>
  </si>
  <si>
    <t>Srí Lanka</t>
  </si>
  <si>
    <t>Marokkó</t>
  </si>
  <si>
    <t>Montenegró</t>
  </si>
  <si>
    <t>Madagaszkár</t>
  </si>
  <si>
    <t>Észak-Macedónia</t>
  </si>
  <si>
    <t>Mianmar</t>
  </si>
  <si>
    <t>Mongólia</t>
  </si>
  <si>
    <t>Makaó</t>
  </si>
  <si>
    <t>Mauritius</t>
  </si>
  <si>
    <t>Malawi</t>
  </si>
  <si>
    <t>Mexikó</t>
  </si>
  <si>
    <t>Malajzia</t>
  </si>
  <si>
    <t>Namíbia</t>
  </si>
  <si>
    <t>Nigéria</t>
  </si>
  <si>
    <t>Nepál</t>
  </si>
  <si>
    <t>Omán</t>
  </si>
  <si>
    <t>Peru</t>
  </si>
  <si>
    <t>Fülöp-szigetek</t>
  </si>
  <si>
    <t>Pakisztán</t>
  </si>
  <si>
    <t>Seychelle-szigetek</t>
  </si>
  <si>
    <t>Szíria</t>
  </si>
  <si>
    <t>Togo</t>
  </si>
  <si>
    <t>Thaiföld</t>
  </si>
  <si>
    <t>Tádzsikisztán</t>
  </si>
  <si>
    <t>Tunézia</t>
  </si>
  <si>
    <t>Tonga</t>
  </si>
  <si>
    <t>Uganda</t>
  </si>
  <si>
    <t>Uruguay</t>
  </si>
  <si>
    <t>Üzbegisztán</t>
  </si>
  <si>
    <t>Venezuela</t>
  </si>
  <si>
    <t>Brit Virgin-szigetek</t>
  </si>
  <si>
    <t>Vietnám</t>
  </si>
  <si>
    <t>Vanuatu</t>
  </si>
  <si>
    <t>Zimbabwe</t>
  </si>
  <si>
    <t xml:space="preserve"> </t>
  </si>
  <si>
    <t>Carrying values as reported in published financial statements</t>
  </si>
  <si>
    <t>Carrying values under scope of prudential consolidation</t>
  </si>
  <si>
    <t>Carrying values of items</t>
  </si>
  <si>
    <t>Subject to the credit risk framework</t>
  </si>
  <si>
    <t xml:space="preserve">Subject to the CCR framework </t>
  </si>
  <si>
    <t>Subject to the securitisation framework</t>
  </si>
  <si>
    <t>Subject to the market risk framework</t>
  </si>
  <si>
    <t>Not subject to own funds requirements or subject to deduction from own funds</t>
  </si>
  <si>
    <t>Breakdown by asset clases according to the balance sheet in the published financial statements</t>
  </si>
  <si>
    <t>Cash and cash equivalents</t>
  </si>
  <si>
    <t>Securities held for trading purposes</t>
  </si>
  <si>
    <t>Financial instruments for trading purposes</t>
  </si>
  <si>
    <t>Derivative financial assets for hedging purposes</t>
  </si>
  <si>
    <t>Loans to banks</t>
  </si>
  <si>
    <t>Loans to clients</t>
  </si>
  <si>
    <t>Securities held for investment purposes</t>
  </si>
  <si>
    <t>Capital investments</t>
  </si>
  <si>
    <t>Investment properties</t>
  </si>
  <si>
    <t>Tangible fixed assets</t>
  </si>
  <si>
    <t>Intangible assets</t>
  </si>
  <si>
    <t>Current tax asset</t>
  </si>
  <si>
    <t>Deferred tax asset</t>
  </si>
  <si>
    <t>Non-current assets held for sale</t>
  </si>
  <si>
    <t>16</t>
  </si>
  <si>
    <t xml:space="preserve">Total assets </t>
  </si>
  <si>
    <t>Breakdown by liability classes according to the balance sheet in the published financial statements</t>
  </si>
  <si>
    <t>Resources of financial institutions</t>
  </si>
  <si>
    <t>Client resources</t>
  </si>
  <si>
    <t>Bonds issued</t>
  </si>
  <si>
    <t>Financial liabilities held for trading</t>
  </si>
  <si>
    <t>Derivative financial liabilities held for trading</t>
  </si>
  <si>
    <t>Derivative financial liabilities for hedging purposes</t>
  </si>
  <si>
    <t>Other provisions</t>
  </si>
  <si>
    <t>Current tax liabilities</t>
  </si>
  <si>
    <t>Deferred tax liabilities</t>
  </si>
  <si>
    <t>Other liabilities</t>
  </si>
  <si>
    <t>Subordinated liabilities</t>
  </si>
  <si>
    <t xml:space="preserve">Total liabilities </t>
  </si>
  <si>
    <t xml:space="preserve">Template EU LI2 - Main sources of differences between regulatory exposure amounts and carrying values in financial statements </t>
  </si>
  <si>
    <t xml:space="preserve">Items subject to </t>
  </si>
  <si>
    <t>Credit risk framework</t>
  </si>
  <si>
    <t xml:space="preserve">Securitisation framework </t>
  </si>
  <si>
    <t xml:space="preserve">CCR framework </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</si>
  <si>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</si>
  <si>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</si>
  <si>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</si>
  <si>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</si>
  <si>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</si>
  <si>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 xml:space="preserve">Differences in valuations </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</si>
  <si>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</si>
  <si>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</si>
  <si>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</si>
  <si>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</si>
  <si>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</si>
  <si>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t>Other differences</t>
  </si>
  <si>
    <t>Exposure amounts considered for regulatory purposes</t>
  </si>
  <si>
    <t xml:space="preserve">Template EU LI3 - Outline of the differences in the scopes of consolidation (entity by entity) </t>
  </si>
  <si>
    <t>Name of the entity</t>
  </si>
  <si>
    <t>Method of accounting consolidation</t>
  </si>
  <si>
    <t>Method of prudential consolidation</t>
  </si>
  <si>
    <t>Description of the entity</t>
  </si>
  <si>
    <t>Full consolidation</t>
  </si>
  <si>
    <t>Proportional consolidation</t>
  </si>
  <si>
    <t>Equity method</t>
  </si>
  <si>
    <t>Neither consolidated nor deducted</t>
  </si>
  <si>
    <t>Deducted</t>
  </si>
  <si>
    <t>Unicredit Bank Hungary Zrt.</t>
  </si>
  <si>
    <t>X</t>
  </si>
  <si>
    <t>Credit institution</t>
  </si>
  <si>
    <t>UniCredit Jelzálogbank Zrt.</t>
  </si>
  <si>
    <t>UniCredit Leasing Hungary Zrt.</t>
  </si>
  <si>
    <t>Leasing company</t>
  </si>
  <si>
    <t>Európa Ingatlanbefektetési Alap</t>
  </si>
  <si>
    <t>Mutual fund</t>
  </si>
  <si>
    <t>Flexible template. Rows have to be disclosed in line with the balance sheet included in the audited financial statements of the institutions. Columns shall be kept fixed, unless the institution has the same accounting and regulatory scope of consolidation, in which case columns (a) and (b) shall be merged</t>
  </si>
  <si>
    <t>Balance sheet as in published financial statements</t>
  </si>
  <si>
    <t>Under regulatory scope of consolidation</t>
  </si>
  <si>
    <t>Reference</t>
  </si>
  <si>
    <t>Total assets</t>
  </si>
  <si>
    <t>Total liabilities</t>
  </si>
  <si>
    <t>Shareholders' Equity</t>
  </si>
  <si>
    <t>Share capital</t>
  </si>
  <si>
    <t>Share premium</t>
  </si>
  <si>
    <t>Retained earnings</t>
  </si>
  <si>
    <t>Legal reserves</t>
  </si>
  <si>
    <t>Other reserves</t>
  </si>
  <si>
    <t>Accumulated other comprehensive income</t>
  </si>
  <si>
    <t>Profit / loss from current year</t>
  </si>
  <si>
    <t>Total shareholders' equity</t>
  </si>
  <si>
    <t>Minority shares</t>
  </si>
  <si>
    <t>Total Equity</t>
  </si>
  <si>
    <t>Total liabilities and shareholders' equity</t>
  </si>
  <si>
    <t>Template EU CCA: Main features of regulatory own funds instruments and eligible liabilities instruments</t>
  </si>
  <si>
    <t>Qualitative or quantitative information - Free format</t>
  </si>
  <si>
    <t>Issuer</t>
  </si>
  <si>
    <t>UniCredit Bank Hungary Zrt.</t>
  </si>
  <si>
    <t>Unique identifier (eg CUSIP, ISIN or Bloomberg identifier for private placement)</t>
  </si>
  <si>
    <t>HU0000071113</t>
  </si>
  <si>
    <t>Public or private placement</t>
  </si>
  <si>
    <t>Governing law(s) of the instrument</t>
  </si>
  <si>
    <t>Hungarian</t>
  </si>
  <si>
    <t>3a </t>
  </si>
  <si>
    <t>Contractual recognition of write down and conversion powers of resolution authorities</t>
  </si>
  <si>
    <t>Regulatory treatment</t>
  </si>
  <si>
    <t xml:space="preserve">    Current treatment taking into account, where applicable, transitional CRR rules</t>
  </si>
  <si>
    <t>Common Equity Tier 1 instruments</t>
  </si>
  <si>
    <t xml:space="preserve">     Post-transitional CRR rules</t>
  </si>
  <si>
    <t xml:space="preserve">     Eligible at solo/(sub-)consolidated/ solo&amp;(sub-)consolidated</t>
  </si>
  <si>
    <t>Solo and consolidated</t>
  </si>
  <si>
    <t xml:space="preserve">     Instrument type (types to be specified by each jurisdiction)</t>
  </si>
  <si>
    <t>Share, Common Equity Tier 1 instruments regarding Article 28 of Regulation (EU) No. 575/2013</t>
  </si>
  <si>
    <t>Amount recognised in regulatory capital or eligible liabilities  (Currency in million, as of most recent reporting date)</t>
  </si>
  <si>
    <t>HUF 24,118 million</t>
  </si>
  <si>
    <t xml:space="preserve">Nominal amount of instrument </t>
  </si>
  <si>
    <t>Issue price</t>
  </si>
  <si>
    <t>Redemption price</t>
  </si>
  <si>
    <t>Accounting classification</t>
  </si>
  <si>
    <t>Own equity</t>
  </si>
  <si>
    <t>Original date of issuance</t>
  </si>
  <si>
    <t>17.11.2003</t>
  </si>
  <si>
    <t>Perpetual or dated</t>
  </si>
  <si>
    <t>Perpetual</t>
  </si>
  <si>
    <t xml:space="preserve">     Original maturity date </t>
  </si>
  <si>
    <t>Issuer call subject to prior supervisory approval</t>
  </si>
  <si>
    <t xml:space="preserve">     Optional call date, contingent call dates and redemption amount </t>
  </si>
  <si>
    <t xml:space="preserve">     Subsequent call dates, if applicable</t>
  </si>
  <si>
    <t>Coupons / dividends</t>
  </si>
  <si>
    <t xml:space="preserve">Fixed or floating dividend/coupon </t>
  </si>
  <si>
    <t>Variable</t>
  </si>
  <si>
    <t xml:space="preserve">Coupon rate and any related index </t>
  </si>
  <si>
    <t xml:space="preserve">Existence of a dividend stopper </t>
  </si>
  <si>
    <t>No</t>
  </si>
  <si>
    <t xml:space="preserve">     Fully discretionary, partially discretionary or mandatory (in terms of timing)</t>
  </si>
  <si>
    <t xml:space="preserve">     Fully discretionary, partially discretionary or mandatory (in terms of amount)</t>
  </si>
  <si>
    <t xml:space="preserve">     Existence of step up or other incentive to redeem</t>
  </si>
  <si>
    <t xml:space="preserve">     Noncumulative or cumulative</t>
  </si>
  <si>
    <t>Noncumulative</t>
  </si>
  <si>
    <t>Convertible or non-convertible</t>
  </si>
  <si>
    <t>Non-convertible</t>
  </si>
  <si>
    <t xml:space="preserve">     If convertible, conversion trigger(s)</t>
  </si>
  <si>
    <t xml:space="preserve">     If convertible, fully or partially</t>
  </si>
  <si>
    <t xml:space="preserve">     If convertible, conversion rate</t>
  </si>
  <si>
    <t xml:space="preserve">     If convertible, mandatory or optional conversion</t>
  </si>
  <si>
    <t xml:space="preserve">     If convertible, specify instrument type convertible into</t>
  </si>
  <si>
    <t xml:space="preserve">     If convertible, specify issuer of instrument it converts into</t>
  </si>
  <si>
    <t>Write-down features</t>
  </si>
  <si>
    <t xml:space="preserve">     If write-down, write-down trigger(s)</t>
  </si>
  <si>
    <t xml:space="preserve">     If write-down, full or partial</t>
  </si>
  <si>
    <t xml:space="preserve">     If write-down, permanent or temporary</t>
  </si>
  <si>
    <t xml:space="preserve">        If temporary write-down, description of write-up mechanism</t>
  </si>
  <si>
    <t>34a </t>
  </si>
  <si>
    <t>Type of subordination (only for eligible liabilities)</t>
  </si>
  <si>
    <t>EU-34b</t>
  </si>
  <si>
    <t>Ranking of the instrument in normal insolvency proceedings</t>
  </si>
  <si>
    <t>Position in subordination hierarchy in liquidation (specify instrument type immediately senior to instrument)</t>
  </si>
  <si>
    <t xml:space="preserve">In the event of liquidation, based on article 28 (j) of the 575/2013 EU Regulation the instruments are subordinated to all other claims. </t>
  </si>
  <si>
    <t>Non-compliant transitioned features</t>
  </si>
  <si>
    <t>If yes, specify non-compliant features</t>
  </si>
  <si>
    <t>37a</t>
  </si>
  <si>
    <t>Link to the full term and conditions of the instrument (signposting)</t>
  </si>
  <si>
    <t>Ten-year average</t>
  </si>
  <si>
    <t>Total amount of operational risk losses net of recoveries (no exclusions)</t>
  </si>
  <si>
    <t>Total number of operational risk losses</t>
  </si>
  <si>
    <t xml:space="preserve">Total amount of excluded operational risk losses </t>
  </si>
  <si>
    <t xml:space="preserve">Total number of excluded operational risk events </t>
  </si>
  <si>
    <t>Total amount of operational risk losses net of recoveries and net of excluded losses</t>
  </si>
  <si>
    <t>Using €100,000 threshold</t>
  </si>
  <si>
    <t>Details of operational risk capital calculation</t>
  </si>
  <si>
    <t xml:space="preserve">Template EU REM1 - Remuneration awarded for the financial year </t>
  </si>
  <si>
    <t>MB Supervisory function</t>
  </si>
  <si>
    <t xml:space="preserve">MB Management function </t>
  </si>
  <si>
    <t>Other senior management</t>
  </si>
  <si>
    <t>Other identified staff</t>
  </si>
  <si>
    <t>Fixed remuneration</t>
  </si>
  <si>
    <t>Number of identified staff</t>
  </si>
  <si>
    <t>Total fixed remuneration</t>
  </si>
  <si>
    <t>Of which: cash-based</t>
  </si>
  <si>
    <t>(Not applicable in the EU)</t>
  </si>
  <si>
    <t>EU-4a</t>
  </si>
  <si>
    <t>Of which: shares or equivalent ownership interests</t>
  </si>
  <si>
    <t xml:space="preserve">Of which: share-linked instruments or equivalent non-cash instruments </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</si>
  <si>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</si>
  <si>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</si>
  <si>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</si>
  <si>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</si>
  <si>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</si>
  <si>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</si>
  <si>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</si>
  <si>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</si>
  <si>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</si>
  <si>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</si>
  <si>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</si>
  <si>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</si>
  <si>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</si>
  <si>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Template EU REM2 - Special payments  to staff whose professional activities have a material impact on institutions’ risk profile (identified staff)</t>
  </si>
  <si>
    <t xml:space="preserve">Guaranteed variable remuneration awards </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</si>
  <si>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</si>
  <si>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</si>
  <si>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</si>
  <si>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</si>
  <si>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</si>
  <si>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</si>
  <si>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</si>
  <si>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</si>
  <si>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</si>
  <si>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 xml:space="preserve">Of which paid during the financial year </t>
  </si>
  <si>
    <t>Of which deferred</t>
  </si>
  <si>
    <t>Of which severance payments paid during the financial year, that are not taken into account in the bonus cap</t>
  </si>
  <si>
    <t>Of which highest payment that has been awarded to a single person</t>
  </si>
  <si>
    <t xml:space="preserve">Template EU REM3 - Deferred remuneration </t>
  </si>
  <si>
    <t>EU - g</t>
  </si>
  <si>
    <t>EU - h</t>
  </si>
  <si>
    <t>Deferred and retained remuneration</t>
  </si>
  <si>
    <t>Total amount of  deferred remuneration awarded for previous performance periods</t>
  </si>
  <si>
    <t xml:space="preserve">
Of which due to vest in the financial year</t>
  </si>
  <si>
    <t xml:space="preserve">
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</si>
  <si>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</si>
  <si>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</si>
  <si>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</si>
  <si>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 xml:space="preserve">Total amount of deferred remuneration awarded before the financial year actually paid out in the financial year </t>
  </si>
  <si>
    <t>Total of amount of  deferred remuneration awarded for previous performance period that has vested but is subject to retention periods</t>
  </si>
  <si>
    <t>Cash-based</t>
  </si>
  <si>
    <t xml:space="preserve">
Shares or equivalent ownership interests</t>
  </si>
  <si>
    <t xml:space="preserve">Share-linked instruments or equivalent non-cash instruments </t>
  </si>
  <si>
    <t>Other instruments</t>
  </si>
  <si>
    <t>Other forms</t>
  </si>
  <si>
    <t>MB Management function</t>
  </si>
  <si>
    <t>Total amount</t>
  </si>
  <si>
    <t>Template EU REM4 -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</si>
  <si>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</si>
  <si>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</si>
  <si>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</si>
  <si>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</si>
  <si>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</si>
  <si>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</si>
  <si>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</si>
  <si>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</si>
  <si>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</si>
  <si>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</si>
  <si>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</si>
  <si>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</si>
  <si>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</si>
  <si>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To be extended as appropriate, if further payment bands are needed.</t>
  </si>
  <si>
    <t>Template EU REM5 -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</si>
  <si>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</si>
  <si>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</si>
  <si>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</si>
  <si>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</si>
  <si>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</si>
  <si>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</si>
  <si>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</si>
  <si>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</si>
  <si>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</si>
  <si>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</si>
  <si>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</si>
  <si>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</si>
  <si>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</si>
  <si>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</si>
  <si>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 xml:space="preserve">Of which: variable remuneration </t>
  </si>
  <si>
    <t xml:space="preserve">Of which: fixed remuneration </t>
  </si>
  <si>
    <t>JAPAN</t>
  </si>
  <si>
    <t>Template EU CR1-A: Maturity of exposures</t>
  </si>
  <si>
    <t>Net exposure value</t>
  </si>
  <si>
    <t>On demand</t>
  </si>
  <si>
    <t>&lt;= 1 year</t>
  </si>
  <si>
    <t>&gt; 1 year &lt;= 5 years</t>
  </si>
  <si>
    <t>&gt; 5 years</t>
  </si>
  <si>
    <t>No stated maturity</t>
  </si>
  <si>
    <t>Template EU KM1 - Key metrics template</t>
  </si>
  <si>
    <t xml:space="preserve">Points (a) to (g) of Article 447 and point (b) of Article 438 </t>
  </si>
  <si>
    <r>
      <t>Common Equity Tier</t>
    </r>
    <r>
      <rPr>
        <sz val="11"/>
        <color theme="1"/>
        <rFont val="UniCredit"/>
        <charset val="238"/>
      </rPr>
      <t> </t>
    </r>
    <r>
      <rPr>
        <sz val="11"/>
        <color rgb="FF000000"/>
        <rFont val="UniCredit"/>
        <charset val="238"/>
      </rPr>
      <t>1 ratio (%)</t>
    </r>
  </si>
  <si>
    <r>
      <rPr>
        <sz val="11"/>
        <color rgb="FF000000"/>
        <rFont val="UniCredit"/>
        <charset val="238"/>
      </rPr>
      <t xml:space="preserve">             Of which the standardised approach </t>
    </r>
    <r>
      <rPr>
        <sz val="11"/>
        <rFont val="UniCredit"/>
        <charset val="238"/>
      </rPr>
      <t>(SA)</t>
    </r>
  </si>
  <si>
    <r>
      <rPr>
        <sz val="11"/>
        <color rgb="FF000000"/>
        <rFont val="UniCredit"/>
        <charset val="238"/>
      </rPr>
      <t xml:space="preserve">  Of which the basic approach </t>
    </r>
    <r>
      <rPr>
        <sz val="11"/>
        <rFont val="UniCredit"/>
        <charset val="238"/>
      </rPr>
      <t>(F-BA and R-BA)</t>
    </r>
  </si>
  <si>
    <t xml:space="preserve">Point (d) of Article 438 </t>
  </si>
  <si>
    <t xml:space="preserve">Template EU LI1 - Differences between accounting and regulatory scopes of consolidation and mapping of financial statement categories with regulatory risk categories </t>
  </si>
  <si>
    <t>Point (c) of Article 436</t>
  </si>
  <si>
    <t>Point (d) of Article 436</t>
  </si>
  <si>
    <t>Point (b) of Article 436</t>
  </si>
  <si>
    <t>(a)</t>
  </si>
  <si>
    <t>EU CC1 - Composition of regulatory own funds</t>
  </si>
  <si>
    <t>Points (a), (d), (e) and (f) of Article 437</t>
  </si>
  <si>
    <r>
      <t>EU-56a</t>
    </r>
    <r>
      <rPr>
        <sz val="8"/>
        <rFont val="UniCredit"/>
        <charset val="238"/>
      </rPr>
      <t> </t>
    </r>
  </si>
  <si>
    <t>Template EU CC2 - Reconciliation of regulatory own funds to balance sheet in the audited financial statements</t>
  </si>
  <si>
    <t>Point (a) of Article 437</t>
  </si>
  <si>
    <r>
      <t xml:space="preserve">Assets - </t>
    </r>
    <r>
      <rPr>
        <i/>
        <sz val="11"/>
        <color rgb="FF000000"/>
        <rFont val="UniCredit"/>
        <charset val="238"/>
      </rPr>
      <t>Breakdown by asset clases according to the balance sheet in the published financial statements</t>
    </r>
  </si>
  <si>
    <r>
      <t>Liabilities</t>
    </r>
    <r>
      <rPr>
        <i/>
        <sz val="11"/>
        <color rgb="FF000000"/>
        <rFont val="UniCredit"/>
        <charset val="238"/>
      </rPr>
      <t xml:space="preserve"> - Breakdown by liability clases according to the balance sheet in the published financial statements</t>
    </r>
  </si>
  <si>
    <t>Points (b) and (c) of Article 437</t>
  </si>
  <si>
    <t>EU CCyB1 - Geographical distribution of credit exposures relevant for the calculation of the countercyclical buffer</t>
  </si>
  <si>
    <t>Point (a) of Article 440</t>
  </si>
  <si>
    <t>Relevant article</t>
  </si>
  <si>
    <t>Point (b) of Article 440</t>
  </si>
  <si>
    <t>Frequency</t>
  </si>
  <si>
    <t>Annual</t>
  </si>
  <si>
    <t>Point (b) of Article 451(1)</t>
  </si>
  <si>
    <t>Article 451(3) - Rows 28 to 31a 
Points (a), (b) and (c) of Article 451(1) and Article 451(2) - Rows up to row 28</t>
  </si>
  <si>
    <t>Article 451a(2)</t>
  </si>
  <si>
    <t>Article 451a(3)</t>
  </si>
  <si>
    <t xml:space="preserve">Points (c) and (f) of Article 442 </t>
  </si>
  <si>
    <r>
      <rPr>
        <b/>
        <sz val="11"/>
        <rFont val="UniCredit"/>
        <charset val="238"/>
      </rPr>
      <t>Purpose:</t>
    </r>
    <r>
      <rPr>
        <sz val="11"/>
        <rFont val="UniCredit"/>
        <charset val="238"/>
      </rPr>
      <t xml:space="preserve"> Maturity of exposures</t>
    </r>
  </si>
  <si>
    <t>(in million HUF)</t>
  </si>
  <si>
    <t>Point (f) of Article 453</t>
  </si>
  <si>
    <r>
      <rPr>
        <sz val="8.5"/>
        <rFont val="UniCredit"/>
        <charset val="238"/>
      </rPr>
      <t>Of which</t>
    </r>
    <r>
      <rPr>
        <b/>
        <sz val="8.5"/>
        <rFont val="UniCredit"/>
        <charset val="238"/>
      </rPr>
      <t xml:space="preserve"> secured by collateral </t>
    </r>
  </si>
  <si>
    <r>
      <rPr>
        <sz val="8.5"/>
        <rFont val="UniCredit"/>
        <charset val="238"/>
      </rPr>
      <t xml:space="preserve">Of which </t>
    </r>
    <r>
      <rPr>
        <b/>
        <sz val="8.5"/>
        <rFont val="UniCredit"/>
        <charset val="238"/>
      </rPr>
      <t>secured by financial guarantees</t>
    </r>
  </si>
  <si>
    <r>
      <rPr>
        <sz val="8.5"/>
        <rFont val="UniCredit"/>
        <charset val="238"/>
      </rPr>
      <t xml:space="preserve">Of which </t>
    </r>
    <r>
      <rPr>
        <b/>
        <sz val="8.5"/>
        <rFont val="UniCredit"/>
        <charset val="238"/>
      </rPr>
      <t>secured by credit derivatives</t>
    </r>
  </si>
  <si>
    <t>31.12.2025</t>
  </si>
  <si>
    <t>Template EU CR4 – Standardised approach – Credit risk exposure and CRM effects</t>
  </si>
  <si>
    <t>Points (g), (h) and (i)  of Article 453 CRR and point (e) of Article 444</t>
  </si>
  <si>
    <t>Template EU CR5 – Standardised approach</t>
  </si>
  <si>
    <t>Point (e) of Article 444</t>
  </si>
  <si>
    <t>Template EU CR6-A – Scope of the use of IRB and SA approaches</t>
  </si>
  <si>
    <t>Point (b) of Article 452</t>
  </si>
  <si>
    <t xml:space="preserve">Point (j) of Article 453 </t>
  </si>
  <si>
    <t>EU CR7 - Effect on the RWEAs of credit derivatives used as CRM techniques</t>
  </si>
  <si>
    <t xml:space="preserve">Point (g) of Article 453 </t>
  </si>
  <si>
    <r>
      <t>RWEA without substitution effects</t>
    </r>
    <r>
      <rPr>
        <sz val="8.5"/>
        <color rgb="FF000000"/>
        <rFont val="UniCredit"/>
        <charset val="238"/>
      </rPr>
      <t xml:space="preserve">
(reduction effects only)</t>
    </r>
  </si>
  <si>
    <r>
      <t>RWEA with substitution effects</t>
    </r>
    <r>
      <rPr>
        <sz val="8.5"/>
        <color rgb="FF000000"/>
        <rFont val="UniCredit"/>
        <charset val="238"/>
      </rPr>
      <t xml:space="preserve">
(both reduction and sustitution effects)</t>
    </r>
  </si>
  <si>
    <r>
      <t xml:space="preserve"> 
Part of exposures covered by </t>
    </r>
    <r>
      <rPr>
        <b/>
        <sz val="8.5"/>
        <color rgb="FF000000"/>
        <rFont val="UniCredit"/>
        <charset val="238"/>
      </rPr>
      <t>Financial Collaterals (%</t>
    </r>
    <r>
      <rPr>
        <sz val="8.5"/>
        <color rgb="FF000000"/>
        <rFont val="UniCredit"/>
        <charset val="238"/>
      </rPr>
      <t>)</t>
    </r>
  </si>
  <si>
    <r>
      <t xml:space="preserve">Part of exposures covered by </t>
    </r>
    <r>
      <rPr>
        <b/>
        <sz val="8.5"/>
        <color rgb="FF000000"/>
        <rFont val="UniCredit"/>
        <charset val="238"/>
      </rPr>
      <t>Other eligible collaterals (%)</t>
    </r>
  </si>
  <si>
    <r>
      <t xml:space="preserve">Part of exposures covered by </t>
    </r>
    <r>
      <rPr>
        <b/>
        <sz val="8.5"/>
        <color rgb="FF000000"/>
        <rFont val="UniCredit"/>
        <charset val="238"/>
      </rPr>
      <t>Other funded credit protection (%)</t>
    </r>
  </si>
  <si>
    <r>
      <t xml:space="preserve">
Part of exposures covered by </t>
    </r>
    <r>
      <rPr>
        <b/>
        <sz val="8.5"/>
        <color rgb="FF000000"/>
        <rFont val="UniCredit"/>
        <charset val="238"/>
      </rPr>
      <t>Guarantees (%)</t>
    </r>
  </si>
  <si>
    <r>
      <t xml:space="preserve">Part of exposures covered by </t>
    </r>
    <r>
      <rPr>
        <b/>
        <sz val="8.5"/>
        <color rgb="FF000000"/>
        <rFont val="UniCredit"/>
        <charset val="238"/>
      </rPr>
      <t>Credit Derivatives (%)</t>
    </r>
  </si>
  <si>
    <r>
      <t xml:space="preserve">Part of exposures covered by </t>
    </r>
    <r>
      <rPr>
        <b/>
        <sz val="8.5"/>
        <color rgb="FF000000"/>
        <rFont val="UniCredit"/>
        <charset val="238"/>
      </rPr>
      <t>Immovable property Collaterals (%</t>
    </r>
    <r>
      <rPr>
        <sz val="8.5"/>
        <color rgb="FF000000"/>
        <rFont val="UniCredit"/>
        <charset val="238"/>
      </rPr>
      <t>)</t>
    </r>
  </si>
  <si>
    <r>
      <t xml:space="preserve">Part of exposures covered by </t>
    </r>
    <r>
      <rPr>
        <b/>
        <sz val="8.5"/>
        <color rgb="FF000000"/>
        <rFont val="UniCredit"/>
        <charset val="238"/>
      </rPr>
      <t>Receivables (%</t>
    </r>
    <r>
      <rPr>
        <sz val="8.5"/>
        <color rgb="FF000000"/>
        <rFont val="UniCredit"/>
        <charset val="238"/>
      </rPr>
      <t>)</t>
    </r>
  </si>
  <si>
    <r>
      <t xml:space="preserve">Part of exposures covered by </t>
    </r>
    <r>
      <rPr>
        <b/>
        <sz val="8.5"/>
        <color rgb="FF000000"/>
        <rFont val="UniCredit"/>
        <charset val="238"/>
      </rPr>
      <t>Other physical collateral (%</t>
    </r>
    <r>
      <rPr>
        <sz val="8.5"/>
        <color rgb="FF000000"/>
        <rFont val="UniCredit"/>
        <charset val="238"/>
      </rPr>
      <t>)</t>
    </r>
  </si>
  <si>
    <r>
      <t xml:space="preserve">Part of exposures covered by </t>
    </r>
    <r>
      <rPr>
        <b/>
        <sz val="8.5"/>
        <color rgb="FF000000"/>
        <rFont val="UniCredit"/>
        <charset val="238"/>
      </rPr>
      <t>Cash on deposit (%)</t>
    </r>
  </si>
  <si>
    <r>
      <t>Part of exposures covered by</t>
    </r>
    <r>
      <rPr>
        <b/>
        <sz val="8.5"/>
        <color rgb="FF000000"/>
        <rFont val="UniCredit"/>
        <charset val="238"/>
      </rPr>
      <t xml:space="preserve"> Life insurance policies (%)</t>
    </r>
  </si>
  <si>
    <r>
      <t xml:space="preserve">Part of exposures covered by </t>
    </r>
    <r>
      <rPr>
        <b/>
        <sz val="8.5"/>
        <color rgb="FF000000"/>
        <rFont val="UniCredit"/>
        <charset val="238"/>
      </rPr>
      <t>Instruments held by a third party (%)</t>
    </r>
  </si>
  <si>
    <t>Template EU CR8 –  RWEA flow statements of credit risk exposures under the IRB approach</t>
  </si>
  <si>
    <t>Point (h) of Article 438</t>
  </si>
  <si>
    <r>
      <t xml:space="preserve">Purpose: </t>
    </r>
    <r>
      <rPr>
        <sz val="11"/>
        <color rgb="FF000000"/>
        <rFont val="UniCredit"/>
        <charset val="238"/>
      </rPr>
      <t xml:space="preserve">Present a flow statement explaining variations in the credit RWAs of exposures for which the risk weighted amount is determined in accordance with Part Three, Title II, Chapter 3 of the CRR and the corresponding capital requirement as specified in Article 92(3)(a).  </t>
    </r>
  </si>
  <si>
    <t xml:space="preserve">Point (c) of Article 442 </t>
  </si>
  <si>
    <t>Points (c) and (d) of Article 442</t>
  </si>
  <si>
    <r>
      <t>EU CQ4: Quality of non-performing exposures by geography</t>
    </r>
    <r>
      <rPr>
        <sz val="10"/>
        <rFont val="UniCredit"/>
        <charset val="238"/>
      </rPr>
      <t> </t>
    </r>
  </si>
  <si>
    <t xml:space="preserve">EU CQ7: Collateral obtained by taking possession and execution processes </t>
  </si>
  <si>
    <t>EU CCR1 – Analysis of CCR exposure by approach</t>
  </si>
  <si>
    <t>Points (f), (g), (k) and (m) of Article 439</t>
  </si>
  <si>
    <t>Alpha used for computing regulatory exposure value</t>
  </si>
  <si>
    <t>EU CCR3 – Standardised approach – CCR exposures by regulatory exposure class and risk weights</t>
  </si>
  <si>
    <t xml:space="preserve">Point (l) of Article 439 referring to point (e) of Article 444   </t>
  </si>
  <si>
    <t>Template EU CCR5 – Composition of collateral for CCR exposures</t>
  </si>
  <si>
    <t xml:space="preserve">Point (e) of Article 439  </t>
  </si>
  <si>
    <r>
      <rPr>
        <sz val="10"/>
        <color rgb="FFFF0000"/>
        <rFont val="UniCredit"/>
        <charset val="238"/>
      </rPr>
      <t xml:space="preserve"> </t>
    </r>
    <r>
      <rPr>
        <strike/>
        <sz val="10"/>
        <color rgb="FFFF0000"/>
        <rFont val="UniCredit"/>
        <charset val="238"/>
      </rPr>
      <t>l</t>
    </r>
  </si>
  <si>
    <t xml:space="preserve">Total exposure value </t>
  </si>
  <si>
    <t>Article 445</t>
  </si>
  <si>
    <r>
      <t xml:space="preserve">Securitisation </t>
    </r>
    <r>
      <rPr>
        <sz val="10"/>
        <color theme="1"/>
        <rFont val="UniCredit"/>
        <charset val="238"/>
      </rPr>
      <t>(specific risk)</t>
    </r>
  </si>
  <si>
    <r>
      <t xml:space="preserve">Using </t>
    </r>
    <r>
      <rPr>
        <b/>
        <sz val="9"/>
        <color rgb="FF000000"/>
        <rFont val="UniCredit"/>
        <charset val="238"/>
      </rPr>
      <t>€</t>
    </r>
    <r>
      <rPr>
        <b/>
        <sz val="9"/>
        <color theme="1"/>
        <rFont val="UniCredit"/>
        <charset val="238"/>
      </rPr>
      <t>20,000 threshold</t>
    </r>
  </si>
  <si>
    <t>According to Art. 446 CRR</t>
  </si>
  <si>
    <r>
      <t xml:space="preserve">Of which: </t>
    </r>
    <r>
      <rPr>
        <b/>
        <sz val="8"/>
        <rFont val="UniCredit"/>
        <charset val="238"/>
      </rPr>
      <t>Total core approach</t>
    </r>
    <r>
      <rPr>
        <sz val="8"/>
        <rFont val="UniCredit"/>
        <charset val="238"/>
      </rPr>
      <t xml:space="preserve"> in the trading book</t>
    </r>
  </si>
  <si>
    <r>
      <t xml:space="preserve">Of which: </t>
    </r>
    <r>
      <rPr>
        <b/>
        <sz val="8"/>
        <rFont val="UniCredit"/>
        <charset val="238"/>
      </rPr>
      <t>Total core approach</t>
    </r>
    <r>
      <rPr>
        <sz val="8"/>
        <rFont val="UniCredit"/>
        <charset val="238"/>
      </rPr>
      <t xml:space="preserve"> in the banking book</t>
    </r>
  </si>
  <si>
    <t>Point (e) of Article 436</t>
  </si>
  <si>
    <t xml:space="preserve">Point (h)(i)-(ii) of Article 450(1)  </t>
  </si>
  <si>
    <t xml:space="preserve">Point (h)(v) to (vii) of Article 450(1)  </t>
  </si>
  <si>
    <t>Point (h)(iii) and (iv) of Article 450(1)</t>
  </si>
  <si>
    <t xml:space="preserve">Point (i) of Article 450(1) </t>
  </si>
  <si>
    <t>Point (g) of Article 450(1)</t>
  </si>
  <si>
    <t>Article 443</t>
  </si>
  <si>
    <t>Collateral received by the disclosing institution</t>
  </si>
  <si>
    <r>
      <rPr>
        <b/>
        <sz val="12"/>
        <color rgb="FF000000"/>
        <rFont val="UniCredit"/>
        <charset val="238"/>
      </rPr>
      <t xml:space="preserve">Template EU CVA 2 – Credit valuation adjustment risk under the Full Basic Approach </t>
    </r>
    <r>
      <rPr>
        <b/>
        <sz val="12"/>
        <rFont val="UniCredit"/>
        <charset val="238"/>
      </rPr>
      <t>(F-BA)</t>
    </r>
  </si>
  <si>
    <r>
      <t>BACVA</t>
    </r>
    <r>
      <rPr>
        <vertAlign val="superscript"/>
        <sz val="12"/>
        <color rgb="FF000000"/>
        <rFont val="UniCredit"/>
        <charset val="238"/>
      </rPr>
      <t>csr-unhedged</t>
    </r>
  </si>
  <si>
    <r>
      <t>BACVA</t>
    </r>
    <r>
      <rPr>
        <vertAlign val="superscript"/>
        <sz val="12"/>
        <color rgb="FF000000"/>
        <rFont val="UniCredit"/>
        <charset val="238"/>
      </rPr>
      <t>csr-hedged</t>
    </r>
  </si>
  <si>
    <t>Key metrics</t>
  </si>
  <si>
    <t>Overview of total risk exposure amounts</t>
  </si>
  <si>
    <t>Regulatory and financial statements</t>
  </si>
  <si>
    <t>EU LI1</t>
  </si>
  <si>
    <t xml:space="preserve">Differences between accounting and regulatory scopes of consolidation and mapping of financial statement categories with regulatory risk categories </t>
  </si>
  <si>
    <t>EU LI2</t>
  </si>
  <si>
    <t xml:space="preserve">Main sources of differences between regulatory exposure amounts and carrying values in financial statements </t>
  </si>
  <si>
    <t>EU LI3</t>
  </si>
  <si>
    <t>Outline of the differences in the scopes of consolidation (entity by entity)</t>
  </si>
  <si>
    <t>Own Funds</t>
  </si>
  <si>
    <t>EU CC2</t>
  </si>
  <si>
    <t>Reconciliation of regulatory own funds to balance sheet in the audited financial statements</t>
  </si>
  <si>
    <t>EU CCA</t>
  </si>
  <si>
    <t>Main features of regulatory own funds instruments and eligible liabilities instruments</t>
  </si>
  <si>
    <t>Anticyclical capital buffers</t>
  </si>
  <si>
    <t>Geographical distribution of credit exposures relevant for the calculation of the countercyclical buffer</t>
  </si>
  <si>
    <t>Amount of institution-specific countercyclical capital buffer</t>
  </si>
  <si>
    <t>Liqudity requirement</t>
  </si>
  <si>
    <t xml:space="preserve">Net Stable Funding Ratio </t>
  </si>
  <si>
    <t>Credit Risk</t>
  </si>
  <si>
    <t>Performing and non-performing exposures and related provisions</t>
  </si>
  <si>
    <t>EU CR1-A</t>
  </si>
  <si>
    <t>Maturity of exposures</t>
  </si>
  <si>
    <t xml:space="preserve">Changes in the stock of non-performing loans and advances </t>
  </si>
  <si>
    <t>Credit quality of loans and advances to non-financial corporations by industry</t>
  </si>
  <si>
    <t>Application of credit risk mitigation techniques</t>
  </si>
  <si>
    <t>Counterparty risk exposures</t>
  </si>
  <si>
    <t xml:space="preserve">
Operational risk</t>
  </si>
  <si>
    <t>Business Indicator, components and subcomponents</t>
  </si>
  <si>
    <t>Operational risk own funds requirements and risk exposure amounts</t>
  </si>
  <si>
    <t>Prudent valuation</t>
  </si>
  <si>
    <t>Remuneration policy</t>
  </si>
  <si>
    <t xml:space="preserve">Remuneration awarded for the financial year </t>
  </si>
  <si>
    <t>Special payments  to staff whose professional activities have a material impact on institutions’ risk profile (identified staff)</t>
  </si>
  <si>
    <t xml:space="preserve">Deferred remuneration </t>
  </si>
  <si>
    <t>Remuneration of 1 million EUR or more per year</t>
  </si>
  <si>
    <t>Information on remuneration of staff whose professional activities have a material impact on institutions’ risk profile (identified staff)</t>
  </si>
  <si>
    <t>Comparison of modelled and standardised risk weighted exposure amounts</t>
  </si>
  <si>
    <t>Comparison of modelled and standardised risk weighted exposure amounts at risk level</t>
  </si>
  <si>
    <t>Comparison of modelled and standardised risk weighted exposure amounts for credit risk at asset class level</t>
  </si>
  <si>
    <t xml:space="preserve">Interest rate risk in the banking 
book </t>
  </si>
  <si>
    <t>Interest rate risks of non-trading book activities</t>
  </si>
  <si>
    <t>RWEA flow statements of credit risk exposures under the IRB approach</t>
  </si>
  <si>
    <t>Credit valuation adjustment risk under the Full Basic Approach (F-BA)</t>
  </si>
  <si>
    <t>UNICREDIT BANK HUNGARY DISCLOSURE
PILLAR III TEMPLATES - REGULATION (EU) 2021/637(1)</t>
  </si>
  <si>
    <t>Standardised approach</t>
  </si>
  <si>
    <t>Standardised approach – Credit risk exposure and CRM effects</t>
  </si>
  <si>
    <t>IRB approach</t>
  </si>
  <si>
    <t>CVA risk</t>
  </si>
  <si>
    <t>26 (1), 27, 28, 29, EBA list 26 (3)</t>
  </si>
  <si>
    <t>26 (1) (c)</t>
  </si>
  <si>
    <t>26 (1)</t>
  </si>
  <si>
    <t>26 (1) (f)</t>
  </si>
  <si>
    <t>486 (2)</t>
  </si>
  <si>
    <t>84, 479, 480</t>
  </si>
  <si>
    <t>26 (2)</t>
  </si>
  <si>
    <t>34, 105</t>
  </si>
  <si>
    <t>36 (1) (b), 37, 472 (4)</t>
  </si>
  <si>
    <t>36 (1) (c), 38, 472 (5)</t>
  </si>
  <si>
    <t>33 (a)</t>
  </si>
  <si>
    <t>36 (1) (d), 40, 159, 472 (6)</t>
  </si>
  <si>
    <t>32 (1)</t>
  </si>
  <si>
    <t>33 (b)</t>
  </si>
  <si>
    <t>36 (1) (e), 41, 472 (7)</t>
  </si>
  <si>
    <t>36 (1) (f), 42, 472 (8)</t>
  </si>
  <si>
    <t>36 (1) (g), 44, 472 (9)</t>
  </si>
  <si>
    <t>36 (1) (h), 43, 45, 46, 49 (2) (3), 79, 472 (10)</t>
  </si>
  <si>
    <t>36 (1) (i), 43, 45, 47, 48 (1) (b), 49 (1) to (3), 79, 470, 472 (11)</t>
  </si>
  <si>
    <t>36 (1) (c), 38, 48 (1) (a), 470, 472 (5)</t>
  </si>
  <si>
    <t>48 (1)</t>
  </si>
  <si>
    <t>36 (1) (i), 48 (1) (b), 470, 472 (11)</t>
  </si>
  <si>
    <t>36 (1) (I)</t>
  </si>
  <si>
    <t>51, 52</t>
  </si>
  <si>
    <t>486 (3)</t>
  </si>
  <si>
    <t>85, 86, 480</t>
  </si>
  <si>
    <t>52 (1) (b), 56 (a), 57, 475 (2)</t>
  </si>
  <si>
    <t>56 (b), 58, 475 (3)</t>
  </si>
  <si>
    <t>56 (c), 59, 60, 79, 475 (4)</t>
  </si>
  <si>
    <t>56 (d), 59, 79, 475 (4)</t>
  </si>
  <si>
    <t>56 (e)</t>
  </si>
  <si>
    <t>62, 63</t>
  </si>
  <si>
    <t>486 (4)</t>
  </si>
  <si>
    <t>87, 88, 480</t>
  </si>
  <si>
    <t>62 (c) and (d)</t>
  </si>
  <si>
    <t>63 (b) (i), 66 (a), 67, 477 (2)</t>
  </si>
  <si>
    <t>66 (b), 68, 477 (3)</t>
  </si>
  <si>
    <t>66 (c), 69, 70, 79, 477 (4)</t>
  </si>
  <si>
    <t>66 (d), 69, 79, 477 (4)</t>
  </si>
  <si>
    <t>92 (2) (a), 465</t>
  </si>
  <si>
    <t>92 (2) (b), 465</t>
  </si>
  <si>
    <t>92 (2) (c)</t>
  </si>
  <si>
    <t>CRD 128, 129, 130</t>
  </si>
  <si>
    <t>CRD 128</t>
  </si>
  <si>
    <t>36 (1) (h), 45, 46, 472 (10) 56 (c), 59, 60, 475 (4), 66 (c), 69, 70, 477 (4)</t>
  </si>
  <si>
    <t>36 (1) (i), 45, 48, 470, 472 (11)</t>
  </si>
  <si>
    <t>36 (1) (c), 38, 48, 470, 472 (5)</t>
  </si>
  <si>
    <t>484 (3), 486 (2) &amp; (5)</t>
  </si>
  <si>
    <t>484 (4), 486 (3) &amp; (5)</t>
  </si>
  <si>
    <t>484 (5), 486 (4) &amp; (5)</t>
  </si>
  <si>
    <t>EU REM1</t>
  </si>
  <si>
    <t>EU REM2</t>
  </si>
  <si>
    <t>EU REM3</t>
  </si>
  <si>
    <t>EU REM4</t>
  </si>
  <si>
    <t>EU REM5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</si>
</sst>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_-;\-* #,##0.00\ _€_-;_-* &quot;-&quot;??\ _€_-;_-@_-"/>
    <numFmt numFmtId="165" formatCode="_-* #,##0_-;\-* #,##0_-;_-* &quot;-&quot;??_-;_-@_-"/>
    <numFmt numFmtId="166" formatCode="_-* #,##0\ _€_-;\-* #,##0\ _€_-;_-* &quot;-&quot;??\ _€_-;_-@_-"/>
    <numFmt numFmtId="167" formatCode="0.000%"/>
    <numFmt numFmtId="168" formatCode="0.0%"/>
  </numFmts>
  <fonts count="128" x14ac:knownFonts="1">
    <font>
      <sz val="11"/>
      <color theme="1"/>
      <name val="Calibri"/>
      <family val="2"/>
      <scheme val="minor"/>
    </font>
    <font>
      <sz val="10"/>
      <color theme="1"/>
      <name val="Arial"/>
      <family val="2"/>
      <charset val="238"/>
    </font>
    <font>
      <sz val="10"/>
      <color theme="1"/>
      <name val="Arial"/>
      <family val="2"/>
      <charset val="238"/>
    </font>
    <font>
      <sz val="10"/>
      <color theme="1"/>
      <name val="Arial"/>
      <family val="2"/>
      <charset val="238"/>
    </font>
    <font>
      <sz val="10"/>
      <name val="Arial"/>
      <family val="2"/>
    </font>
    <font>
      <b/>
      <sz val="12"/>
      <name val="Arial"/>
      <family val="2"/>
    </font>
    <font>
      <b/>
      <sz val="10"/>
      <name val="Arial"/>
      <family val="2"/>
    </font>
    <font>
      <b/>
      <sz val="20"/>
      <name val="Arial"/>
      <family val="2"/>
    </font>
    <font>
      <sz val="11"/>
      <name val="Calibri"/>
      <family val="2"/>
      <scheme val="minor"/>
    </font>
    <font>
      <sz val="11"/>
      <color theme="1"/>
      <name val="Calibri"/>
      <family val="2"/>
      <scheme val="minor"/>
    </font>
    <font>
      <u/>
      <sz val="11"/>
      <color theme="10"/>
      <name val="Calibri"/>
      <family val="2"/>
      <scheme val="minor"/>
    </font>
    <font>
      <sz val="8"/>
      <name val="Calibri"/>
      <family val="2"/>
      <scheme val="minor"/>
    </font>
    <font>
      <b/>
      <sz val="8"/>
      <name val="Calibri"/>
      <family val="2"/>
      <scheme val="minor"/>
    </font>
    <font>
      <b/>
      <sz val="9"/>
      <name val="Calibri"/>
      <family val="2"/>
      <scheme val="minor"/>
    </font>
    <font>
      <i/>
      <sz val="9"/>
      <name val="Calibri"/>
      <family val="2"/>
      <scheme val="minor"/>
    </font>
    <font>
      <sz val="11"/>
      <color theme="1"/>
      <name val="Calibri"/>
      <family val="2"/>
      <charset val="238"/>
      <scheme val="minor"/>
    </font>
    <font>
      <sz val="12"/>
      <name val="Calibri"/>
      <family val="2"/>
      <scheme val="minor"/>
    </font>
    <font>
      <b/>
      <strike/>
      <sz val="11"/>
      <color rgb="FFFF0000"/>
      <name val="Calibri"/>
      <family val="2"/>
      <scheme val="minor"/>
    </font>
    <font>
      <sz val="9"/>
      <color indexed="81"/>
      <name val="Tahoma"/>
      <family val="2"/>
    </font>
    <font>
      <b/>
      <sz val="9"/>
      <color indexed="81"/>
      <name val="Tahoma"/>
      <family val="2"/>
    </font>
    <font>
      <b/>
      <sz val="11"/>
      <name val="Calibri"/>
      <family val="2"/>
      <charset val="238"/>
      <scheme val="minor"/>
    </font>
    <font>
      <sz val="11"/>
      <color theme="1"/>
      <name val="Segoe UI"/>
      <family val="2"/>
    </font>
    <font>
      <sz val="10"/>
      <color theme="1"/>
      <name val="Arial"/>
      <family val="2"/>
      <charset val="238"/>
    </font>
    <font>
      <sz val="11"/>
      <color rgb="FF000000"/>
      <name val="UniCredit"/>
      <charset val="238"/>
    </font>
    <font>
      <sz val="11"/>
      <name val="UniCredit"/>
      <charset val="238"/>
    </font>
    <font>
      <b/>
      <sz val="11"/>
      <name val="UniCredit"/>
      <charset val="238"/>
    </font>
    <font>
      <b/>
      <i/>
      <sz val="11"/>
      <name val="UniCredit"/>
      <charset val="238"/>
    </font>
    <font>
      <i/>
      <sz val="11"/>
      <name val="UniCredit"/>
      <charset val="238"/>
    </font>
    <font>
      <b/>
      <sz val="14"/>
      <color theme="1"/>
      <name val="UniCredit"/>
      <charset val="238"/>
    </font>
    <font>
      <sz val="14"/>
      <color theme="1"/>
      <name val="UniCredit"/>
      <charset val="238"/>
    </font>
    <font>
      <b/>
      <sz val="11"/>
      <color rgb="FF000000"/>
      <name val="UniCredit"/>
      <charset val="238"/>
    </font>
    <font>
      <sz val="11"/>
      <color theme="1"/>
      <name val="UniCredit"/>
      <charset val="238"/>
    </font>
    <font>
      <b/>
      <sz val="11"/>
      <color theme="1"/>
      <name val="UniCredit"/>
      <charset val="238"/>
    </font>
    <font>
      <i/>
      <sz val="11"/>
      <color theme="1"/>
      <name val="UniCredit"/>
      <charset val="238"/>
    </font>
    <font>
      <b/>
      <i/>
      <sz val="11"/>
      <color theme="1"/>
      <name val="UniCredit"/>
      <charset val="238"/>
    </font>
    <font>
      <sz val="8"/>
      <name val="UniCredit"/>
      <charset val="238"/>
    </font>
    <font>
      <sz val="8"/>
      <color theme="1"/>
      <name val="UniCredit"/>
      <charset val="238"/>
    </font>
    <font>
      <sz val="8"/>
      <color rgb="FF000000"/>
      <name val="UniCredit"/>
      <charset val="238"/>
    </font>
    <font>
      <b/>
      <sz val="9"/>
      <name val="UniCredit"/>
      <charset val="238"/>
    </font>
    <font>
      <sz val="12"/>
      <name val="UniCredit"/>
      <charset val="238"/>
    </font>
    <font>
      <i/>
      <sz val="8"/>
      <name val="UniCredit"/>
      <charset val="238"/>
    </font>
    <font>
      <b/>
      <i/>
      <sz val="8"/>
      <name val="UniCredit"/>
      <charset val="238"/>
    </font>
    <font>
      <b/>
      <sz val="8.5"/>
      <name val="UniCredit"/>
      <charset val="238"/>
    </font>
    <font>
      <i/>
      <sz val="8.5"/>
      <name val="UniCredit"/>
      <charset val="238"/>
    </font>
    <font>
      <i/>
      <strike/>
      <sz val="8.5"/>
      <name val="UniCredit"/>
      <charset val="238"/>
    </font>
    <font>
      <sz val="8.5"/>
      <name val="UniCredit"/>
      <charset val="238"/>
    </font>
    <font>
      <sz val="11"/>
      <color rgb="FFFF0000"/>
      <name val="UniCredit"/>
      <charset val="238"/>
    </font>
    <font>
      <b/>
      <sz val="8"/>
      <name val="UniCredit"/>
      <charset val="238"/>
    </font>
    <font>
      <b/>
      <i/>
      <sz val="8"/>
      <color theme="1"/>
      <name val="UniCredit"/>
      <charset val="238"/>
    </font>
    <font>
      <b/>
      <sz val="8"/>
      <color theme="1"/>
      <name val="UniCredit"/>
      <charset val="238"/>
    </font>
    <font>
      <sz val="10"/>
      <color rgb="FF000000"/>
      <name val="UniCredit"/>
      <charset val="238"/>
    </font>
    <font>
      <sz val="10"/>
      <name val="UniCredit"/>
      <charset val="238"/>
    </font>
    <font>
      <b/>
      <sz val="12"/>
      <name val="UniCredit"/>
      <charset val="238"/>
    </font>
    <font>
      <b/>
      <sz val="12"/>
      <color theme="1"/>
      <name val="UniCredit"/>
      <charset val="238"/>
    </font>
    <font>
      <strike/>
      <sz val="11"/>
      <name val="UniCredit"/>
      <charset val="238"/>
    </font>
    <font>
      <u/>
      <sz val="11"/>
      <name val="UniCredit"/>
      <charset val="238"/>
    </font>
    <font>
      <sz val="11"/>
      <color theme="0"/>
      <name val="UniCredit"/>
      <charset val="238"/>
    </font>
    <font>
      <b/>
      <sz val="8.5"/>
      <color theme="0"/>
      <name val="UniCredit"/>
      <charset val="238"/>
    </font>
    <font>
      <b/>
      <sz val="9"/>
      <color indexed="81"/>
      <name val="Tahoma"/>
      <family val="2"/>
      <charset val="238"/>
    </font>
    <font>
      <sz val="9"/>
      <color indexed="81"/>
      <name val="Tahoma"/>
      <family val="2"/>
      <charset val="238"/>
    </font>
    <font>
      <i/>
      <sz val="11"/>
      <color rgb="FF000000"/>
      <name val="UniCredit"/>
      <charset val="238"/>
    </font>
    <font>
      <sz val="10"/>
      <color theme="1"/>
      <name val="UniCredit"/>
      <charset val="238"/>
    </font>
    <font>
      <u/>
      <sz val="11"/>
      <color theme="10"/>
      <name val="UniCredit"/>
      <charset val="238"/>
    </font>
    <font>
      <sz val="9"/>
      <color theme="1"/>
      <name val="UniCredit"/>
      <charset val="238"/>
    </font>
    <font>
      <i/>
      <sz val="11"/>
      <color rgb="FFAA322F"/>
      <name val="UniCredit"/>
      <charset val="238"/>
    </font>
    <font>
      <b/>
      <sz val="11"/>
      <color rgb="FFAA322F"/>
      <name val="UniCredit"/>
      <charset val="238"/>
    </font>
    <font>
      <sz val="9"/>
      <name val="UniCredit"/>
      <charset val="238"/>
    </font>
    <font>
      <b/>
      <sz val="10"/>
      <color theme="1"/>
      <name val="UniCredit"/>
      <charset val="238"/>
    </font>
    <font>
      <i/>
      <sz val="9"/>
      <name val="UniCredit"/>
      <charset val="238"/>
    </font>
    <font>
      <b/>
      <sz val="14"/>
      <name val="UniCredit"/>
      <charset val="238"/>
    </font>
    <font>
      <b/>
      <sz val="11"/>
      <color rgb="FFFF0000"/>
      <name val="UniCredit"/>
      <charset val="238"/>
    </font>
    <font>
      <sz val="9"/>
      <color rgb="FFFF0000"/>
      <name val="UniCredit"/>
      <charset val="238"/>
    </font>
    <font>
      <b/>
      <sz val="9"/>
      <color rgb="FFFF0000"/>
      <name val="UniCredit"/>
      <charset val="238"/>
    </font>
    <font>
      <sz val="12"/>
      <color theme="1"/>
      <name val="UniCredit"/>
      <charset val="238"/>
    </font>
    <font>
      <b/>
      <sz val="8.5"/>
      <color theme="1"/>
      <name val="UniCredit"/>
      <charset val="238"/>
    </font>
    <font>
      <b/>
      <sz val="10"/>
      <color rgb="FF2F5773"/>
      <name val="UniCredit"/>
      <charset val="238"/>
    </font>
    <font>
      <b/>
      <sz val="16"/>
      <color rgb="FF000000"/>
      <name val="UniCredit"/>
      <charset val="238"/>
    </font>
    <font>
      <sz val="9"/>
      <color rgb="FF7030A0"/>
      <name val="UniCredit"/>
      <charset val="238"/>
    </font>
    <font>
      <b/>
      <sz val="10"/>
      <name val="UniCredit"/>
      <charset val="238"/>
    </font>
    <font>
      <sz val="12"/>
      <color rgb="FF000000"/>
      <name val="UniCredit"/>
      <charset val="238"/>
    </font>
    <font>
      <sz val="8.5"/>
      <color rgb="FF000000"/>
      <name val="UniCredit"/>
      <charset val="238"/>
    </font>
    <font>
      <b/>
      <sz val="8.5"/>
      <color rgb="FF000000"/>
      <name val="UniCredit"/>
      <charset val="238"/>
    </font>
    <font>
      <b/>
      <sz val="12"/>
      <name val="Calibri"/>
      <family val="2"/>
      <charset val="238"/>
      <scheme val="minor"/>
    </font>
    <font>
      <b/>
      <sz val="16"/>
      <color theme="1"/>
      <name val="UniCredit"/>
      <charset val="238"/>
    </font>
    <font>
      <sz val="11"/>
      <color rgb="FF92D050"/>
      <name val="UniCredit"/>
      <charset val="238"/>
    </font>
    <font>
      <sz val="11"/>
      <color rgb="FF70AD47"/>
      <name val="UniCredit"/>
      <charset val="238"/>
    </font>
    <font>
      <sz val="24"/>
      <name val="UniCredit"/>
      <charset val="238"/>
    </font>
    <font>
      <sz val="16"/>
      <color theme="1"/>
      <name val="UniCredit"/>
      <charset val="238"/>
    </font>
    <font>
      <sz val="9"/>
      <color rgb="FF000000"/>
      <name val="UniCredit"/>
      <charset val="238"/>
    </font>
    <font>
      <strike/>
      <sz val="9"/>
      <color rgb="FFFF0000"/>
      <name val="UniCredit"/>
      <charset val="238"/>
    </font>
    <font>
      <b/>
      <sz val="8"/>
      <color rgb="FF000000"/>
      <name val="UniCredit"/>
      <charset val="238"/>
    </font>
    <font>
      <b/>
      <sz val="12"/>
      <color rgb="FF000000"/>
      <name val="UniCredit"/>
      <charset val="238"/>
    </font>
    <font>
      <i/>
      <sz val="8.5"/>
      <color rgb="FF000000"/>
      <name val="UniCredit"/>
      <charset val="238"/>
    </font>
    <font>
      <strike/>
      <sz val="11"/>
      <color rgb="FFFF0000"/>
      <name val="UniCredit"/>
      <charset val="238"/>
    </font>
    <font>
      <b/>
      <sz val="9"/>
      <color rgb="FF000000"/>
      <name val="UniCredit"/>
      <charset val="238"/>
    </font>
    <font>
      <i/>
      <sz val="9"/>
      <color rgb="FF000000"/>
      <name val="UniCredit"/>
      <charset val="238"/>
    </font>
    <font>
      <b/>
      <sz val="9"/>
      <color theme="1"/>
      <name val="UniCredit"/>
      <charset val="238"/>
    </font>
    <font>
      <i/>
      <strike/>
      <sz val="9"/>
      <name val="UniCredit"/>
      <charset val="238"/>
    </font>
    <font>
      <strike/>
      <sz val="9"/>
      <name val="UniCredit"/>
      <charset val="238"/>
    </font>
    <font>
      <b/>
      <i/>
      <sz val="8.5"/>
      <name val="UniCredit"/>
      <charset val="238"/>
    </font>
    <font>
      <b/>
      <i/>
      <sz val="9"/>
      <name val="UniCredit"/>
      <charset val="238"/>
    </font>
    <font>
      <sz val="8.5"/>
      <color theme="1"/>
      <name val="UniCredit"/>
      <charset val="238"/>
    </font>
    <font>
      <u/>
      <sz val="10"/>
      <color rgb="FF008080"/>
      <name val="UniCredit"/>
      <charset val="238"/>
    </font>
    <font>
      <i/>
      <sz val="10"/>
      <name val="UniCredit"/>
      <charset val="238"/>
    </font>
    <font>
      <b/>
      <sz val="18"/>
      <color rgb="FFFF0000"/>
      <name val="UniCredit"/>
      <charset val="238"/>
    </font>
    <font>
      <u/>
      <sz val="11"/>
      <color rgb="FF008080"/>
      <name val="UniCredit"/>
      <charset val="238"/>
    </font>
    <font>
      <sz val="10"/>
      <color rgb="FFFF0000"/>
      <name val="UniCredit"/>
      <charset val="238"/>
    </font>
    <font>
      <strike/>
      <sz val="10"/>
      <color rgb="FFFF0000"/>
      <name val="UniCredit"/>
      <charset val="238"/>
    </font>
    <font>
      <b/>
      <sz val="10"/>
      <color rgb="FF000000"/>
      <name val="UniCredit"/>
      <charset val="238"/>
    </font>
    <font>
      <sz val="11"/>
      <color rgb="FF0070C0"/>
      <name val="UniCredit"/>
      <charset val="238"/>
    </font>
    <font>
      <i/>
      <sz val="9"/>
      <color theme="1"/>
      <name val="UniCredit"/>
      <charset val="238"/>
    </font>
    <font>
      <b/>
      <strike/>
      <sz val="8"/>
      <color rgb="FFFF0000"/>
      <name val="UniCredit"/>
      <charset val="238"/>
    </font>
    <font>
      <b/>
      <strike/>
      <sz val="11"/>
      <name val="UniCredit"/>
      <charset val="238"/>
    </font>
    <font>
      <sz val="10"/>
      <color indexed="8"/>
      <name val="UniCredit"/>
      <charset val="238"/>
    </font>
    <font>
      <b/>
      <strike/>
      <sz val="9"/>
      <name val="UniCredit"/>
      <charset val="238"/>
    </font>
    <font>
      <b/>
      <sz val="14"/>
      <color rgb="FF000000"/>
      <name val="UniCredit"/>
      <charset val="238"/>
    </font>
    <font>
      <b/>
      <sz val="16"/>
      <name val="UniCredit"/>
      <charset val="238"/>
    </font>
    <font>
      <b/>
      <sz val="20"/>
      <name val="UniCredit"/>
      <charset val="238"/>
    </font>
    <font>
      <strike/>
      <sz val="8.5"/>
      <name val="UniCredit"/>
      <charset val="238"/>
    </font>
    <font>
      <b/>
      <i/>
      <sz val="8.5"/>
      <color rgb="FF000000"/>
      <name val="UniCredit"/>
      <charset val="238"/>
    </font>
    <font>
      <vertAlign val="superscript"/>
      <sz val="12"/>
      <color rgb="FF000000"/>
      <name val="UniCredit"/>
      <charset val="238"/>
    </font>
    <font>
      <sz val="11"/>
      <color indexed="10"/>
      <name val="UniCredit"/>
      <charset val="238"/>
    </font>
    <font>
      <sz val="10"/>
      <color theme="1"/>
      <name val="Arial"/>
      <family val="2"/>
    </font>
    <font>
      <sz val="10"/>
      <color theme="1"/>
      <name val="Arial Narrow"/>
      <family val="2"/>
    </font>
    <font>
      <b/>
      <sz val="16"/>
      <color rgb="FF000000"/>
      <name val="Arial Narrow"/>
      <family val="2"/>
    </font>
    <font>
      <sz val="10"/>
      <color rgb="FF000000"/>
      <name val="Arial Narrow"/>
      <family val="2"/>
    </font>
    <font>
      <u/>
      <sz val="10"/>
      <color theme="10"/>
      <name val="Arial"/>
      <family val="2"/>
    </font>
    <font>
      <u/>
      <sz val="10"/>
      <color rgb="FF000000"/>
      <name val="Arial Narrow"/>
      <family val="2"/>
    </font>
  </fonts>
  <fills count="3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rgb="FFBFBFBF"/>
        <bgColor indexed="64"/>
      </patternFill>
    </fill>
    <fill>
      <patternFill patternType="solid">
        <fgColor rgb="FFFFFFFF"/>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bgColor indexed="64"/>
      </patternFill>
    </fill>
    <fill>
      <patternFill patternType="solid">
        <fgColor theme="2"/>
        <bgColor indexed="64"/>
      </patternFill>
    </fill>
    <fill>
      <patternFill patternType="solid">
        <fgColor theme="1" tint="0.499984740745262"/>
        <bgColor indexed="64"/>
      </patternFill>
    </fill>
    <fill>
      <patternFill patternType="darkTrellis">
        <fgColor theme="0" tint="-4.9989318521683403E-2"/>
        <bgColor theme="0" tint="-0.14999847407452621"/>
      </patternFill>
    </fill>
    <fill>
      <patternFill patternType="darkTrellis">
        <fgColor theme="0" tint="-4.9989318521683403E-2"/>
        <bgColor theme="0"/>
      </patternFill>
    </fill>
    <fill>
      <patternFill patternType="solid">
        <fgColor rgb="FFD9D9D9"/>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A6A6A6"/>
        <bgColor rgb="FF000000"/>
      </patternFill>
    </fill>
    <fill>
      <patternFill patternType="solid">
        <fgColor theme="0" tint="-0.34998626667073579"/>
        <bgColor rgb="FF000000"/>
      </patternFill>
    </fill>
    <fill>
      <patternFill patternType="solid">
        <fgColor rgb="FFD9D9D9"/>
        <bgColor rgb="FF000000"/>
      </patternFill>
    </fill>
    <fill>
      <patternFill patternType="solid">
        <fgColor rgb="FFBFBFBF"/>
        <bgColor rgb="FF000000"/>
      </patternFill>
    </fill>
    <fill>
      <patternFill patternType="solid">
        <fgColor rgb="FFD0CECE"/>
        <bgColor rgb="FF000000"/>
      </patternFill>
    </fill>
    <fill>
      <patternFill patternType="solid">
        <fgColor theme="9" tint="0.79998168889431442"/>
        <bgColor indexed="64"/>
      </patternFill>
    </fill>
    <fill>
      <patternFill patternType="solid">
        <fgColor theme="0" tint="-0.14999847407452621"/>
        <bgColor rgb="FF000000"/>
      </patternFill>
    </fill>
    <fill>
      <patternFill patternType="solid">
        <fgColor rgb="FF595959"/>
        <bgColor indexed="64"/>
      </patternFill>
    </fill>
    <fill>
      <patternFill patternType="solid">
        <fgColor rgb="FF33CCFF"/>
        <bgColor indexed="64"/>
      </patternFill>
    </fill>
    <fill>
      <patternFill patternType="solid">
        <fgColor theme="7" tint="0.79998168889431442"/>
        <bgColor indexed="64"/>
      </patternFill>
    </fill>
    <fill>
      <patternFill patternType="solid">
        <fgColor theme="0" tint="-0.249977111117893"/>
        <bgColor rgb="FF000000"/>
      </patternFill>
    </fill>
  </fills>
  <borders count="1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diagonalUp="1" diagonalDown="1">
      <left style="medium">
        <color indexed="64"/>
      </left>
      <right/>
      <top style="medium">
        <color indexed="64"/>
      </top>
      <bottom style="medium">
        <color indexed="64"/>
      </bottom>
      <diagonal style="thin">
        <color indexed="64"/>
      </diagonal>
    </border>
    <border diagonalUp="1" diagonalDown="1">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diagonalUp="1" diagonalDown="1">
      <left style="medium">
        <color indexed="64"/>
      </left>
      <right/>
      <top style="medium">
        <color indexed="64"/>
      </top>
      <bottom/>
      <diagonal style="thin">
        <color indexed="64"/>
      </diagonal>
    </border>
    <border diagonalUp="1" diagonalDown="1">
      <left style="medium">
        <color indexed="64"/>
      </left>
      <right/>
      <top/>
      <bottom style="medium">
        <color indexed="64"/>
      </bottom>
      <diagonal style="thin">
        <color indexed="64"/>
      </diagonal>
    </border>
    <border diagonalUp="1" diagonalDown="1">
      <left/>
      <right/>
      <top/>
      <bottom style="medium">
        <color indexed="64"/>
      </bottom>
      <diagonal style="thin">
        <color indexed="64"/>
      </diagonal>
    </border>
    <border diagonalUp="1" diagonalDown="1">
      <left/>
      <right style="medium">
        <color indexed="64"/>
      </right>
      <top/>
      <bottom style="medium">
        <color indexed="64"/>
      </bottom>
      <diagonal style="thin">
        <color indexed="64"/>
      </diagonal>
    </border>
    <border>
      <left/>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right/>
      <top style="medium">
        <color rgb="FF000000"/>
      </top>
      <bottom style="medium">
        <color indexed="64"/>
      </bottom>
      <diagonal/>
    </border>
    <border>
      <left style="thin">
        <color indexed="64"/>
      </left>
      <right style="thin">
        <color indexed="64"/>
      </right>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diagonalUp="1" diagonalDown="1">
      <left style="medium">
        <color indexed="64"/>
      </left>
      <right/>
      <top/>
      <bottom/>
      <diagonal style="thin">
        <color indexed="64"/>
      </diagonal>
    </border>
    <border diagonalUp="1" diagonalDown="1">
      <left/>
      <right/>
      <top/>
      <bottom/>
      <diagonal style="thin">
        <color indexed="64"/>
      </diagonal>
    </border>
    <border diagonalUp="1" diagonalDown="1">
      <left/>
      <right style="medium">
        <color indexed="64"/>
      </right>
      <top/>
      <bottom/>
      <diagonal style="thin">
        <color indexed="64"/>
      </diagonal>
    </border>
    <border>
      <left style="medium">
        <color indexed="64"/>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style="thin">
        <color indexed="64"/>
      </left>
      <right style="thin">
        <color indexed="64"/>
      </right>
      <top/>
      <bottom style="thin">
        <color rgb="FF000000"/>
      </bottom>
      <diagonal/>
    </border>
    <border>
      <left/>
      <right style="thin">
        <color rgb="FF000000"/>
      </right>
      <top style="thin">
        <color indexed="64"/>
      </top>
      <bottom/>
      <diagonal/>
    </border>
    <border>
      <left/>
      <right style="thin">
        <color rgb="FF000000"/>
      </right>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bottom style="thin">
        <color rgb="FF000000"/>
      </bottom>
      <diagonal/>
    </border>
    <border>
      <left/>
      <right style="thin">
        <color rgb="FF000000"/>
      </right>
      <top/>
      <bottom style="thin">
        <color rgb="FF000000"/>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rgb="FF000000"/>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ck">
        <color rgb="FFFF0000"/>
      </top>
      <bottom style="thick">
        <color rgb="FFFF0000"/>
      </bottom>
      <diagonal/>
    </border>
    <border>
      <left/>
      <right/>
      <top/>
      <bottom style="dotted">
        <color auto="1"/>
      </bottom>
      <diagonal/>
    </border>
    <border>
      <left/>
      <right/>
      <top style="dotted">
        <color indexed="64"/>
      </top>
      <bottom style="dotted">
        <color auto="1"/>
      </bottom>
      <diagonal/>
    </border>
  </borders>
  <cellStyleXfs count="35">
    <xf numFmtId="0" fontId="0" fillId="0" borderId="0"/>
    <xf numFmtId="0" fontId="7" fillId="2" borderId="3" applyNumberFormat="0" applyFill="0" applyBorder="0" applyAlignment="0" applyProtection="0">
      <alignment horizontal="left"/>
    </xf>
    <xf numFmtId="0" fontId="4" fillId="0" borderId="0">
      <alignment vertical="center"/>
    </xf>
    <xf numFmtId="0" fontId="4" fillId="0" borderId="0">
      <alignment vertical="center"/>
    </xf>
    <xf numFmtId="0" fontId="5" fillId="0" borderId="0" applyNumberFormat="0" applyFill="0" applyBorder="0" applyAlignment="0" applyProtection="0"/>
    <xf numFmtId="0" fontId="6" fillId="2" borderId="2" applyFont="0" applyBorder="0">
      <alignment horizontal="center" wrapText="1"/>
    </xf>
    <xf numFmtId="0" fontId="4" fillId="3" borderId="1" applyNumberFormat="0" applyFont="0" applyBorder="0">
      <alignment horizontal="center" vertical="center"/>
    </xf>
    <xf numFmtId="3" fontId="4" fillId="4" borderId="1" applyFont="0">
      <alignment horizontal="right" vertical="center"/>
      <protection locked="0"/>
    </xf>
    <xf numFmtId="0" fontId="4" fillId="0" borderId="0"/>
    <xf numFmtId="0" fontId="10" fillId="0" borderId="0" applyNumberFormat="0" applyFill="0" applyBorder="0" applyAlignment="0" applyProtection="0"/>
    <xf numFmtId="0" fontId="4" fillId="0" borderId="0"/>
    <xf numFmtId="0" fontId="15" fillId="0" borderId="0"/>
    <xf numFmtId="9" fontId="9" fillId="0" borderId="0" applyFont="0" applyFill="0" applyBorder="0" applyAlignment="0" applyProtection="0"/>
    <xf numFmtId="0" fontId="4" fillId="0" borderId="0"/>
    <xf numFmtId="0" fontId="21" fillId="0" borderId="0"/>
    <xf numFmtId="0" fontId="4" fillId="0" borderId="0"/>
    <xf numFmtId="164" fontId="15" fillId="0" borderId="0" applyFont="0" applyFill="0" applyBorder="0" applyAlignment="0" applyProtection="0"/>
    <xf numFmtId="0" fontId="9" fillId="0" borderId="0"/>
    <xf numFmtId="9" fontId="15" fillId="0" borderId="0" applyFont="0" applyFill="0" applyBorder="0" applyAlignment="0" applyProtection="0"/>
    <xf numFmtId="43" fontId="9" fillId="0" borderId="0" applyFont="0" applyFill="0" applyBorder="0" applyAlignment="0" applyProtection="0"/>
    <xf numFmtId="164" fontId="15" fillId="0" borderId="0" applyFont="0" applyFill="0" applyBorder="0" applyAlignment="0" applyProtection="0"/>
    <xf numFmtId="0" fontId="15" fillId="0" borderId="0"/>
    <xf numFmtId="43" fontId="22" fillId="0" borderId="0" applyFont="0" applyFill="0" applyBorder="0" applyAlignment="0" applyProtection="0"/>
    <xf numFmtId="0" fontId="21" fillId="0" borderId="0"/>
    <xf numFmtId="0" fontId="15" fillId="0" borderId="0"/>
    <xf numFmtId="43"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9" fontId="3" fillId="0" borderId="0" applyFont="0" applyFill="0" applyBorder="0" applyAlignment="0" applyProtection="0"/>
    <xf numFmtId="0" fontId="2" fillId="0" borderId="0"/>
    <xf numFmtId="0" fontId="4" fillId="0" borderId="0"/>
    <xf numFmtId="0" fontId="4" fillId="0" borderId="0"/>
    <xf numFmtId="0" fontId="122" fillId="0" borderId="0"/>
    <xf numFmtId="0" fontId="1" fillId="0" borderId="0"/>
    <xf numFmtId="0" fontId="126" fillId="0" borderId="0" applyNumberFormat="0" applyFill="0" applyBorder="0" applyAlignment="0" applyProtection="0"/>
  </cellStyleXfs>
  <cellXfs count="1743">
    <xf numFmtId="0" fontId="0" fillId="0" borderId="0" xfId="0"/>
    <xf numFmtId="166" fontId="23" fillId="0" borderId="1" xfId="16" applyNumberFormat="1" applyFont="1" applyBorder="1" applyAlignment="1">
      <alignment horizontal="right" vertical="center" wrapText="1"/>
    </xf>
    <xf numFmtId="10" fontId="24" fillId="0" borderId="1" xfId="17" applyNumberFormat="1" applyFont="1" applyBorder="1" applyAlignment="1">
      <alignment horizontal="right" vertical="center"/>
    </xf>
    <xf numFmtId="3" fontId="24" fillId="0" borderId="1" xfId="17" applyNumberFormat="1" applyFont="1" applyBorder="1" applyAlignment="1">
      <alignment horizontal="right" vertical="center"/>
    </xf>
    <xf numFmtId="10" fontId="24" fillId="0" borderId="1" xfId="8" quotePrefix="1" applyNumberFormat="1" applyFont="1" applyBorder="1" applyAlignment="1">
      <alignment horizontal="right" vertical="center"/>
    </xf>
    <xf numFmtId="0" fontId="8" fillId="0" borderId="0" xfId="17" applyFont="1"/>
    <xf numFmtId="0" fontId="10" fillId="0" borderId="0" xfId="9"/>
    <xf numFmtId="0" fontId="9" fillId="0" borderId="0" xfId="17"/>
    <xf numFmtId="166" fontId="25" fillId="12" borderId="15" xfId="20" applyNumberFormat="1" applyFont="1" applyFill="1" applyBorder="1" applyAlignment="1">
      <alignment horizontal="center" vertical="center" wrapText="1"/>
    </xf>
    <xf numFmtId="3" fontId="25" fillId="12" borderId="15" xfId="20" applyNumberFormat="1" applyFont="1" applyFill="1" applyBorder="1" applyAlignment="1">
      <alignment horizontal="center" vertical="center" wrapText="1"/>
    </xf>
    <xf numFmtId="3" fontId="25" fillId="0" borderId="15" xfId="20" applyNumberFormat="1" applyFont="1" applyFill="1" applyBorder="1" applyAlignment="1">
      <alignment horizontal="center" vertical="center" wrapText="1"/>
    </xf>
    <xf numFmtId="164" fontId="25" fillId="12" borderId="15" xfId="20" applyFont="1" applyFill="1" applyBorder="1" applyAlignment="1">
      <alignment horizontal="center" vertical="center" wrapText="1"/>
    </xf>
    <xf numFmtId="166" fontId="24" fillId="12" borderId="70" xfId="20" applyNumberFormat="1" applyFont="1" applyFill="1" applyBorder="1" applyAlignment="1">
      <alignment horizontal="center" vertical="center" wrapText="1"/>
    </xf>
    <xf numFmtId="166" fontId="24" fillId="12" borderId="71" xfId="20" applyNumberFormat="1" applyFont="1" applyFill="1" applyBorder="1" applyAlignment="1">
      <alignment horizontal="center" vertical="center" wrapText="1"/>
    </xf>
    <xf numFmtId="166" fontId="24" fillId="0" borderId="71" xfId="20" applyNumberFormat="1" applyFont="1" applyFill="1" applyBorder="1" applyAlignment="1">
      <alignment horizontal="center" vertical="center" wrapText="1"/>
    </xf>
    <xf numFmtId="166" fontId="24" fillId="12" borderId="72" xfId="20" applyNumberFormat="1" applyFont="1" applyFill="1" applyBorder="1" applyAlignment="1">
      <alignment horizontal="center" vertical="center" wrapText="1"/>
    </xf>
    <xf numFmtId="0" fontId="26" fillId="27" borderId="15" xfId="17" applyFont="1" applyFill="1" applyBorder="1" applyAlignment="1">
      <alignment horizontal="center" vertical="center" wrapText="1"/>
    </xf>
    <xf numFmtId="0" fontId="27" fillId="27" borderId="70" xfId="17" applyFont="1" applyFill="1" applyBorder="1" applyAlignment="1">
      <alignment horizontal="center" vertical="center" wrapText="1"/>
    </xf>
    <xf numFmtId="0" fontId="27" fillId="27" borderId="71" xfId="17" applyFont="1" applyFill="1" applyBorder="1" applyAlignment="1">
      <alignment horizontal="center" vertical="center" wrapText="1"/>
    </xf>
    <xf numFmtId="0" fontId="27" fillId="27" borderId="73" xfId="17" applyFont="1" applyFill="1" applyBorder="1" applyAlignment="1">
      <alignment horizontal="center" vertical="center" wrapText="1"/>
    </xf>
    <xf numFmtId="0" fontId="29" fillId="0" borderId="0" xfId="21" applyFont="1" applyAlignment="1">
      <alignment vertical="center"/>
    </xf>
    <xf numFmtId="0" fontId="31" fillId="12" borderId="0" xfId="21" applyFont="1" applyFill="1"/>
    <xf numFmtId="0" fontId="31" fillId="0" borderId="15" xfId="21" applyFont="1" applyBorder="1" applyAlignment="1">
      <alignment horizontal="center" vertical="center" wrapText="1"/>
    </xf>
    <xf numFmtId="0" fontId="31" fillId="0" borderId="23" xfId="21" applyFont="1" applyBorder="1" applyAlignment="1">
      <alignment horizontal="center" vertical="center" wrapText="1"/>
    </xf>
    <xf numFmtId="0" fontId="31" fillId="0" borderId="53" xfId="21" applyFont="1" applyBorder="1" applyAlignment="1">
      <alignment horizontal="center" vertical="center" wrapText="1"/>
    </xf>
    <xf numFmtId="49" fontId="32" fillId="0" borderId="15" xfId="21" applyNumberFormat="1" applyFont="1" applyBorder="1" applyAlignment="1">
      <alignment horizontal="center" vertical="center" wrapText="1"/>
    </xf>
    <xf numFmtId="0" fontId="32" fillId="0" borderId="23" xfId="21" applyFont="1" applyBorder="1" applyAlignment="1">
      <alignment vertical="center" wrapText="1"/>
    </xf>
    <xf numFmtId="49" fontId="33" fillId="6" borderId="29" xfId="21" applyNumberFormat="1" applyFont="1" applyFill="1" applyBorder="1" applyAlignment="1">
      <alignment horizontal="center" vertical="center" wrapText="1"/>
    </xf>
    <xf numFmtId="0" fontId="33" fillId="6" borderId="21" xfId="21" applyFont="1" applyFill="1" applyBorder="1" applyAlignment="1">
      <alignment horizontal="left" vertical="center" wrapText="1" indent="1"/>
    </xf>
    <xf numFmtId="0" fontId="33" fillId="6" borderId="21" xfId="21" applyFont="1" applyFill="1" applyBorder="1" applyAlignment="1">
      <alignment vertical="center" wrapText="1"/>
    </xf>
    <xf numFmtId="49" fontId="33" fillId="6" borderId="53" xfId="21" applyNumberFormat="1" applyFont="1" applyFill="1" applyBorder="1" applyAlignment="1">
      <alignment horizontal="center" vertical="center" wrapText="1"/>
    </xf>
    <xf numFmtId="0" fontId="33" fillId="6" borderId="19" xfId="21" applyFont="1" applyFill="1" applyBorder="1" applyAlignment="1">
      <alignment horizontal="left" vertical="center" wrapText="1" indent="1"/>
    </xf>
    <xf numFmtId="49" fontId="34" fillId="0" borderId="29" xfId="21" applyNumberFormat="1" applyFont="1" applyBorder="1" applyAlignment="1">
      <alignment horizontal="center" vertical="center" wrapText="1"/>
    </xf>
    <xf numFmtId="0" fontId="34" fillId="0" borderId="21" xfId="21" applyFont="1" applyBorder="1" applyAlignment="1">
      <alignment vertical="center" wrapText="1"/>
    </xf>
    <xf numFmtId="166" fontId="23" fillId="0" borderId="70" xfId="21" applyNumberFormat="1" applyFont="1" applyBorder="1" applyAlignment="1">
      <alignment horizontal="center" vertical="center" wrapText="1"/>
    </xf>
    <xf numFmtId="166" fontId="24" fillId="0" borderId="53" xfId="21" applyNumberFormat="1" applyFont="1" applyBorder="1" applyAlignment="1">
      <alignment horizontal="center" vertical="center" wrapText="1"/>
    </xf>
    <xf numFmtId="166" fontId="24" fillId="0" borderId="71" xfId="21" applyNumberFormat="1" applyFont="1" applyBorder="1" applyAlignment="1">
      <alignment horizontal="center" vertical="center" wrapText="1"/>
    </xf>
    <xf numFmtId="166" fontId="24" fillId="9" borderId="71" xfId="21" applyNumberFormat="1" applyFont="1" applyFill="1" applyBorder="1" applyAlignment="1">
      <alignment horizontal="center" vertical="center" wrapText="1"/>
    </xf>
    <xf numFmtId="166" fontId="24" fillId="0" borderId="72" xfId="21" applyNumberFormat="1" applyFont="1" applyBorder="1" applyAlignment="1">
      <alignment horizontal="center" vertical="center" wrapText="1"/>
    </xf>
    <xf numFmtId="166" fontId="24" fillId="0" borderId="73" xfId="21" applyNumberFormat="1" applyFont="1" applyBorder="1" applyAlignment="1">
      <alignment horizontal="center" vertical="center" wrapText="1"/>
    </xf>
    <xf numFmtId="166" fontId="23" fillId="9" borderId="73" xfId="21" applyNumberFormat="1" applyFont="1" applyFill="1" applyBorder="1" applyAlignment="1">
      <alignment horizontal="center" vertical="center" wrapText="1"/>
    </xf>
    <xf numFmtId="166" fontId="24" fillId="0" borderId="21" xfId="21" applyNumberFormat="1" applyFont="1" applyBorder="1" applyAlignment="1">
      <alignment vertical="center" wrapText="1"/>
    </xf>
    <xf numFmtId="166" fontId="25" fillId="0" borderId="21" xfId="21" applyNumberFormat="1" applyFont="1" applyBorder="1" applyAlignment="1">
      <alignment vertical="center" wrapText="1"/>
    </xf>
    <xf numFmtId="0" fontId="31" fillId="0" borderId="29" xfId="21" applyFont="1" applyBorder="1" applyAlignment="1">
      <alignment horizontal="center" vertical="center" wrapText="1"/>
    </xf>
    <xf numFmtId="49" fontId="31" fillId="0" borderId="15" xfId="21" applyNumberFormat="1" applyFont="1" applyBorder="1" applyAlignment="1">
      <alignment horizontal="center" vertical="center" wrapText="1"/>
    </xf>
    <xf numFmtId="0" fontId="31" fillId="0" borderId="23" xfId="21" applyFont="1" applyBorder="1" applyAlignment="1">
      <alignment vertical="center" wrapText="1"/>
    </xf>
    <xf numFmtId="49" fontId="31" fillId="0" borderId="29" xfId="21" applyNumberFormat="1" applyFont="1" applyBorder="1" applyAlignment="1">
      <alignment horizontal="center" vertical="center" wrapText="1"/>
    </xf>
    <xf numFmtId="0" fontId="31" fillId="0" borderId="21" xfId="21" applyFont="1" applyBorder="1" applyAlignment="1">
      <alignment vertical="center" wrapText="1"/>
    </xf>
    <xf numFmtId="166" fontId="35" fillId="12" borderId="15" xfId="20" applyNumberFormat="1" applyFont="1" applyFill="1" applyBorder="1" applyAlignment="1">
      <alignment horizontal="left" vertical="center" wrapText="1"/>
    </xf>
    <xf numFmtId="0" fontId="37" fillId="0" borderId="22" xfId="17" applyFont="1" applyBorder="1" applyAlignment="1">
      <alignment horizontal="center" vertical="center"/>
    </xf>
    <xf numFmtId="0" fontId="36" fillId="0" borderId="34" xfId="17" applyFont="1" applyBorder="1"/>
    <xf numFmtId="0" fontId="35" fillId="0" borderId="22" xfId="17" applyFont="1" applyBorder="1" applyAlignment="1">
      <alignment vertical="center"/>
    </xf>
    <xf numFmtId="49" fontId="36" fillId="0" borderId="15" xfId="17" applyNumberFormat="1" applyFont="1" applyBorder="1" applyAlignment="1">
      <alignment horizontal="center" vertical="center" wrapText="1"/>
    </xf>
    <xf numFmtId="0" fontId="37" fillId="0" borderId="22" xfId="17" applyFont="1" applyBorder="1" applyAlignment="1">
      <alignment vertical="center" wrapText="1"/>
    </xf>
    <xf numFmtId="49" fontId="36" fillId="0" borderId="29" xfId="17" applyNumberFormat="1" applyFont="1" applyBorder="1" applyAlignment="1">
      <alignment horizontal="center" vertical="center" wrapText="1"/>
    </xf>
    <xf numFmtId="166" fontId="35" fillId="12" borderId="75" xfId="20" applyNumberFormat="1" applyFont="1" applyFill="1" applyBorder="1" applyAlignment="1">
      <alignment horizontal="left" vertical="center" wrapText="1"/>
    </xf>
    <xf numFmtId="166" fontId="35" fillId="12" borderId="71" xfId="20" applyNumberFormat="1" applyFont="1" applyFill="1" applyBorder="1" applyAlignment="1">
      <alignment horizontal="left" vertical="center" wrapText="1"/>
    </xf>
    <xf numFmtId="166" fontId="35" fillId="12" borderId="73" xfId="20" applyNumberFormat="1" applyFont="1" applyFill="1" applyBorder="1" applyAlignment="1">
      <alignment horizontal="left" vertical="center" wrapText="1"/>
    </xf>
    <xf numFmtId="3" fontId="24" fillId="29" borderId="15" xfId="21" applyNumberFormat="1" applyFont="1" applyFill="1" applyBorder="1" applyAlignment="1">
      <alignment vertical="center" wrapText="1"/>
    </xf>
    <xf numFmtId="3" fontId="24" fillId="29" borderId="23" xfId="21" applyNumberFormat="1" applyFont="1" applyFill="1" applyBorder="1" applyAlignment="1">
      <alignment vertical="center" wrapText="1"/>
    </xf>
    <xf numFmtId="3" fontId="24" fillId="29" borderId="76" xfId="21" applyNumberFormat="1" applyFont="1" applyFill="1" applyBorder="1" applyAlignment="1">
      <alignment vertical="center" wrapText="1"/>
    </xf>
    <xf numFmtId="3" fontId="24" fillId="29" borderId="19" xfId="21" applyNumberFormat="1" applyFont="1" applyFill="1" applyBorder="1" applyAlignment="1">
      <alignment vertical="center" wrapText="1"/>
    </xf>
    <xf numFmtId="49" fontId="24" fillId="0" borderId="0" xfId="17" applyNumberFormat="1" applyFont="1"/>
    <xf numFmtId="49" fontId="39" fillId="0" borderId="0" xfId="17" applyNumberFormat="1" applyFont="1"/>
    <xf numFmtId="49" fontId="39" fillId="0" borderId="34" xfId="17" applyNumberFormat="1" applyFont="1" applyBorder="1"/>
    <xf numFmtId="49" fontId="35" fillId="0" borderId="0" xfId="17" applyNumberFormat="1" applyFont="1"/>
    <xf numFmtId="49" fontId="35" fillId="12" borderId="15" xfId="17" applyNumberFormat="1" applyFont="1" applyFill="1" applyBorder="1" applyAlignment="1">
      <alignment horizontal="center" vertical="center"/>
    </xf>
    <xf numFmtId="49" fontId="35" fillId="12" borderId="22" xfId="17" applyNumberFormat="1" applyFont="1" applyFill="1" applyBorder="1" applyAlignment="1">
      <alignment horizontal="center" vertical="center"/>
    </xf>
    <xf numFmtId="49" fontId="35" fillId="0" borderId="0" xfId="17" applyNumberFormat="1" applyFont="1" applyAlignment="1">
      <alignment vertical="center"/>
    </xf>
    <xf numFmtId="49" fontId="35" fillId="12" borderId="29" xfId="17" applyNumberFormat="1" applyFont="1" applyFill="1" applyBorder="1" applyAlignment="1">
      <alignment horizontal="center" vertical="center"/>
    </xf>
    <xf numFmtId="49" fontId="35" fillId="12" borderId="22" xfId="17" applyNumberFormat="1" applyFont="1" applyFill="1" applyBorder="1" applyAlignment="1">
      <alignment horizontal="center" vertical="center" wrapText="1"/>
    </xf>
    <xf numFmtId="49" fontId="35" fillId="12" borderId="20" xfId="17" applyNumberFormat="1" applyFont="1" applyFill="1" applyBorder="1"/>
    <xf numFmtId="49" fontId="35" fillId="12" borderId="15" xfId="17" applyNumberFormat="1" applyFont="1" applyFill="1" applyBorder="1" applyAlignment="1">
      <alignment horizontal="center" vertical="center" wrapText="1"/>
    </xf>
    <xf numFmtId="49" fontId="35" fillId="0" borderId="15" xfId="17" applyNumberFormat="1" applyFont="1" applyBorder="1" applyAlignment="1">
      <alignment horizontal="center" vertical="center" wrapText="1"/>
    </xf>
    <xf numFmtId="49" fontId="40" fillId="6" borderId="75" xfId="17" applyNumberFormat="1" applyFont="1" applyFill="1" applyBorder="1" applyAlignment="1">
      <alignment horizontal="center" vertical="center" wrapText="1"/>
    </xf>
    <xf numFmtId="49" fontId="40" fillId="6" borderId="71" xfId="17" applyNumberFormat="1" applyFont="1" applyFill="1" applyBorder="1" applyAlignment="1">
      <alignment horizontal="center" vertical="center" wrapText="1"/>
    </xf>
    <xf numFmtId="49" fontId="40" fillId="6" borderId="73" xfId="17" applyNumberFormat="1" applyFont="1" applyFill="1" applyBorder="1" applyAlignment="1">
      <alignment horizontal="center" vertical="center" wrapText="1"/>
    </xf>
    <xf numFmtId="49" fontId="35" fillId="0" borderId="29" xfId="17" applyNumberFormat="1" applyFont="1" applyBorder="1" applyAlignment="1">
      <alignment horizontal="center" vertical="center" wrapText="1"/>
    </xf>
    <xf numFmtId="49" fontId="40" fillId="12" borderId="71" xfId="17" applyNumberFormat="1" applyFont="1" applyFill="1" applyBorder="1" applyAlignment="1">
      <alignment horizontal="center" vertical="center" wrapText="1"/>
    </xf>
    <xf numFmtId="49" fontId="40" fillId="12" borderId="73" xfId="17" applyNumberFormat="1" applyFont="1" applyFill="1" applyBorder="1" applyAlignment="1">
      <alignment horizontal="center" vertical="center" wrapText="1"/>
    </xf>
    <xf numFmtId="49" fontId="41" fillId="12" borderId="29" xfId="17" applyNumberFormat="1" applyFont="1" applyFill="1" applyBorder="1" applyAlignment="1">
      <alignment horizontal="center" vertical="center" wrapText="1"/>
    </xf>
    <xf numFmtId="49" fontId="42" fillId="12" borderId="50" xfId="17" applyNumberFormat="1" applyFont="1" applyFill="1" applyBorder="1" applyAlignment="1">
      <alignment vertical="center" wrapText="1"/>
    </xf>
    <xf numFmtId="49" fontId="39" fillId="12" borderId="50" xfId="17" applyNumberFormat="1" applyFont="1" applyFill="1" applyBorder="1"/>
    <xf numFmtId="49" fontId="39" fillId="0" borderId="0" xfId="17" applyNumberFormat="1" applyFont="1" applyAlignment="1">
      <alignment vertical="center" wrapText="1"/>
    </xf>
    <xf numFmtId="49" fontId="42" fillId="0" borderId="0" xfId="17" applyNumberFormat="1" applyFont="1" applyAlignment="1">
      <alignment vertical="center" wrapText="1"/>
    </xf>
    <xf numFmtId="49" fontId="43" fillId="0" borderId="0" xfId="17" applyNumberFormat="1" applyFont="1" applyAlignment="1">
      <alignment vertical="center" wrapText="1"/>
    </xf>
    <xf numFmtId="49" fontId="44" fillId="0" borderId="0" xfId="17" applyNumberFormat="1" applyFont="1" applyAlignment="1">
      <alignment vertical="center" wrapText="1"/>
    </xf>
    <xf numFmtId="49" fontId="39" fillId="0" borderId="0" xfId="17" applyNumberFormat="1" applyFont="1" applyAlignment="1">
      <alignment vertical="center"/>
    </xf>
    <xf numFmtId="0" fontId="31" fillId="0" borderId="0" xfId="21" applyFont="1" applyAlignment="1">
      <alignment vertical="center" wrapText="1"/>
    </xf>
    <xf numFmtId="0" fontId="31" fillId="0" borderId="18" xfId="21" applyFont="1" applyBorder="1" applyAlignment="1">
      <alignment horizontal="center" vertical="center" wrapText="1"/>
    </xf>
    <xf numFmtId="0" fontId="34" fillId="0" borderId="23" xfId="21" applyFont="1" applyBorder="1" applyAlignment="1">
      <alignment vertical="center" wrapText="1"/>
    </xf>
    <xf numFmtId="166" fontId="35" fillId="29" borderId="15" xfId="21" applyNumberFormat="1" applyFont="1" applyFill="1" applyBorder="1" applyAlignment="1">
      <alignment vertical="center" wrapText="1"/>
    </xf>
    <xf numFmtId="49" fontId="31" fillId="0" borderId="75" xfId="21" applyNumberFormat="1" applyFont="1" applyBorder="1" applyAlignment="1">
      <alignment horizontal="center" vertical="center" wrapText="1"/>
    </xf>
    <xf numFmtId="0" fontId="33" fillId="0" borderId="80" xfId="21" applyFont="1" applyBorder="1" applyAlignment="1">
      <alignment vertical="center" wrapText="1"/>
    </xf>
    <xf numFmtId="166" fontId="35" fillId="29" borderId="19" xfId="21" applyNumberFormat="1" applyFont="1" applyFill="1" applyBorder="1" applyAlignment="1">
      <alignment vertical="center" wrapText="1"/>
    </xf>
    <xf numFmtId="49" fontId="31" fillId="0" borderId="70" xfId="21" applyNumberFormat="1" applyFont="1" applyBorder="1" applyAlignment="1">
      <alignment horizontal="center" vertical="center" wrapText="1"/>
    </xf>
    <xf numFmtId="0" fontId="33" fillId="0" borderId="82" xfId="21" applyFont="1" applyBorder="1" applyAlignment="1">
      <alignment vertical="center" wrapText="1"/>
    </xf>
    <xf numFmtId="166" fontId="35" fillId="29" borderId="82" xfId="21" applyNumberFormat="1" applyFont="1" applyFill="1" applyBorder="1" applyAlignment="1">
      <alignment vertical="center" wrapText="1"/>
    </xf>
    <xf numFmtId="0" fontId="33" fillId="0" borderId="19" xfId="21" applyFont="1" applyBorder="1" applyAlignment="1">
      <alignment vertical="center" wrapText="1"/>
    </xf>
    <xf numFmtId="49" fontId="33" fillId="6" borderId="71" xfId="21" applyNumberFormat="1" applyFont="1" applyFill="1" applyBorder="1" applyAlignment="1">
      <alignment horizontal="center" vertical="center" wrapText="1"/>
    </xf>
    <xf numFmtId="49" fontId="33" fillId="6" borderId="73" xfId="21" applyNumberFormat="1" applyFont="1" applyFill="1" applyBorder="1" applyAlignment="1">
      <alignment horizontal="center" vertical="center" wrapText="1"/>
    </xf>
    <xf numFmtId="0" fontId="33" fillId="0" borderId="21" xfId="21" applyFont="1" applyBorder="1" applyAlignment="1">
      <alignment vertical="center" wrapText="1"/>
    </xf>
    <xf numFmtId="166" fontId="35" fillId="29" borderId="56" xfId="21" applyNumberFormat="1" applyFont="1" applyFill="1" applyBorder="1" applyAlignment="1">
      <alignment vertical="center" wrapText="1"/>
    </xf>
    <xf numFmtId="0" fontId="31" fillId="0" borderId="0" xfId="21" applyFont="1"/>
    <xf numFmtId="3" fontId="41" fillId="29" borderId="21" xfId="21" applyNumberFormat="1" applyFont="1" applyFill="1" applyBorder="1" applyAlignment="1">
      <alignment horizontal="center" vertical="center" wrapText="1"/>
    </xf>
    <xf numFmtId="3" fontId="47" fillId="29" borderId="29" xfId="21" applyNumberFormat="1" applyFont="1" applyFill="1" applyBorder="1" applyAlignment="1">
      <alignment vertical="center" wrapText="1"/>
    </xf>
    <xf numFmtId="3" fontId="35" fillId="29" borderId="80" xfId="21" applyNumberFormat="1" applyFont="1" applyFill="1" applyBorder="1" applyAlignment="1">
      <alignment vertical="center" wrapText="1"/>
    </xf>
    <xf numFmtId="3" fontId="47" fillId="29" borderId="75" xfId="21" applyNumberFormat="1" applyFont="1" applyFill="1" applyBorder="1" applyAlignment="1">
      <alignment vertical="center" wrapText="1"/>
    </xf>
    <xf numFmtId="3" fontId="35" fillId="29" borderId="76" xfId="21" applyNumberFormat="1" applyFont="1" applyFill="1" applyBorder="1" applyAlignment="1">
      <alignment vertical="center" wrapText="1"/>
    </xf>
    <xf numFmtId="3" fontId="47" fillId="29" borderId="70" xfId="21" applyNumberFormat="1" applyFont="1" applyFill="1" applyBorder="1" applyAlignment="1">
      <alignment vertical="center" wrapText="1"/>
    </xf>
    <xf numFmtId="49" fontId="31" fillId="0" borderId="71" xfId="21" applyNumberFormat="1" applyFont="1" applyBorder="1" applyAlignment="1">
      <alignment horizontal="center" vertical="center" wrapText="1"/>
    </xf>
    <xf numFmtId="3" fontId="35" fillId="29" borderId="82" xfId="21" applyNumberFormat="1" applyFont="1" applyFill="1" applyBorder="1" applyAlignment="1">
      <alignment vertical="center" wrapText="1"/>
    </xf>
    <xf numFmtId="3" fontId="47" fillId="29" borderId="71" xfId="21" applyNumberFormat="1" applyFont="1" applyFill="1" applyBorder="1" applyAlignment="1">
      <alignment vertical="center" wrapText="1"/>
    </xf>
    <xf numFmtId="3" fontId="47" fillId="29" borderId="71" xfId="21" applyNumberFormat="1" applyFont="1" applyFill="1" applyBorder="1" applyAlignment="1">
      <alignment horizontal="center" vertical="center" wrapText="1"/>
    </xf>
    <xf numFmtId="0" fontId="30" fillId="12" borderId="15" xfId="20" quotePrefix="1" applyNumberFormat="1" applyFont="1" applyFill="1" applyBorder="1" applyAlignment="1">
      <alignment horizontal="center" vertical="center" wrapText="1"/>
    </xf>
    <xf numFmtId="166" fontId="30" fillId="12" borderId="15" xfId="20" applyNumberFormat="1" applyFont="1" applyFill="1" applyBorder="1" applyAlignment="1">
      <alignment horizontal="left" vertical="center" wrapText="1"/>
    </xf>
    <xf numFmtId="0" fontId="31" fillId="0" borderId="0" xfId="21" applyFont="1" applyAlignment="1">
      <alignment horizontal="center" vertical="center" wrapText="1"/>
    </xf>
    <xf numFmtId="0" fontId="36" fillId="0" borderId="0" xfId="21" applyFont="1" applyAlignment="1">
      <alignment vertical="center" wrapText="1"/>
    </xf>
    <xf numFmtId="49" fontId="36" fillId="0" borderId="16" xfId="21" applyNumberFormat="1" applyFont="1" applyBorder="1" applyAlignment="1">
      <alignment horizontal="center" vertical="center" wrapText="1"/>
    </xf>
    <xf numFmtId="0" fontId="36" fillId="0" borderId="28" xfId="21" applyFont="1" applyBorder="1" applyAlignment="1">
      <alignment vertical="center" wrapText="1"/>
    </xf>
    <xf numFmtId="166" fontId="36" fillId="0" borderId="0" xfId="21" applyNumberFormat="1" applyFont="1" applyAlignment="1">
      <alignment vertical="center" wrapText="1"/>
    </xf>
    <xf numFmtId="166" fontId="36" fillId="0" borderId="53" xfId="21" applyNumberFormat="1" applyFont="1" applyBorder="1" applyAlignment="1">
      <alignment vertical="center" wrapText="1"/>
    </xf>
    <xf numFmtId="49" fontId="36" fillId="6" borderId="81" xfId="21" applyNumberFormat="1" applyFont="1" applyFill="1" applyBorder="1" applyAlignment="1">
      <alignment horizontal="center" vertical="center" wrapText="1"/>
    </xf>
    <xf numFmtId="0" fontId="36" fillId="0" borderId="71" xfId="21" applyFont="1" applyBorder="1" applyAlignment="1">
      <alignment vertical="center" wrapText="1"/>
    </xf>
    <xf numFmtId="166" fontId="36" fillId="0" borderId="10" xfId="21" applyNumberFormat="1" applyFont="1" applyBorder="1" applyAlignment="1">
      <alignment vertical="center" wrapText="1"/>
    </xf>
    <xf numFmtId="166" fontId="36" fillId="0" borderId="71" xfId="21" applyNumberFormat="1" applyFont="1" applyBorder="1" applyAlignment="1">
      <alignment vertical="center" wrapText="1"/>
    </xf>
    <xf numFmtId="49" fontId="36" fillId="0" borderId="81" xfId="21" applyNumberFormat="1" applyFont="1" applyBorder="1" applyAlignment="1">
      <alignment horizontal="center" vertical="center" wrapText="1"/>
    </xf>
    <xf numFmtId="49" fontId="36" fillId="6" borderId="20" xfId="21" applyNumberFormat="1" applyFont="1" applyFill="1" applyBorder="1" applyAlignment="1">
      <alignment horizontal="center" vertical="center" wrapText="1"/>
    </xf>
    <xf numFmtId="0" fontId="36" fillId="0" borderId="29" xfId="21" applyFont="1" applyBorder="1" applyAlignment="1">
      <alignment vertical="center" wrapText="1"/>
    </xf>
    <xf numFmtId="166" fontId="36" fillId="0" borderId="34" xfId="21" applyNumberFormat="1" applyFont="1" applyBorder="1" applyAlignment="1">
      <alignment vertical="center" wrapText="1"/>
    </xf>
    <xf numFmtId="166" fontId="36" fillId="0" borderId="29" xfId="21" applyNumberFormat="1" applyFont="1" applyBorder="1" applyAlignment="1">
      <alignment vertical="center" wrapText="1"/>
    </xf>
    <xf numFmtId="49" fontId="48" fillId="6" borderId="20" xfId="21" applyNumberFormat="1" applyFont="1" applyFill="1" applyBorder="1" applyAlignment="1">
      <alignment horizontal="center" vertical="center" wrapText="1"/>
    </xf>
    <xf numFmtId="0" fontId="48" fillId="0" borderId="29" xfId="21" applyFont="1" applyBorder="1" applyAlignment="1">
      <alignment vertical="center" wrapText="1"/>
    </xf>
    <xf numFmtId="166" fontId="48" fillId="0" borderId="34" xfId="21" applyNumberFormat="1" applyFont="1" applyBorder="1" applyAlignment="1">
      <alignment vertical="center" wrapText="1"/>
    </xf>
    <xf numFmtId="166" fontId="48" fillId="0" borderId="29" xfId="21" applyNumberFormat="1" applyFont="1" applyBorder="1" applyAlignment="1">
      <alignment vertical="center" wrapText="1"/>
    </xf>
    <xf numFmtId="0" fontId="16" fillId="0" borderId="0" xfId="17" applyFont="1"/>
    <xf numFmtId="49" fontId="35" fillId="0" borderId="75" xfId="17" applyNumberFormat="1" applyFont="1" applyBorder="1" applyAlignment="1">
      <alignment horizontal="center" vertical="center"/>
    </xf>
    <xf numFmtId="166" fontId="36" fillId="0" borderId="75" xfId="21" applyNumberFormat="1" applyFont="1" applyBorder="1" applyAlignment="1">
      <alignment vertical="center" wrapText="1"/>
    </xf>
    <xf numFmtId="49" fontId="35" fillId="0" borderId="71" xfId="17" applyNumberFormat="1" applyFont="1" applyBorder="1" applyAlignment="1">
      <alignment horizontal="center" vertical="center"/>
    </xf>
    <xf numFmtId="3" fontId="24" fillId="29" borderId="71" xfId="21" applyNumberFormat="1" applyFont="1" applyFill="1" applyBorder="1" applyAlignment="1">
      <alignment vertical="center" wrapText="1"/>
    </xf>
    <xf numFmtId="3" fontId="24" fillId="29" borderId="70" xfId="21" applyNumberFormat="1" applyFont="1" applyFill="1" applyBorder="1" applyAlignment="1">
      <alignment vertical="center" wrapText="1"/>
    </xf>
    <xf numFmtId="49" fontId="35" fillId="0" borderId="73" xfId="17" applyNumberFormat="1" applyFont="1" applyBorder="1" applyAlignment="1">
      <alignment horizontal="center" vertical="center"/>
    </xf>
    <xf numFmtId="166" fontId="36" fillId="0" borderId="73" xfId="21" applyNumberFormat="1" applyFont="1" applyBorder="1" applyAlignment="1">
      <alignment vertical="center" wrapText="1"/>
    </xf>
    <xf numFmtId="166" fontId="36" fillId="0" borderId="73" xfId="20" applyNumberFormat="1" applyFont="1" applyBorder="1" applyAlignment="1">
      <alignment horizontal="right"/>
    </xf>
    <xf numFmtId="3" fontId="24" fillId="29" borderId="75" xfId="21" applyNumberFormat="1" applyFont="1" applyFill="1" applyBorder="1" applyAlignment="1">
      <alignment vertical="center" wrapText="1"/>
    </xf>
    <xf numFmtId="0" fontId="8" fillId="0" borderId="0" xfId="17" applyFont="1" applyAlignment="1">
      <alignment vertical="center" wrapText="1"/>
    </xf>
    <xf numFmtId="0" fontId="35" fillId="0" borderId="0" xfId="17" applyFont="1" applyAlignment="1">
      <alignment vertical="center"/>
    </xf>
    <xf numFmtId="0" fontId="35" fillId="0" borderId="28" xfId="17" applyFont="1" applyBorder="1" applyAlignment="1">
      <alignment horizontal="center" vertical="center" wrapText="1"/>
    </xf>
    <xf numFmtId="0" fontId="35" fillId="0" borderId="17" xfId="17" applyFont="1" applyBorder="1" applyAlignment="1">
      <alignment horizontal="center" vertical="center" wrapText="1"/>
    </xf>
    <xf numFmtId="0" fontId="35" fillId="0" borderId="19" xfId="17" applyFont="1" applyBorder="1" applyAlignment="1">
      <alignment horizontal="center" vertical="center" wrapText="1"/>
    </xf>
    <xf numFmtId="0" fontId="35" fillId="0" borderId="0" xfId="17" applyFont="1"/>
    <xf numFmtId="0" fontId="35" fillId="0" borderId="24" xfId="17" applyFont="1" applyBorder="1" applyAlignment="1">
      <alignment vertical="center" wrapText="1"/>
    </xf>
    <xf numFmtId="0" fontId="35" fillId="0" borderId="23" xfId="17" applyFont="1" applyBorder="1" applyAlignment="1">
      <alignment vertical="center" wrapText="1"/>
    </xf>
    <xf numFmtId="0" fontId="35" fillId="0" borderId="23" xfId="17" applyFont="1" applyBorder="1" applyAlignment="1">
      <alignment horizontal="center" vertical="center" wrapText="1"/>
    </xf>
    <xf numFmtId="0" fontId="35" fillId="0" borderId="53" xfId="17" applyFont="1" applyBorder="1" applyAlignment="1">
      <alignment horizontal="center" vertical="center" wrapText="1"/>
    </xf>
    <xf numFmtId="0" fontId="35" fillId="0" borderId="75" xfId="17" quotePrefix="1" applyFont="1" applyBorder="1" applyAlignment="1">
      <alignment horizontal="center" vertical="center"/>
    </xf>
    <xf numFmtId="0" fontId="35" fillId="0" borderId="80" xfId="17" applyFont="1" applyBorder="1" applyAlignment="1">
      <alignment vertical="center" wrapText="1"/>
    </xf>
    <xf numFmtId="0" fontId="35" fillId="0" borderId="71" xfId="17" quotePrefix="1" applyFont="1" applyBorder="1" applyAlignment="1">
      <alignment horizontal="center" vertical="center"/>
    </xf>
    <xf numFmtId="0" fontId="35" fillId="0" borderId="82" xfId="17" applyFont="1" applyBorder="1" applyAlignment="1">
      <alignment vertical="center" wrapText="1"/>
    </xf>
    <xf numFmtId="0" fontId="40" fillId="0" borderId="82" xfId="17" applyFont="1" applyBorder="1" applyAlignment="1">
      <alignment horizontal="left" vertical="center" wrapText="1"/>
    </xf>
    <xf numFmtId="0" fontId="40" fillId="0" borderId="71" xfId="17" applyFont="1" applyBorder="1" applyAlignment="1">
      <alignment vertical="center" wrapText="1"/>
    </xf>
    <xf numFmtId="0" fontId="40" fillId="0" borderId="82" xfId="17" applyFont="1" applyBorder="1" applyAlignment="1">
      <alignment vertical="center" wrapText="1"/>
    </xf>
    <xf numFmtId="0" fontId="40" fillId="0" borderId="71" xfId="17" applyFont="1" applyBorder="1" applyAlignment="1">
      <alignment vertical="center"/>
    </xf>
    <xf numFmtId="0" fontId="47" fillId="0" borderId="73" xfId="17" quotePrefix="1" applyFont="1" applyBorder="1" applyAlignment="1">
      <alignment horizontal="center" vertical="center"/>
    </xf>
    <xf numFmtId="0" fontId="41" fillId="0" borderId="56" xfId="17" applyFont="1" applyBorder="1" applyAlignment="1">
      <alignment vertical="center"/>
    </xf>
    <xf numFmtId="0" fontId="13" fillId="0" borderId="0" xfId="17" applyFont="1" applyAlignment="1">
      <alignment vertical="center"/>
    </xf>
    <xf numFmtId="0" fontId="14" fillId="0" borderId="0" xfId="17" applyFont="1" applyAlignment="1">
      <alignment vertical="center" wrapText="1"/>
    </xf>
    <xf numFmtId="0" fontId="13" fillId="0" borderId="0" xfId="17" applyFont="1" applyAlignment="1">
      <alignment horizontal="justify" vertical="center"/>
    </xf>
    <xf numFmtId="3" fontId="50" fillId="0" borderId="1" xfId="17" applyNumberFormat="1" applyFont="1" applyBorder="1" applyAlignment="1">
      <alignment vertical="center"/>
    </xf>
    <xf numFmtId="0" fontId="50" fillId="0" borderId="1" xfId="17" applyFont="1" applyBorder="1" applyAlignment="1">
      <alignment vertical="center"/>
    </xf>
    <xf numFmtId="0" fontId="50" fillId="17" borderId="1" xfId="17" applyFont="1" applyFill="1" applyBorder="1" applyAlignment="1">
      <alignment vertical="center"/>
    </xf>
    <xf numFmtId="3" fontId="51" fillId="0" borderId="1" xfId="17" applyNumberFormat="1" applyFont="1" applyBorder="1" applyAlignment="1">
      <alignment vertical="center"/>
    </xf>
    <xf numFmtId="165" fontId="35" fillId="0" borderId="1" xfId="22" applyNumberFormat="1" applyFont="1" applyBorder="1" applyAlignment="1">
      <alignment horizontal="center" vertical="center" wrapText="1"/>
    </xf>
    <xf numFmtId="0" fontId="39" fillId="0" borderId="1" xfId="17" applyFont="1" applyBorder="1"/>
    <xf numFmtId="0" fontId="52" fillId="0" borderId="1" xfId="17" applyFont="1" applyBorder="1" applyAlignment="1">
      <alignment horizontal="center" vertical="center"/>
    </xf>
    <xf numFmtId="0" fontId="24" fillId="0" borderId="1" xfId="17" applyFont="1" applyBorder="1" applyAlignment="1">
      <alignment vertical="center" wrapText="1"/>
    </xf>
    <xf numFmtId="0" fontId="24" fillId="0" borderId="1" xfId="17" applyFont="1" applyBorder="1" applyAlignment="1">
      <alignment vertical="center"/>
    </xf>
    <xf numFmtId="0" fontId="24" fillId="0" borderId="1" xfId="17" quotePrefix="1" applyFont="1" applyBorder="1" applyAlignment="1">
      <alignment vertical="center"/>
    </xf>
    <xf numFmtId="3" fontId="24" fillId="0" borderId="1" xfId="17" quotePrefix="1" applyNumberFormat="1" applyFont="1" applyBorder="1" applyAlignment="1">
      <alignment vertical="center"/>
    </xf>
    <xf numFmtId="165" fontId="24" fillId="0" borderId="1" xfId="22" quotePrefix="1" applyNumberFormat="1" applyFont="1" applyBorder="1" applyAlignment="1">
      <alignment vertical="center"/>
    </xf>
    <xf numFmtId="0" fontId="31" fillId="0" borderId="0" xfId="17" applyFont="1"/>
    <xf numFmtId="0" fontId="39" fillId="0" borderId="0" xfId="24" applyFont="1"/>
    <xf numFmtId="0" fontId="39" fillId="0" borderId="0" xfId="24" applyFont="1" applyAlignment="1">
      <alignment vertical="center"/>
    </xf>
    <xf numFmtId="0" fontId="39" fillId="6" borderId="1" xfId="24" applyFont="1" applyFill="1" applyBorder="1" applyAlignment="1">
      <alignment horizontal="center" vertical="center"/>
    </xf>
    <xf numFmtId="165" fontId="24" fillId="0" borderId="1" xfId="25" applyNumberFormat="1" applyFont="1" applyBorder="1" applyAlignment="1">
      <alignment horizontal="center" vertical="center" wrapText="1"/>
    </xf>
    <xf numFmtId="0" fontId="39" fillId="10" borderId="1" xfId="24" applyFont="1" applyFill="1" applyBorder="1" applyAlignment="1">
      <alignment horizontal="center" vertical="center"/>
    </xf>
    <xf numFmtId="0" fontId="52" fillId="10" borderId="1" xfId="24" applyFont="1" applyFill="1" applyBorder="1" applyAlignment="1">
      <alignment vertical="center" wrapText="1"/>
    </xf>
    <xf numFmtId="165" fontId="24" fillId="10" borderId="1" xfId="25" quotePrefix="1" applyNumberFormat="1" applyFont="1" applyFill="1" applyBorder="1" applyAlignment="1">
      <alignment vertical="center"/>
    </xf>
    <xf numFmtId="0" fontId="24" fillId="0" borderId="0" xfId="17" applyFont="1" applyAlignment="1">
      <alignment horizontal="center"/>
    </xf>
    <xf numFmtId="0" fontId="24" fillId="0" borderId="0" xfId="17" applyFont="1" applyAlignment="1">
      <alignment wrapText="1"/>
    </xf>
    <xf numFmtId="0" fontId="24" fillId="0" borderId="0" xfId="17" applyFont="1"/>
    <xf numFmtId="0" fontId="24" fillId="0" borderId="11" xfId="17" applyFont="1" applyBorder="1" applyAlignment="1">
      <alignment horizontal="center"/>
    </xf>
    <xf numFmtId="0" fontId="24" fillId="0" borderId="13" xfId="17" applyFont="1" applyBorder="1" applyAlignment="1">
      <alignment wrapText="1"/>
    </xf>
    <xf numFmtId="0" fontId="24" fillId="0" borderId="1" xfId="17" applyFont="1" applyBorder="1" applyAlignment="1">
      <alignment horizontal="center" vertical="center"/>
    </xf>
    <xf numFmtId="0" fontId="24" fillId="0" borderId="1" xfId="24" applyFont="1" applyBorder="1"/>
    <xf numFmtId="0" fontId="24" fillId="0" borderId="1" xfId="24" applyFont="1" applyBorder="1" applyAlignment="1">
      <alignment horizontal="center" vertical="center"/>
    </xf>
    <xf numFmtId="0" fontId="24" fillId="0" borderId="1" xfId="24" applyFont="1" applyBorder="1" applyAlignment="1">
      <alignment vertical="center" wrapText="1"/>
    </xf>
    <xf numFmtId="3" fontId="24" fillId="0" borderId="1" xfId="25" applyNumberFormat="1" applyFont="1" applyBorder="1" applyAlignment="1">
      <alignment horizontal="right" vertical="center" wrapText="1"/>
    </xf>
    <xf numFmtId="0" fontId="24" fillId="6" borderId="1" xfId="24" applyFont="1" applyFill="1" applyBorder="1" applyAlignment="1">
      <alignment horizontal="center" vertical="center"/>
    </xf>
    <xf numFmtId="0" fontId="24" fillId="6" borderId="1" xfId="24" applyFont="1" applyFill="1" applyBorder="1" applyAlignment="1">
      <alignment vertical="center" wrapText="1"/>
    </xf>
    <xf numFmtId="0" fontId="24" fillId="0" borderId="1" xfId="24" applyFont="1" applyBorder="1" applyAlignment="1">
      <alignment horizontal="center"/>
    </xf>
    <xf numFmtId="0" fontId="25" fillId="0" borderId="1" xfId="24" applyFont="1" applyBorder="1" applyAlignment="1">
      <alignment horizontal="justify" vertical="top" wrapText="1"/>
    </xf>
    <xf numFmtId="0" fontId="24" fillId="0" borderId="1" xfId="24" applyFont="1" applyBorder="1" applyAlignment="1">
      <alignment horizontal="justify" vertical="top" wrapText="1"/>
    </xf>
    <xf numFmtId="0" fontId="24" fillId="0" borderId="1" xfId="24" quotePrefix="1" applyFont="1" applyBorder="1" applyAlignment="1">
      <alignment vertical="center" wrapText="1"/>
    </xf>
    <xf numFmtId="0" fontId="24" fillId="0" borderId="1" xfId="24" applyFont="1" applyBorder="1" applyAlignment="1">
      <alignment horizontal="left" vertical="center" wrapText="1"/>
    </xf>
    <xf numFmtId="0" fontId="24" fillId="10" borderId="1" xfId="24" applyFont="1" applyFill="1" applyBorder="1" applyAlignment="1">
      <alignment horizontal="center" vertical="center"/>
    </xf>
    <xf numFmtId="0" fontId="25" fillId="10" borderId="1" xfId="24" applyFont="1" applyFill="1" applyBorder="1" applyAlignment="1">
      <alignment horizontal="justify" vertical="center" wrapText="1"/>
    </xf>
    <xf numFmtId="3" fontId="24" fillId="10" borderId="1" xfId="24" quotePrefix="1" applyNumberFormat="1" applyFont="1" applyFill="1" applyBorder="1" applyAlignment="1">
      <alignment vertical="center"/>
    </xf>
    <xf numFmtId="0" fontId="24" fillId="0" borderId="1" xfId="24" quotePrefix="1" applyFont="1" applyBorder="1" applyAlignment="1">
      <alignment vertical="center"/>
    </xf>
    <xf numFmtId="0" fontId="25" fillId="10" borderId="1" xfId="24" applyFont="1" applyFill="1" applyBorder="1" applyAlignment="1">
      <alignment horizontal="justify" vertical="top" wrapText="1"/>
    </xf>
    <xf numFmtId="0" fontId="24" fillId="0" borderId="1" xfId="24" applyFont="1" applyBorder="1" applyAlignment="1">
      <alignment horizontal="justify" vertical="center"/>
    </xf>
    <xf numFmtId="0" fontId="24" fillId="0" borderId="1" xfId="17" applyFont="1" applyBorder="1" applyAlignment="1">
      <alignment horizontal="justify" vertical="top" wrapText="1"/>
    </xf>
    <xf numFmtId="0" fontId="24" fillId="10" borderId="1" xfId="24" applyFont="1" applyFill="1" applyBorder="1" applyAlignment="1">
      <alignment horizontal="justify" vertical="top" wrapText="1"/>
    </xf>
    <xf numFmtId="165" fontId="24" fillId="10" borderId="1" xfId="24" quotePrefix="1" applyNumberFormat="1" applyFont="1" applyFill="1" applyBorder="1" applyAlignment="1">
      <alignment vertical="center"/>
    </xf>
    <xf numFmtId="0" fontId="25" fillId="0" borderId="1" xfId="24" applyFont="1" applyBorder="1" applyAlignment="1">
      <alignment wrapText="1"/>
    </xf>
    <xf numFmtId="0" fontId="25" fillId="10" borderId="1" xfId="17" applyFont="1" applyFill="1" applyBorder="1" applyAlignment="1">
      <alignment horizontal="justify" vertical="top" wrapText="1"/>
    </xf>
    <xf numFmtId="3" fontId="24" fillId="0" borderId="1" xfId="24" quotePrefix="1" applyNumberFormat="1" applyFont="1" applyBorder="1" applyAlignment="1">
      <alignment vertical="center"/>
    </xf>
    <xf numFmtId="0" fontId="24" fillId="0" borderId="1" xfId="24" applyFont="1" applyBorder="1" applyAlignment="1">
      <alignment wrapText="1"/>
    </xf>
    <xf numFmtId="10" fontId="24" fillId="0" borderId="1" xfId="26" quotePrefix="1" applyNumberFormat="1" applyFont="1" applyBorder="1" applyAlignment="1">
      <alignment vertical="center"/>
    </xf>
    <xf numFmtId="10" fontId="24" fillId="0" borderId="1" xfId="24" quotePrefix="1" applyNumberFormat="1" applyFont="1" applyBorder="1" applyAlignment="1">
      <alignment vertical="center"/>
    </xf>
    <xf numFmtId="0" fontId="25" fillId="8" borderId="2" xfId="17" applyFont="1" applyFill="1" applyBorder="1" applyAlignment="1">
      <alignment vertical="center"/>
    </xf>
    <xf numFmtId="0" fontId="25" fillId="8" borderId="10" xfId="17" applyFont="1" applyFill="1" applyBorder="1" applyAlignment="1">
      <alignment vertical="center"/>
    </xf>
    <xf numFmtId="0" fontId="25" fillId="8" borderId="9" xfId="17" applyFont="1" applyFill="1" applyBorder="1" applyAlignment="1">
      <alignment vertical="center"/>
    </xf>
    <xf numFmtId="3" fontId="24" fillId="0" borderId="1" xfId="17" quotePrefix="1" applyNumberFormat="1" applyFont="1" applyBorder="1"/>
    <xf numFmtId="0" fontId="31" fillId="0" borderId="0" xfId="17" applyFont="1" applyAlignment="1">
      <alignment wrapText="1"/>
    </xf>
    <xf numFmtId="0" fontId="31" fillId="0" borderId="0" xfId="24" applyFont="1"/>
    <xf numFmtId="0" fontId="31" fillId="0" borderId="0" xfId="24" applyFont="1" applyAlignment="1">
      <alignment wrapText="1"/>
    </xf>
    <xf numFmtId="0" fontId="31" fillId="0" borderId="1" xfId="17" applyFont="1" applyBorder="1" applyAlignment="1">
      <alignment horizontal="center"/>
    </xf>
    <xf numFmtId="0" fontId="31" fillId="0" borderId="1" xfId="24" applyFont="1" applyBorder="1"/>
    <xf numFmtId="0" fontId="31" fillId="0" borderId="1" xfId="24" applyFont="1" applyBorder="1" applyAlignment="1">
      <alignment wrapText="1"/>
    </xf>
    <xf numFmtId="0" fontId="32" fillId="0" borderId="1" xfId="17" applyFont="1" applyBorder="1" applyAlignment="1">
      <alignment wrapText="1"/>
    </xf>
    <xf numFmtId="0" fontId="30" fillId="6" borderId="1" xfId="24" applyFont="1" applyFill="1" applyBorder="1" applyAlignment="1">
      <alignment vertical="center"/>
    </xf>
    <xf numFmtId="0" fontId="30" fillId="6" borderId="1" xfId="24" applyFont="1" applyFill="1" applyBorder="1" applyAlignment="1">
      <alignment vertical="center" wrapText="1"/>
    </xf>
    <xf numFmtId="3" fontId="31" fillId="0" borderId="1" xfId="24" quotePrefix="1" applyNumberFormat="1" applyFont="1" applyBorder="1" applyAlignment="1">
      <alignment vertical="center"/>
    </xf>
    <xf numFmtId="0" fontId="23" fillId="6" borderId="1" xfId="24" applyFont="1" applyFill="1" applyBorder="1" applyAlignment="1">
      <alignment vertical="center"/>
    </xf>
    <xf numFmtId="0" fontId="23" fillId="6" borderId="1" xfId="24" applyFont="1" applyFill="1" applyBorder="1" applyAlignment="1">
      <alignment horizontal="left" vertical="center" wrapText="1"/>
    </xf>
    <xf numFmtId="0" fontId="24" fillId="6" borderId="1" xfId="24" applyFont="1" applyFill="1" applyBorder="1" applyAlignment="1">
      <alignment horizontal="left" vertical="center" wrapText="1"/>
    </xf>
    <xf numFmtId="0" fontId="32" fillId="0" borderId="0" xfId="17" applyFont="1" applyAlignment="1">
      <alignment vertical="center"/>
    </xf>
    <xf numFmtId="0" fontId="31" fillId="0" borderId="0" xfId="17" applyFont="1" applyAlignment="1">
      <alignment horizontal="right" vertical="center"/>
    </xf>
    <xf numFmtId="0" fontId="42" fillId="0" borderId="0" xfId="17" applyFont="1" applyAlignment="1">
      <alignment horizontal="right" vertical="center" wrapText="1"/>
    </xf>
    <xf numFmtId="0" fontId="23" fillId="6" borderId="1" xfId="17" applyFont="1" applyFill="1" applyBorder="1" applyAlignment="1">
      <alignment vertical="center" wrapText="1"/>
    </xf>
    <xf numFmtId="0" fontId="23" fillId="6" borderId="0" xfId="17" applyFont="1" applyFill="1" applyAlignment="1">
      <alignment vertical="center" wrapText="1"/>
    </xf>
    <xf numFmtId="0" fontId="31" fillId="0" borderId="15" xfId="17" applyFont="1" applyBorder="1"/>
    <xf numFmtId="0" fontId="23" fillId="6" borderId="15" xfId="17" applyFont="1" applyFill="1" applyBorder="1" applyAlignment="1">
      <alignment vertical="center" wrapText="1"/>
    </xf>
    <xf numFmtId="0" fontId="24" fillId="11" borderId="24" xfId="17" applyFont="1" applyFill="1" applyBorder="1" applyAlignment="1">
      <alignment vertical="center" wrapText="1"/>
    </xf>
    <xf numFmtId="0" fontId="24" fillId="6" borderId="16" xfId="17" applyFont="1" applyFill="1" applyBorder="1" applyAlignment="1">
      <alignment horizontal="center" vertical="center" wrapText="1"/>
    </xf>
    <xf numFmtId="0" fontId="24" fillId="0" borderId="16" xfId="17" applyFont="1" applyBorder="1" applyAlignment="1">
      <alignment vertical="center" wrapText="1"/>
    </xf>
    <xf numFmtId="0" fontId="27" fillId="6" borderId="16" xfId="17" applyFont="1" applyFill="1" applyBorder="1" applyAlignment="1">
      <alignment vertical="center" wrapText="1"/>
    </xf>
    <xf numFmtId="0" fontId="27" fillId="6" borderId="22" xfId="17" applyFont="1" applyFill="1" applyBorder="1" applyAlignment="1">
      <alignment vertical="center" wrapText="1"/>
    </xf>
    <xf numFmtId="0" fontId="24" fillId="6" borderId="22" xfId="17" applyFont="1" applyFill="1" applyBorder="1" applyAlignment="1">
      <alignment horizontal="center" vertical="center" wrapText="1"/>
    </xf>
    <xf numFmtId="0" fontId="27" fillId="6" borderId="20" xfId="17" applyFont="1" applyFill="1" applyBorder="1" applyAlignment="1">
      <alignment vertical="center" wrapText="1"/>
    </xf>
    <xf numFmtId="0" fontId="24" fillId="6" borderId="20" xfId="17" applyFont="1" applyFill="1" applyBorder="1" applyAlignment="1">
      <alignment horizontal="center" vertical="center" wrapText="1"/>
    </xf>
    <xf numFmtId="0" fontId="24" fillId="18" borderId="16" xfId="17" applyFont="1" applyFill="1" applyBorder="1" applyAlignment="1">
      <alignment horizontal="center" vertical="center" wrapText="1"/>
    </xf>
    <xf numFmtId="0" fontId="24" fillId="18" borderId="16" xfId="17" applyFont="1" applyFill="1" applyBorder="1" applyAlignment="1">
      <alignment vertical="center" wrapText="1"/>
    </xf>
    <xf numFmtId="0" fontId="24" fillId="6" borderId="16" xfId="17" applyFont="1" applyFill="1" applyBorder="1" applyAlignment="1">
      <alignment vertical="center" wrapText="1"/>
    </xf>
    <xf numFmtId="0" fontId="24" fillId="0" borderId="16" xfId="17" applyFont="1" applyBorder="1" applyAlignment="1">
      <alignment horizontal="center" vertical="center" wrapText="1"/>
    </xf>
    <xf numFmtId="0" fontId="24" fillId="0" borderId="53" xfId="17" applyFont="1" applyBorder="1" applyAlignment="1">
      <alignment horizontal="center" vertical="center"/>
    </xf>
    <xf numFmtId="0" fontId="24" fillId="0" borderId="29" xfId="17" applyFont="1" applyBorder="1" applyAlignment="1">
      <alignment vertical="center"/>
    </xf>
    <xf numFmtId="0" fontId="24" fillId="0" borderId="57" xfId="17" applyFont="1" applyBorder="1" applyAlignment="1">
      <alignment vertical="center"/>
    </xf>
    <xf numFmtId="0" fontId="24" fillId="0" borderId="58" xfId="17" applyFont="1" applyBorder="1" applyAlignment="1">
      <alignment vertical="center"/>
    </xf>
    <xf numFmtId="0" fontId="24" fillId="0" borderId="59" xfId="17" applyFont="1" applyBorder="1" applyAlignment="1">
      <alignment vertical="center"/>
    </xf>
    <xf numFmtId="0" fontId="24" fillId="0" borderId="22" xfId="17" applyFont="1" applyBorder="1" applyAlignment="1">
      <alignment horizontal="center" vertical="center"/>
    </xf>
    <xf numFmtId="0" fontId="24" fillId="0" borderId="15" xfId="17" applyFont="1" applyBorder="1" applyAlignment="1">
      <alignment vertical="center" wrapText="1"/>
    </xf>
    <xf numFmtId="0" fontId="24" fillId="0" borderId="20" xfId="17" applyFont="1" applyBorder="1" applyAlignment="1">
      <alignment horizontal="center" vertical="center"/>
    </xf>
    <xf numFmtId="0" fontId="24" fillId="0" borderId="29" xfId="17" applyFont="1" applyBorder="1" applyAlignment="1">
      <alignment vertical="center" wrapText="1"/>
    </xf>
    <xf numFmtId="0" fontId="46" fillId="0" borderId="0" xfId="17" applyFont="1"/>
    <xf numFmtId="0" fontId="25" fillId="0" borderId="0" xfId="17" applyFont="1" applyAlignment="1">
      <alignment vertical="center" wrapText="1"/>
    </xf>
    <xf numFmtId="0" fontId="11" fillId="0" borderId="0" xfId="17" applyFont="1"/>
    <xf numFmtId="0" fontId="11" fillId="0" borderId="34" xfId="17" applyFont="1" applyBorder="1"/>
    <xf numFmtId="10" fontId="24" fillId="0" borderId="1" xfId="12" applyNumberFormat="1" applyFont="1" applyBorder="1" applyAlignment="1">
      <alignment horizontal="right" vertical="center" wrapText="1"/>
    </xf>
    <xf numFmtId="0" fontId="55" fillId="6" borderId="31" xfId="17" applyFont="1" applyFill="1" applyBorder="1" applyAlignment="1">
      <alignment vertical="center" wrapText="1"/>
    </xf>
    <xf numFmtId="0" fontId="56" fillId="0" borderId="0" xfId="17" applyFont="1"/>
    <xf numFmtId="165" fontId="24" fillId="0" borderId="1" xfId="19" quotePrefix="1" applyNumberFormat="1" applyFont="1" applyBorder="1" applyAlignment="1">
      <alignment vertical="center"/>
    </xf>
    <xf numFmtId="166" fontId="24" fillId="0" borderId="70" xfId="20" applyNumberFormat="1" applyFont="1" applyFill="1" applyBorder="1" applyAlignment="1">
      <alignment horizontal="center" vertical="center" wrapText="1"/>
    </xf>
    <xf numFmtId="166" fontId="36" fillId="0" borderId="71" xfId="20" applyNumberFormat="1" applyFont="1" applyFill="1" applyBorder="1" applyAlignment="1">
      <alignment horizontal="right"/>
    </xf>
    <xf numFmtId="166" fontId="36" fillId="0" borderId="28" xfId="20" applyNumberFormat="1" applyFont="1" applyFill="1" applyBorder="1" applyAlignment="1">
      <alignment horizontal="right"/>
    </xf>
    <xf numFmtId="0" fontId="31" fillId="0" borderId="15" xfId="17" applyFont="1" applyBorder="1" applyAlignment="1">
      <alignment horizontal="center" vertical="center"/>
    </xf>
    <xf numFmtId="0" fontId="31" fillId="6" borderId="9" xfId="17" applyFont="1" applyFill="1" applyBorder="1" applyAlignment="1">
      <alignment vertical="center" wrapText="1"/>
    </xf>
    <xf numFmtId="0" fontId="31" fillId="6" borderId="1" xfId="17" applyFont="1" applyFill="1" applyBorder="1" applyAlignment="1">
      <alignment vertical="center" wrapText="1"/>
    </xf>
    <xf numFmtId="0" fontId="24" fillId="6" borderId="25" xfId="17" applyFont="1" applyFill="1" applyBorder="1" applyAlignment="1">
      <alignment vertical="center" wrapText="1"/>
    </xf>
    <xf numFmtId="0" fontId="24" fillId="6" borderId="26" xfId="17" applyFont="1" applyFill="1" applyBorder="1" applyAlignment="1">
      <alignment vertical="center" wrapText="1"/>
    </xf>
    <xf numFmtId="0" fontId="24" fillId="6" borderId="27" xfId="17" applyFont="1" applyFill="1" applyBorder="1" applyAlignment="1">
      <alignment vertical="center" wrapText="1"/>
    </xf>
    <xf numFmtId="166" fontId="23" fillId="0" borderId="15" xfId="16" applyNumberFormat="1" applyFont="1" applyBorder="1" applyAlignment="1">
      <alignment horizontal="right" vertical="center" wrapText="1"/>
    </xf>
    <xf numFmtId="166" fontId="23" fillId="0" borderId="15" xfId="16" applyNumberFormat="1" applyFont="1" applyFill="1" applyBorder="1" applyAlignment="1">
      <alignment horizontal="right" vertical="center" wrapText="1"/>
    </xf>
    <xf numFmtId="3" fontId="24" fillId="0" borderId="20" xfId="17" quotePrefix="1" applyNumberFormat="1" applyFont="1" applyBorder="1" applyAlignment="1">
      <alignment vertical="center" wrapText="1"/>
    </xf>
    <xf numFmtId="3" fontId="24" fillId="6" borderId="20" xfId="17" quotePrefix="1" applyNumberFormat="1" applyFont="1" applyFill="1" applyBorder="1" applyAlignment="1">
      <alignment vertical="center" wrapText="1"/>
    </xf>
    <xf numFmtId="0" fontId="24" fillId="6" borderId="15" xfId="17" quotePrefix="1" applyFont="1" applyFill="1" applyBorder="1" applyAlignment="1">
      <alignment vertical="center" wrapText="1"/>
    </xf>
    <xf numFmtId="0" fontId="24" fillId="0" borderId="15" xfId="17" quotePrefix="1" applyFont="1" applyBorder="1" applyAlignment="1">
      <alignment vertical="center" wrapText="1"/>
    </xf>
    <xf numFmtId="3" fontId="24" fillId="6" borderId="16" xfId="17" quotePrefix="1" applyNumberFormat="1" applyFont="1" applyFill="1" applyBorder="1" applyAlignment="1">
      <alignment vertical="center" wrapText="1"/>
    </xf>
    <xf numFmtId="0" fontId="24" fillId="6" borderId="30" xfId="17" applyFont="1" applyFill="1" applyBorder="1" applyAlignment="1">
      <alignment vertical="center" wrapText="1"/>
    </xf>
    <xf numFmtId="0" fontId="24" fillId="0" borderId="25" xfId="17" applyFont="1" applyBorder="1" applyAlignment="1">
      <alignment vertical="center"/>
    </xf>
    <xf numFmtId="0" fontId="24" fillId="0" borderId="26" xfId="17" applyFont="1" applyBorder="1" applyAlignment="1">
      <alignment vertical="center"/>
    </xf>
    <xf numFmtId="0" fontId="24" fillId="0" borderId="27" xfId="17" applyFont="1" applyBorder="1" applyAlignment="1">
      <alignment vertical="center"/>
    </xf>
    <xf numFmtId="0" fontId="24" fillId="0" borderId="31" xfId="17" applyFont="1" applyBorder="1" applyAlignment="1">
      <alignment vertical="center"/>
    </xf>
    <xf numFmtId="0" fontId="24" fillId="0" borderId="32" xfId="17" applyFont="1" applyBorder="1" applyAlignment="1">
      <alignment vertical="center"/>
    </xf>
    <xf numFmtId="0" fontId="24" fillId="0" borderId="33" xfId="17" applyFont="1" applyBorder="1" applyAlignment="1">
      <alignment vertical="center"/>
    </xf>
    <xf numFmtId="10" fontId="23" fillId="0" borderId="15" xfId="28" applyNumberFormat="1" applyFont="1" applyBorder="1" applyAlignment="1">
      <alignment horizontal="right" vertical="center" wrapText="1"/>
    </xf>
    <xf numFmtId="0" fontId="57" fillId="0" borderId="0" xfId="17" applyFont="1" applyAlignment="1">
      <alignment vertical="center" wrapText="1"/>
    </xf>
    <xf numFmtId="0" fontId="27" fillId="0" borderId="35" xfId="17" applyFont="1" applyBorder="1" applyAlignment="1">
      <alignment vertical="center" wrapText="1"/>
    </xf>
    <xf numFmtId="0" fontId="27" fillId="0" borderId="36" xfId="17" applyFont="1" applyBorder="1" applyAlignment="1">
      <alignment vertical="center" wrapText="1"/>
    </xf>
    <xf numFmtId="0" fontId="24" fillId="0" borderId="23" xfId="17" applyFont="1" applyBorder="1" applyAlignment="1">
      <alignment horizontal="center" vertical="center" wrapText="1"/>
    </xf>
    <xf numFmtId="0" fontId="24" fillId="0" borderId="38" xfId="17" applyFont="1" applyBorder="1" applyAlignment="1">
      <alignment horizontal="center" vertical="center"/>
    </xf>
    <xf numFmtId="0" fontId="25" fillId="8" borderId="45" xfId="17" applyFont="1" applyFill="1" applyBorder="1" applyAlignment="1">
      <alignment vertical="center" wrapText="1"/>
    </xf>
    <xf numFmtId="0" fontId="25" fillId="8" borderId="34" xfId="17" applyFont="1" applyFill="1" applyBorder="1" applyAlignment="1">
      <alignment vertical="center" wrapText="1"/>
    </xf>
    <xf numFmtId="0" fontId="24" fillId="13" borderId="43" xfId="17" applyFont="1" applyFill="1" applyBorder="1" applyAlignment="1">
      <alignment vertical="center" wrapText="1"/>
    </xf>
    <xf numFmtId="0" fontId="24" fillId="13" borderId="21" xfId="17" applyFont="1" applyFill="1" applyBorder="1" applyAlignment="1">
      <alignment vertical="center" wrapText="1"/>
    </xf>
    <xf numFmtId="3" fontId="25" fillId="13" borderId="21" xfId="17" applyNumberFormat="1" applyFont="1" applyFill="1" applyBorder="1" applyAlignment="1">
      <alignment horizontal="right" vertical="center" wrapText="1"/>
    </xf>
    <xf numFmtId="3" fontId="25" fillId="13" borderId="47" xfId="17" applyNumberFormat="1" applyFont="1" applyFill="1" applyBorder="1" applyAlignment="1">
      <alignment horizontal="right" vertical="center" wrapText="1"/>
    </xf>
    <xf numFmtId="0" fontId="24" fillId="0" borderId="43" xfId="17" applyFont="1" applyBorder="1" applyAlignment="1">
      <alignment vertical="center" wrapText="1"/>
    </xf>
    <xf numFmtId="0" fontId="24" fillId="0" borderId="21" xfId="17" applyFont="1" applyBorder="1" applyAlignment="1">
      <alignment vertical="center" wrapText="1"/>
    </xf>
    <xf numFmtId="0" fontId="24" fillId="0" borderId="21" xfId="17" applyFont="1" applyBorder="1" applyAlignment="1">
      <alignment vertical="center"/>
    </xf>
    <xf numFmtId="0" fontId="27" fillId="0" borderId="21" xfId="17" applyFont="1" applyBorder="1" applyAlignment="1">
      <alignment horizontal="left" vertical="center" wrapText="1" indent="2"/>
    </xf>
    <xf numFmtId="3" fontId="24" fillId="0" borderId="21" xfId="17" applyNumberFormat="1" applyFont="1" applyBorder="1" applyAlignment="1">
      <alignment horizontal="right" vertical="center" wrapText="1"/>
    </xf>
    <xf numFmtId="3" fontId="24" fillId="0" borderId="47" xfId="17" applyNumberFormat="1" applyFont="1" applyBorder="1" applyAlignment="1">
      <alignment horizontal="right" vertical="center" wrapText="1"/>
    </xf>
    <xf numFmtId="0" fontId="24" fillId="13" borderId="21" xfId="17" applyFont="1" applyFill="1" applyBorder="1" applyAlignment="1">
      <alignment vertical="center"/>
    </xf>
    <xf numFmtId="0" fontId="27" fillId="0" borderId="34" xfId="17" applyFont="1" applyBorder="1" applyAlignment="1">
      <alignment horizontal="left" vertical="center" wrapText="1" indent="2"/>
    </xf>
    <xf numFmtId="0" fontId="27" fillId="7" borderId="21" xfId="17" applyFont="1" applyFill="1" applyBorder="1" applyAlignment="1">
      <alignment vertical="center" wrapText="1"/>
    </xf>
    <xf numFmtId="0" fontId="25" fillId="0" borderId="43" xfId="17" applyFont="1" applyBorder="1" applyAlignment="1">
      <alignment vertical="center" wrapText="1"/>
    </xf>
    <xf numFmtId="0" fontId="25" fillId="0" borderId="21" xfId="17" applyFont="1" applyBorder="1" applyAlignment="1">
      <alignment vertical="center" wrapText="1"/>
    </xf>
    <xf numFmtId="0" fontId="25" fillId="0" borderId="21" xfId="17" applyFont="1" applyBorder="1" applyAlignment="1">
      <alignment vertical="center"/>
    </xf>
    <xf numFmtId="0" fontId="24" fillId="7" borderId="21" xfId="17" applyFont="1" applyFill="1" applyBorder="1" applyAlignment="1">
      <alignment vertical="center"/>
    </xf>
    <xf numFmtId="3" fontId="25" fillId="0" borderId="47" xfId="17" applyNumberFormat="1" applyFont="1" applyBorder="1" applyAlignment="1">
      <alignment horizontal="right" vertical="center" wrapText="1"/>
    </xf>
    <xf numFmtId="0" fontId="25" fillId="0" borderId="0" xfId="17" applyFont="1"/>
    <xf numFmtId="0" fontId="40" fillId="0" borderId="35" xfId="17" applyFont="1" applyBorder="1" applyAlignment="1">
      <alignment vertical="center" wrapText="1"/>
    </xf>
    <xf numFmtId="0" fontId="40" fillId="0" borderId="36" xfId="17" applyFont="1" applyBorder="1" applyAlignment="1">
      <alignment vertical="center" wrapText="1"/>
    </xf>
    <xf numFmtId="0" fontId="35" fillId="0" borderId="15" xfId="17" applyFont="1" applyBorder="1" applyAlignment="1">
      <alignment horizontal="center" vertical="center" wrapText="1"/>
    </xf>
    <xf numFmtId="0" fontId="35" fillId="0" borderId="38" xfId="17" applyFont="1" applyBorder="1" applyAlignment="1">
      <alignment horizontal="center" vertical="center"/>
    </xf>
    <xf numFmtId="0" fontId="47" fillId="8" borderId="45" xfId="17" applyFont="1" applyFill="1" applyBorder="1" applyAlignment="1">
      <alignment vertical="center" wrapText="1"/>
    </xf>
    <xf numFmtId="0" fontId="47" fillId="8" borderId="34" xfId="17" applyFont="1" applyFill="1" applyBorder="1" applyAlignment="1">
      <alignment vertical="center" wrapText="1"/>
    </xf>
    <xf numFmtId="0" fontId="35" fillId="13" borderId="43" xfId="17" applyFont="1" applyFill="1" applyBorder="1" applyAlignment="1">
      <alignment vertical="center" wrapText="1"/>
    </xf>
    <xf numFmtId="0" fontId="35" fillId="13" borderId="21" xfId="17" applyFont="1" applyFill="1" applyBorder="1" applyAlignment="1">
      <alignment vertical="center" wrapText="1"/>
    </xf>
    <xf numFmtId="0" fontId="47" fillId="0" borderId="23" xfId="17" applyFont="1" applyBorder="1" applyAlignment="1">
      <alignment vertical="center"/>
    </xf>
    <xf numFmtId="0" fontId="24" fillId="7" borderId="22" xfId="17" applyFont="1" applyFill="1" applyBorder="1" applyAlignment="1">
      <alignment horizontal="center" vertical="center" wrapText="1"/>
    </xf>
    <xf numFmtId="0" fontId="24" fillId="7" borderId="23" xfId="17" applyFont="1" applyFill="1" applyBorder="1" applyAlignment="1">
      <alignment horizontal="center" vertical="center" wrapText="1"/>
    </xf>
    <xf numFmtId="0" fontId="25" fillId="7" borderId="21" xfId="17" applyFont="1" applyFill="1" applyBorder="1" applyAlignment="1">
      <alignment horizontal="center" vertical="center" wrapText="1"/>
    </xf>
    <xf numFmtId="0" fontId="47" fillId="13" borderId="21" xfId="17" applyFont="1" applyFill="1" applyBorder="1" applyAlignment="1">
      <alignment vertical="center" wrapText="1"/>
    </xf>
    <xf numFmtId="3" fontId="25" fillId="13" borderId="83" xfId="17" applyNumberFormat="1" applyFont="1" applyFill="1" applyBorder="1" applyAlignment="1">
      <alignment vertical="center" wrapText="1"/>
    </xf>
    <xf numFmtId="0" fontId="35" fillId="0" borderId="43" xfId="17" applyFont="1" applyBorder="1" applyAlignment="1">
      <alignment vertical="center" wrapText="1"/>
    </xf>
    <xf numFmtId="0" fontId="35" fillId="0" borderId="21" xfId="17" applyFont="1" applyBorder="1" applyAlignment="1">
      <alignment vertical="center" wrapText="1"/>
    </xf>
    <xf numFmtId="0" fontId="40" fillId="0" borderId="21" xfId="17" applyFont="1" applyBorder="1" applyAlignment="1">
      <alignment horizontal="left" vertical="center" wrapText="1" indent="2"/>
    </xf>
    <xf numFmtId="3" fontId="24" fillId="0" borderId="15" xfId="17" applyNumberFormat="1" applyFont="1" applyBorder="1" applyAlignment="1">
      <alignment vertical="center" wrapText="1"/>
    </xf>
    <xf numFmtId="0" fontId="40" fillId="0" borderId="21" xfId="17" applyFont="1" applyBorder="1" applyAlignment="1">
      <alignment horizontal="left" vertical="center" wrapText="1" indent="4"/>
    </xf>
    <xf numFmtId="0" fontId="25" fillId="13" borderId="15" xfId="17" applyFont="1" applyFill="1" applyBorder="1" applyAlignment="1">
      <alignment vertical="center" wrapText="1"/>
    </xf>
    <xf numFmtId="3" fontId="25" fillId="13" borderId="15" xfId="17" applyNumberFormat="1" applyFont="1" applyFill="1" applyBorder="1" applyAlignment="1">
      <alignment vertical="center" wrapText="1"/>
    </xf>
    <xf numFmtId="0" fontId="24" fillId="7" borderId="21" xfId="17" applyFont="1" applyFill="1" applyBorder="1" applyAlignment="1">
      <alignment horizontal="center" vertical="center"/>
    </xf>
    <xf numFmtId="3" fontId="25" fillId="12" borderId="21" xfId="17" applyNumberFormat="1" applyFont="1" applyFill="1" applyBorder="1" applyAlignment="1">
      <alignment horizontal="right" vertical="center" wrapText="1"/>
    </xf>
    <xf numFmtId="0" fontId="47" fillId="0" borderId="43" xfId="17" applyFont="1" applyBorder="1" applyAlignment="1">
      <alignment vertical="center" wrapText="1"/>
    </xf>
    <xf numFmtId="0" fontId="47" fillId="0" borderId="21" xfId="17" applyFont="1" applyBorder="1" applyAlignment="1">
      <alignment vertical="center" wrapText="1"/>
    </xf>
    <xf numFmtId="0" fontId="47" fillId="0" borderId="15" xfId="17" applyFont="1" applyBorder="1" applyAlignment="1">
      <alignment vertical="center" wrapText="1"/>
    </xf>
    <xf numFmtId="0" fontId="47" fillId="0" borderId="23" xfId="17" applyFont="1" applyBorder="1" applyAlignment="1">
      <alignment vertical="center" wrapText="1"/>
    </xf>
    <xf numFmtId="0" fontId="35" fillId="7" borderId="23" xfId="17" applyFont="1" applyFill="1" applyBorder="1" applyAlignment="1">
      <alignment vertical="center"/>
    </xf>
    <xf numFmtId="10" fontId="24" fillId="0" borderId="23" xfId="17" applyNumberFormat="1" applyFont="1" applyBorder="1" applyAlignment="1">
      <alignment vertical="center"/>
    </xf>
    <xf numFmtId="166" fontId="24" fillId="0" borderId="21" xfId="21" applyNumberFormat="1" applyFont="1" applyBorder="1" applyAlignment="1">
      <alignment horizontal="center" vertical="center" wrapText="1"/>
    </xf>
    <xf numFmtId="1" fontId="36" fillId="0" borderId="75" xfId="20" applyNumberFormat="1" applyFont="1" applyFill="1" applyBorder="1" applyAlignment="1">
      <alignment horizontal="right"/>
    </xf>
    <xf numFmtId="1" fontId="36" fillId="0" borderId="71" xfId="20" applyNumberFormat="1" applyFont="1" applyFill="1" applyBorder="1" applyAlignment="1">
      <alignment horizontal="right"/>
    </xf>
    <xf numFmtId="1" fontId="36" fillId="0" borderId="73" xfId="20" applyNumberFormat="1" applyFont="1" applyFill="1" applyBorder="1" applyAlignment="1">
      <alignment horizontal="right"/>
    </xf>
    <xf numFmtId="1" fontId="49" fillId="0" borderId="29" xfId="20" applyNumberFormat="1" applyFont="1" applyFill="1" applyBorder="1" applyAlignment="1">
      <alignment horizontal="right"/>
    </xf>
    <xf numFmtId="1" fontId="47" fillId="0" borderId="21" xfId="21" applyNumberFormat="1" applyFont="1" applyBorder="1" applyAlignment="1">
      <alignment vertical="center" wrapText="1"/>
    </xf>
    <xf numFmtId="0" fontId="31" fillId="6" borderId="49" xfId="17" applyFont="1" applyFill="1" applyBorder="1" applyAlignment="1">
      <alignment vertical="center" wrapText="1"/>
    </xf>
    <xf numFmtId="0" fontId="31" fillId="6" borderId="2" xfId="17" applyFont="1" applyFill="1" applyBorder="1" applyAlignment="1">
      <alignment vertical="center" wrapText="1"/>
    </xf>
    <xf numFmtId="0" fontId="31" fillId="6" borderId="3" xfId="17" applyFont="1" applyFill="1" applyBorder="1" applyAlignment="1">
      <alignment vertical="center" wrapText="1"/>
    </xf>
    <xf numFmtId="165" fontId="30" fillId="0" borderId="1" xfId="19" applyNumberFormat="1" applyFont="1" applyBorder="1" applyAlignment="1">
      <alignment vertical="center" wrapText="1"/>
    </xf>
    <xf numFmtId="0" fontId="23" fillId="0" borderId="1" xfId="29" applyFont="1" applyBorder="1" applyAlignment="1">
      <alignment vertical="center" wrapText="1"/>
    </xf>
    <xf numFmtId="0" fontId="60" fillId="0" borderId="1" xfId="29" quotePrefix="1" applyFont="1" applyBorder="1" applyAlignment="1">
      <alignment vertical="center" wrapText="1"/>
    </xf>
    <xf numFmtId="0" fontId="30" fillId="0" borderId="1" xfId="29" applyFont="1" applyBorder="1" applyAlignment="1">
      <alignment vertical="center" wrapText="1"/>
    </xf>
    <xf numFmtId="0" fontId="23" fillId="0" borderId="75" xfId="17" applyFont="1" applyBorder="1" applyAlignment="1">
      <alignment horizontal="right" vertical="center"/>
    </xf>
    <xf numFmtId="0" fontId="23" fillId="0" borderId="71" xfId="17" applyFont="1" applyBorder="1" applyAlignment="1">
      <alignment horizontal="right" vertical="center"/>
    </xf>
    <xf numFmtId="0" fontId="23" fillId="0" borderId="71" xfId="17" applyFont="1" applyBorder="1" applyAlignment="1">
      <alignment horizontal="right" vertical="center" wrapText="1"/>
    </xf>
    <xf numFmtId="0" fontId="60" fillId="0" borderId="71" xfId="17" applyFont="1" applyBorder="1" applyAlignment="1">
      <alignment horizontal="right" vertical="center" wrapText="1"/>
    </xf>
    <xf numFmtId="0" fontId="23" fillId="0" borderId="71" xfId="17" applyFont="1" applyBorder="1" applyAlignment="1">
      <alignment horizontal="left" vertical="center" wrapText="1"/>
    </xf>
    <xf numFmtId="0" fontId="23" fillId="0" borderId="73" xfId="17" applyFont="1" applyBorder="1" applyAlignment="1">
      <alignment horizontal="right" vertical="center"/>
    </xf>
    <xf numFmtId="0" fontId="24" fillId="6" borderId="28" xfId="17" quotePrefix="1" applyFont="1" applyFill="1" applyBorder="1" applyAlignment="1">
      <alignment vertical="center" wrapText="1"/>
    </xf>
    <xf numFmtId="0" fontId="24" fillId="6" borderId="28" xfId="17" applyFont="1" applyFill="1" applyBorder="1" applyAlignment="1">
      <alignment vertical="center" wrapText="1"/>
    </xf>
    <xf numFmtId="0" fontId="25" fillId="0" borderId="0" xfId="17" applyFont="1" applyAlignment="1">
      <alignment horizontal="left"/>
    </xf>
    <xf numFmtId="0" fontId="24" fillId="0" borderId="0" xfId="17" applyFont="1" applyAlignment="1">
      <alignment horizontal="left" wrapText="1"/>
    </xf>
    <xf numFmtId="0" fontId="42" fillId="0" borderId="0" xfId="17" applyFont="1" applyAlignment="1">
      <alignment horizontal="left" vertical="center"/>
    </xf>
    <xf numFmtId="0" fontId="24" fillId="0" borderId="0" xfId="17" applyFont="1" applyAlignment="1">
      <alignment horizontal="left"/>
    </xf>
    <xf numFmtId="166" fontId="23" fillId="0" borderId="1" xfId="16" applyNumberFormat="1" applyFont="1" applyFill="1" applyBorder="1" applyAlignment="1">
      <alignment horizontal="right" vertical="center" wrapText="1"/>
    </xf>
    <xf numFmtId="49" fontId="38" fillId="0" borderId="0" xfId="17" applyNumberFormat="1" applyFont="1" applyAlignment="1">
      <alignment vertical="center"/>
    </xf>
    <xf numFmtId="49" fontId="35" fillId="12" borderId="0" xfId="17" applyNumberFormat="1" applyFont="1" applyFill="1" applyAlignment="1">
      <alignment vertical="center"/>
    </xf>
    <xf numFmtId="0" fontId="31" fillId="0" borderId="0" xfId="0" applyFont="1"/>
    <xf numFmtId="0" fontId="28" fillId="0" borderId="0" xfId="0" applyFont="1"/>
    <xf numFmtId="0" fontId="23" fillId="0" borderId="0" xfId="0" applyFont="1"/>
    <xf numFmtId="0" fontId="31" fillId="0" borderId="0" xfId="0" applyFont="1" applyAlignment="1">
      <alignment horizontal="left"/>
    </xf>
    <xf numFmtId="0" fontId="23" fillId="0" borderId="0" xfId="0" applyFont="1" applyAlignment="1">
      <alignment horizontal="left" wrapText="1"/>
    </xf>
    <xf numFmtId="0" fontId="23" fillId="0" borderId="0" xfId="0" applyFont="1" applyAlignment="1">
      <alignment horizontal="left"/>
    </xf>
    <xf numFmtId="0" fontId="23" fillId="0" borderId="0" xfId="0" applyFont="1" applyAlignment="1">
      <alignment wrapText="1"/>
    </xf>
    <xf numFmtId="0" fontId="32" fillId="0" borderId="0" xfId="0" applyFont="1"/>
    <xf numFmtId="0" fontId="24" fillId="0" borderId="0" xfId="0" applyFont="1"/>
    <xf numFmtId="0" fontId="63" fillId="0" borderId="0" xfId="0" applyFont="1" applyAlignment="1">
      <alignment horizontal="center" vertical="center"/>
    </xf>
    <xf numFmtId="0" fontId="31" fillId="0" borderId="0" xfId="0" applyFont="1" applyAlignment="1">
      <alignment horizontal="center" vertical="center"/>
    </xf>
    <xf numFmtId="0" fontId="31" fillId="0" borderId="0" xfId="0" applyFont="1" applyAlignment="1">
      <alignment horizontal="left" vertical="center"/>
    </xf>
    <xf numFmtId="0" fontId="64" fillId="0" borderId="0" xfId="0" applyFont="1" applyAlignment="1">
      <alignment horizontal="center" vertical="center" wrapText="1"/>
    </xf>
    <xf numFmtId="0" fontId="65" fillId="0" borderId="5" xfId="0" applyFont="1" applyBorder="1" applyAlignment="1">
      <alignment horizontal="left" vertical="center" wrapText="1"/>
    </xf>
    <xf numFmtId="0" fontId="31" fillId="0" borderId="1" xfId="0" applyFont="1" applyBorder="1" applyAlignment="1">
      <alignment horizontal="center" vertical="center" wrapText="1"/>
    </xf>
    <xf numFmtId="0" fontId="64" fillId="0" borderId="14" xfId="0" applyFont="1" applyBorder="1" applyAlignment="1">
      <alignment horizontal="center" vertical="center" wrapText="1"/>
    </xf>
    <xf numFmtId="0" fontId="64" fillId="0" borderId="4" xfId="0" applyFont="1" applyBorder="1" applyAlignment="1">
      <alignment horizontal="left" vertical="center" wrapText="1"/>
    </xf>
    <xf numFmtId="14" fontId="31" fillId="0" borderId="1" xfId="0" applyNumberFormat="1" applyFont="1" applyBorder="1" applyAlignment="1">
      <alignment horizontal="center" vertical="center" wrapText="1"/>
    </xf>
    <xf numFmtId="0" fontId="63" fillId="0" borderId="0" xfId="0" applyFont="1" applyAlignment="1">
      <alignment horizontal="left" vertical="center"/>
    </xf>
    <xf numFmtId="0" fontId="32" fillId="17" borderId="1" xfId="0" applyFont="1" applyFill="1" applyBorder="1" applyAlignment="1">
      <alignment horizontal="left"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wrapText="1"/>
    </xf>
    <xf numFmtId="0" fontId="30" fillId="17" borderId="1" xfId="0" applyFont="1" applyFill="1" applyBorder="1" applyAlignment="1">
      <alignment horizontal="left" vertical="center" wrapText="1"/>
    </xf>
    <xf numFmtId="0" fontId="23" fillId="0" borderId="9" xfId="0" applyFont="1" applyBorder="1" applyAlignment="1">
      <alignment horizontal="left" vertical="center" wrapText="1"/>
    </xf>
    <xf numFmtId="3" fontId="24" fillId="0" borderId="1" xfId="0" applyNumberFormat="1" applyFont="1" applyBorder="1" applyAlignment="1">
      <alignment horizontal="center" vertical="center"/>
    </xf>
    <xf numFmtId="0" fontId="23" fillId="0" borderId="2" xfId="0" applyFont="1" applyBorder="1" applyAlignment="1">
      <alignment horizontal="left" vertical="center" wrapText="1"/>
    </xf>
    <xf numFmtId="0" fontId="63" fillId="0" borderId="0" xfId="0" applyFont="1" applyAlignment="1">
      <alignment horizontal="left" vertical="center" wrapText="1"/>
    </xf>
    <xf numFmtId="0" fontId="23" fillId="9" borderId="1" xfId="0" applyFont="1" applyFill="1" applyBorder="1" applyAlignment="1">
      <alignment horizontal="left" vertical="center" wrapText="1"/>
    </xf>
    <xf numFmtId="0" fontId="23" fillId="9" borderId="2" xfId="0" applyFont="1" applyFill="1" applyBorder="1" applyAlignment="1">
      <alignment horizontal="left" vertical="center" wrapText="1"/>
    </xf>
    <xf numFmtId="0" fontId="31" fillId="0" borderId="0" xfId="0" applyFont="1" applyAlignment="1">
      <alignment horizontal="left" vertical="center" wrapText="1"/>
    </xf>
    <xf numFmtId="0" fontId="63" fillId="0" borderId="0" xfId="0" applyFont="1" applyAlignment="1">
      <alignment horizontal="center" vertical="center" wrapText="1"/>
    </xf>
    <xf numFmtId="10" fontId="24" fillId="0" borderId="1" xfId="0" applyNumberFormat="1" applyFont="1" applyBorder="1" applyAlignment="1">
      <alignment horizontal="center" vertical="center"/>
    </xf>
    <xf numFmtId="0" fontId="31" fillId="0" borderId="0" xfId="0" applyFont="1" applyAlignment="1">
      <alignment horizontal="center" vertical="center" wrapText="1"/>
    </xf>
    <xf numFmtId="0" fontId="23" fillId="0" borderId="10" xfId="0" applyFont="1" applyBorder="1" applyAlignment="1">
      <alignment horizontal="left" vertical="center" wrapText="1"/>
    </xf>
    <xf numFmtId="0" fontId="23" fillId="0" borderId="6" xfId="0" applyFont="1" applyBorder="1" applyAlignment="1">
      <alignment horizontal="center" vertical="center" wrapText="1"/>
    </xf>
    <xf numFmtId="0" fontId="23" fillId="0" borderId="7" xfId="0" applyFont="1" applyBorder="1" applyAlignment="1">
      <alignment horizontal="left" vertical="center" wrapText="1"/>
    </xf>
    <xf numFmtId="0" fontId="23" fillId="9" borderId="1" xfId="0" applyFont="1" applyFill="1" applyBorder="1" applyAlignment="1">
      <alignment horizontal="center" vertical="center" wrapText="1"/>
    </xf>
    <xf numFmtId="0" fontId="30" fillId="17" borderId="6" xfId="0" applyFont="1" applyFill="1" applyBorder="1" applyAlignment="1">
      <alignment horizontal="left" vertical="center" wrapText="1"/>
    </xf>
    <xf numFmtId="0" fontId="24" fillId="0" borderId="1" xfId="0" applyFont="1" applyBorder="1" applyAlignment="1">
      <alignment horizontal="left" vertical="center" wrapText="1"/>
    </xf>
    <xf numFmtId="0" fontId="46" fillId="0" borderId="0" xfId="0" applyFont="1" applyAlignment="1">
      <alignment horizontal="center" vertical="center"/>
    </xf>
    <xf numFmtId="0" fontId="24" fillId="0" borderId="1" xfId="0" applyFont="1" applyBorder="1" applyAlignment="1">
      <alignment horizontal="center" vertical="center" wrapText="1"/>
    </xf>
    <xf numFmtId="0" fontId="24" fillId="0" borderId="2" xfId="0" applyFont="1" applyBorder="1" applyAlignment="1">
      <alignment horizontal="left" vertical="center" wrapText="1"/>
    </xf>
    <xf numFmtId="0" fontId="31" fillId="0" borderId="1" xfId="0" applyFont="1" applyBorder="1" applyAlignment="1">
      <alignment horizontal="left" vertical="center"/>
    </xf>
    <xf numFmtId="0" fontId="66" fillId="0" borderId="0" xfId="0" applyFont="1" applyAlignment="1">
      <alignment horizontal="center" vertical="center"/>
    </xf>
    <xf numFmtId="0" fontId="24" fillId="0" borderId="0" xfId="0" applyFont="1" applyAlignment="1">
      <alignment horizontal="center" vertical="center"/>
    </xf>
    <xf numFmtId="0" fontId="24" fillId="0" borderId="0" xfId="0" applyFont="1" applyAlignment="1">
      <alignment vertical="center"/>
    </xf>
    <xf numFmtId="0" fontId="24" fillId="12" borderId="0" xfId="0" applyFont="1" applyFill="1" applyAlignment="1">
      <alignment horizontal="center" vertical="center"/>
    </xf>
    <xf numFmtId="3" fontId="24" fillId="0" borderId="0" xfId="0" applyNumberFormat="1" applyFont="1" applyAlignment="1">
      <alignment horizontal="center" vertical="center"/>
    </xf>
    <xf numFmtId="0" fontId="38" fillId="0" borderId="0" xfId="0" applyFont="1" applyAlignment="1">
      <alignment horizontal="center" vertical="center"/>
    </xf>
    <xf numFmtId="0" fontId="25" fillId="0" borderId="1" xfId="0" applyFont="1" applyBorder="1" applyAlignment="1">
      <alignment horizontal="center" vertical="center" wrapText="1"/>
    </xf>
    <xf numFmtId="0" fontId="25" fillId="12" borderId="0" xfId="0" applyFont="1" applyFill="1" applyAlignment="1">
      <alignment horizontal="center" vertical="center"/>
    </xf>
    <xf numFmtId="0" fontId="25" fillId="0" borderId="0" xfId="0" applyFont="1" applyAlignment="1">
      <alignment horizontal="center" vertical="center"/>
    </xf>
    <xf numFmtId="165" fontId="24" fillId="0" borderId="1" xfId="19" applyNumberFormat="1" applyFont="1" applyFill="1" applyBorder="1" applyAlignment="1">
      <alignment horizontal="right" vertical="center" wrapText="1"/>
    </xf>
    <xf numFmtId="165" fontId="24" fillId="0" borderId="1" xfId="19" applyNumberFormat="1" applyFont="1" applyBorder="1" applyAlignment="1">
      <alignment horizontal="right" vertical="center" wrapText="1"/>
    </xf>
    <xf numFmtId="165" fontId="24" fillId="0" borderId="1" xfId="19" applyNumberFormat="1" applyFont="1" applyFill="1" applyBorder="1" applyAlignment="1">
      <alignment horizontal="center" vertical="center" wrapText="1"/>
    </xf>
    <xf numFmtId="0" fontId="24" fillId="9" borderId="1" xfId="0" applyFont="1" applyFill="1" applyBorder="1" applyAlignment="1">
      <alignment horizontal="center" vertical="center" wrapText="1"/>
    </xf>
    <xf numFmtId="165" fontId="24" fillId="18" borderId="1" xfId="19" applyNumberFormat="1" applyFont="1" applyFill="1" applyBorder="1" applyAlignment="1">
      <alignment horizontal="right" vertical="center" wrapText="1"/>
    </xf>
    <xf numFmtId="165" fontId="24" fillId="18" borderId="1" xfId="19" applyNumberFormat="1" applyFont="1" applyFill="1" applyBorder="1" applyAlignment="1">
      <alignment horizontal="left" vertical="center"/>
    </xf>
    <xf numFmtId="0" fontId="24" fillId="0" borderId="6" xfId="0" applyFont="1" applyBorder="1" applyAlignment="1">
      <alignment horizontal="center" vertical="center" wrapText="1"/>
    </xf>
    <xf numFmtId="14" fontId="32" fillId="0" borderId="1" xfId="0" applyNumberFormat="1" applyFont="1" applyBorder="1" applyAlignment="1">
      <alignment horizontal="center" vertical="center" wrapText="1"/>
    </xf>
    <xf numFmtId="165" fontId="24" fillId="0" borderId="9" xfId="19" applyNumberFormat="1" applyFont="1" applyFill="1" applyBorder="1" applyAlignment="1">
      <alignment horizontal="center" vertical="center" wrapText="1"/>
    </xf>
    <xf numFmtId="165" fontId="24" fillId="0" borderId="1" xfId="19" applyNumberFormat="1" applyFont="1" applyFill="1" applyBorder="1" applyAlignment="1">
      <alignment horizontal="left" vertical="center"/>
    </xf>
    <xf numFmtId="165" fontId="24" fillId="0" borderId="8" xfId="19" applyNumberFormat="1" applyFont="1" applyFill="1" applyBorder="1" applyAlignment="1">
      <alignment horizontal="center" vertical="center" wrapText="1"/>
    </xf>
    <xf numFmtId="9" fontId="24" fillId="0" borderId="1" xfId="12" applyFont="1" applyFill="1" applyBorder="1" applyAlignment="1">
      <alignment horizontal="right" vertical="center" wrapText="1"/>
    </xf>
    <xf numFmtId="0" fontId="9" fillId="0" borderId="0" xfId="17" applyAlignment="1">
      <alignment horizontal="left" wrapText="1"/>
    </xf>
    <xf numFmtId="0" fontId="9" fillId="0" borderId="0" xfId="17" applyAlignment="1">
      <alignment horizontal="left"/>
    </xf>
    <xf numFmtId="0" fontId="8" fillId="0" borderId="0" xfId="17" applyFont="1" applyAlignment="1">
      <alignment horizontal="left" wrapText="1"/>
    </xf>
    <xf numFmtId="0" fontId="8" fillId="0" borderId="0" xfId="17" applyFont="1" applyAlignment="1">
      <alignment horizontal="left"/>
    </xf>
    <xf numFmtId="0" fontId="24" fillId="0" borderId="0" xfId="0" applyFont="1" applyAlignment="1">
      <alignment horizontal="left" vertical="center"/>
    </xf>
    <xf numFmtId="0" fontId="25" fillId="0" borderId="1" xfId="0" applyFont="1" applyBorder="1" applyAlignment="1">
      <alignment horizontal="left" vertical="center" wrapText="1"/>
    </xf>
    <xf numFmtId="0" fontId="24" fillId="0" borderId="1" xfId="0" applyFont="1" applyBorder="1" applyAlignment="1">
      <alignment horizontal="left" vertical="center" wrapText="1" indent="1"/>
    </xf>
    <xf numFmtId="0" fontId="24" fillId="9" borderId="1" xfId="0" applyFont="1" applyFill="1" applyBorder="1" applyAlignment="1">
      <alignment horizontal="left" vertical="center" wrapText="1"/>
    </xf>
    <xf numFmtId="0" fontId="23" fillId="0" borderId="4" xfId="0" applyFont="1" applyBorder="1" applyAlignment="1">
      <alignment horizontal="left" vertical="center" wrapText="1"/>
    </xf>
    <xf numFmtId="0" fontId="24" fillId="0" borderId="4" xfId="0" applyFont="1" applyBorder="1" applyAlignment="1">
      <alignment horizontal="left" vertical="center" wrapText="1"/>
    </xf>
    <xf numFmtId="0" fontId="31" fillId="0" borderId="0" xfId="17" applyFont="1" applyAlignment="1">
      <alignment horizontal="left"/>
    </xf>
    <xf numFmtId="0" fontId="32" fillId="6" borderId="1" xfId="0" applyFont="1" applyFill="1" applyBorder="1" applyAlignment="1">
      <alignment horizontal="center" vertical="center" wrapText="1"/>
    </xf>
    <xf numFmtId="0" fontId="31" fillId="5" borderId="1" xfId="0" applyFont="1" applyFill="1" applyBorder="1" applyAlignment="1">
      <alignment vertical="center" wrapText="1"/>
    </xf>
    <xf numFmtId="0" fontId="31" fillId="5" borderId="9" xfId="0" applyFont="1" applyFill="1" applyBorder="1" applyAlignment="1">
      <alignment vertical="center" wrapText="1"/>
    </xf>
    <xf numFmtId="0" fontId="61" fillId="5" borderId="1" xfId="0" applyFont="1" applyFill="1" applyBorder="1" applyAlignment="1">
      <alignment vertical="center" wrapText="1"/>
    </xf>
    <xf numFmtId="0" fontId="61" fillId="5" borderId="8" xfId="0" applyFont="1" applyFill="1" applyBorder="1" applyAlignment="1">
      <alignment vertical="center" wrapText="1"/>
    </xf>
    <xf numFmtId="49" fontId="31" fillId="0" borderId="0" xfId="17" applyNumberFormat="1" applyFont="1" applyAlignment="1">
      <alignment horizontal="left" vertical="center" wrapText="1"/>
    </xf>
    <xf numFmtId="0" fontId="31" fillId="0" borderId="1" xfId="0" applyFont="1" applyBorder="1" applyAlignment="1">
      <alignment horizontal="center" vertical="center"/>
    </xf>
    <xf numFmtId="165" fontId="31" fillId="0" borderId="9" xfId="19" applyNumberFormat="1" applyFont="1" applyBorder="1" applyAlignment="1">
      <alignment vertical="center" wrapText="1"/>
    </xf>
    <xf numFmtId="165" fontId="61" fillId="0" borderId="1" xfId="19" applyNumberFormat="1" applyFont="1" applyBorder="1" applyAlignment="1">
      <alignment vertical="center" wrapText="1"/>
    </xf>
    <xf numFmtId="165" fontId="61" fillId="6" borderId="1" xfId="19" applyNumberFormat="1" applyFont="1" applyFill="1" applyBorder="1" applyAlignment="1">
      <alignment vertical="center" wrapText="1"/>
    </xf>
    <xf numFmtId="165" fontId="61" fillId="6" borderId="6" xfId="19" applyNumberFormat="1" applyFont="1" applyFill="1" applyBorder="1" applyAlignment="1">
      <alignment vertical="center" wrapText="1"/>
    </xf>
    <xf numFmtId="49" fontId="32" fillId="0" borderId="1" xfId="0" applyNumberFormat="1" applyFont="1" applyBorder="1" applyAlignment="1">
      <alignment horizontal="center" vertical="center"/>
    </xf>
    <xf numFmtId="0" fontId="32" fillId="6" borderId="1" xfId="0" applyFont="1" applyFill="1" applyBorder="1" applyAlignment="1">
      <alignment vertical="center" wrapText="1"/>
    </xf>
    <xf numFmtId="165" fontId="32" fillId="0" borderId="9" xfId="19" applyNumberFormat="1" applyFont="1" applyBorder="1" applyAlignment="1">
      <alignment vertical="center" wrapText="1"/>
    </xf>
    <xf numFmtId="165" fontId="31" fillId="5" borderId="9" xfId="19" applyNumberFormat="1" applyFont="1" applyFill="1" applyBorder="1" applyAlignment="1">
      <alignment vertical="center" wrapText="1"/>
    </xf>
    <xf numFmtId="165" fontId="61" fillId="5" borderId="1" xfId="19" applyNumberFormat="1" applyFont="1" applyFill="1" applyBorder="1" applyAlignment="1">
      <alignment vertical="center" wrapText="1"/>
    </xf>
    <xf numFmtId="49" fontId="31" fillId="0" borderId="1" xfId="0" applyNumberFormat="1" applyFont="1" applyBorder="1" applyAlignment="1">
      <alignment horizontal="center" vertical="center"/>
    </xf>
    <xf numFmtId="0" fontId="31" fillId="6" borderId="1" xfId="0" applyFont="1" applyFill="1" applyBorder="1" applyAlignment="1">
      <alignment vertical="center" wrapText="1"/>
    </xf>
    <xf numFmtId="0" fontId="32" fillId="0" borderId="1" xfId="0" applyFont="1" applyBorder="1" applyAlignment="1">
      <alignment horizontal="center" vertical="center"/>
    </xf>
    <xf numFmtId="165" fontId="67" fillId="6" borderId="1" xfId="19" applyNumberFormat="1" applyFont="1" applyFill="1" applyBorder="1" applyAlignment="1">
      <alignment vertical="center" wrapText="1"/>
    </xf>
    <xf numFmtId="0" fontId="31" fillId="0" borderId="0" xfId="0" applyFont="1" applyAlignment="1">
      <alignment wrapText="1"/>
    </xf>
    <xf numFmtId="0" fontId="31" fillId="6"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32" fillId="0" borderId="1" xfId="0" applyFont="1" applyBorder="1" applyAlignment="1">
      <alignment vertical="center" wrapText="1"/>
    </xf>
    <xf numFmtId="165" fontId="31" fillId="0" borderId="1" xfId="19" applyNumberFormat="1" applyFont="1" applyBorder="1" applyAlignment="1">
      <alignment vertical="center" wrapText="1"/>
    </xf>
    <xf numFmtId="165" fontId="31" fillId="0" borderId="1" xfId="19" applyNumberFormat="1" applyFont="1" applyBorder="1" applyAlignment="1">
      <alignment horizontal="center" vertical="center" wrapText="1"/>
    </xf>
    <xf numFmtId="165" fontId="31" fillId="10" borderId="1" xfId="19" applyNumberFormat="1" applyFont="1" applyFill="1" applyBorder="1" applyAlignment="1">
      <alignment vertical="center" wrapText="1"/>
    </xf>
    <xf numFmtId="0" fontId="33" fillId="6" borderId="1" xfId="0" applyFont="1" applyFill="1" applyBorder="1" applyAlignment="1">
      <alignment vertical="center" wrapText="1"/>
    </xf>
    <xf numFmtId="165" fontId="32" fillId="0" borderId="1" xfId="19" applyNumberFormat="1" applyFont="1" applyBorder="1" applyAlignment="1">
      <alignment vertical="center" wrapText="1"/>
    </xf>
    <xf numFmtId="0" fontId="31" fillId="0" borderId="1" xfId="0" applyFont="1" applyBorder="1" applyAlignment="1">
      <alignment vertical="center" wrapText="1"/>
    </xf>
    <xf numFmtId="0" fontId="31" fillId="0" borderId="1" xfId="0" applyFont="1" applyBorder="1" applyAlignment="1">
      <alignment vertical="top" wrapText="1"/>
    </xf>
    <xf numFmtId="0" fontId="33" fillId="0" borderId="1" xfId="17" applyFont="1" applyBorder="1" applyAlignment="1">
      <alignment horizontal="left" vertical="center"/>
    </xf>
    <xf numFmtId="0" fontId="33" fillId="0" borderId="1" xfId="17" applyFont="1" applyBorder="1" applyAlignment="1">
      <alignment horizontal="center" vertical="center"/>
    </xf>
    <xf numFmtId="0" fontId="33" fillId="0" borderId="1" xfId="17" applyFont="1" applyBorder="1" applyAlignment="1">
      <alignment vertical="center"/>
    </xf>
    <xf numFmtId="0" fontId="23" fillId="0" borderId="0" xfId="11" applyFont="1" applyAlignment="1">
      <alignment horizontal="left" vertical="center" wrapText="1"/>
    </xf>
    <xf numFmtId="0" fontId="24" fillId="0" borderId="0" xfId="11" applyFont="1" applyAlignment="1">
      <alignment wrapText="1"/>
    </xf>
    <xf numFmtId="0" fontId="25" fillId="0" borderId="1" xfId="0" applyFont="1" applyBorder="1" applyAlignment="1">
      <alignment horizontal="center"/>
    </xf>
    <xf numFmtId="0" fontId="25" fillId="0" borderId="8"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6" xfId="0" applyFont="1" applyBorder="1" applyAlignment="1">
      <alignment horizontal="justify" vertical="center" wrapText="1"/>
    </xf>
    <xf numFmtId="3" fontId="24" fillId="0" borderId="6" xfId="17" applyNumberFormat="1" applyFont="1" applyBorder="1" applyAlignment="1">
      <alignment horizontal="center" vertical="center"/>
    </xf>
    <xf numFmtId="0" fontId="24" fillId="0" borderId="88" xfId="0" applyFont="1" applyBorder="1" applyAlignment="1">
      <alignment horizontal="center" vertical="center" wrapText="1"/>
    </xf>
    <xf numFmtId="0" fontId="24" fillId="0" borderId="1" xfId="0" applyFont="1" applyBorder="1" applyAlignment="1">
      <alignment horizontal="justify" vertical="center" wrapText="1"/>
    </xf>
    <xf numFmtId="0" fontId="27" fillId="0" borderId="1" xfId="17" applyFont="1" applyBorder="1" applyAlignment="1">
      <alignment horizontal="center" vertical="center"/>
    </xf>
    <xf numFmtId="3" fontId="24" fillId="0" borderId="1" xfId="17" applyNumberFormat="1" applyFont="1" applyBorder="1" applyAlignment="1">
      <alignment horizontal="center" vertical="center"/>
    </xf>
    <xf numFmtId="0" fontId="25" fillId="0" borderId="102" xfId="0" applyFont="1" applyBorder="1" applyAlignment="1">
      <alignment horizontal="center" vertical="center" wrapText="1"/>
    </xf>
    <xf numFmtId="0" fontId="25" fillId="0" borderId="8" xfId="0" applyFont="1" applyBorder="1" applyAlignment="1">
      <alignment horizontal="justify" vertical="center" wrapText="1"/>
    </xf>
    <xf numFmtId="3" fontId="24" fillId="0" borderId="8" xfId="17" applyNumberFormat="1" applyFont="1" applyBorder="1" applyAlignment="1">
      <alignment horizontal="center" vertical="center"/>
    </xf>
    <xf numFmtId="0" fontId="24" fillId="18" borderId="88" xfId="0" applyFont="1" applyFill="1" applyBorder="1" applyAlignment="1">
      <alignment horizontal="center" vertical="center" wrapText="1"/>
    </xf>
    <xf numFmtId="0" fontId="24" fillId="18" borderId="1" xfId="0" applyFont="1" applyFill="1" applyBorder="1" applyAlignment="1">
      <alignment horizontal="justify" vertical="center" wrapText="1"/>
    </xf>
    <xf numFmtId="0" fontId="27" fillId="18" borderId="1" xfId="17" applyFont="1" applyFill="1" applyBorder="1" applyAlignment="1">
      <alignment horizontal="center" vertical="center"/>
    </xf>
    <xf numFmtId="0" fontId="24" fillId="18" borderId="1" xfId="17" applyFont="1" applyFill="1" applyBorder="1" applyAlignment="1">
      <alignment horizontal="center"/>
    </xf>
    <xf numFmtId="0" fontId="25" fillId="0" borderId="1" xfId="0" applyFont="1" applyBorder="1" applyAlignment="1">
      <alignment horizontal="justify" vertical="center" wrapText="1"/>
    </xf>
    <xf numFmtId="0" fontId="24" fillId="0" borderId="102" xfId="0" applyFont="1" applyBorder="1" applyAlignment="1">
      <alignment horizontal="center" vertical="center" wrapText="1"/>
    </xf>
    <xf numFmtId="0" fontId="25" fillId="0" borderId="88" xfId="0" applyFont="1" applyBorder="1" applyAlignment="1">
      <alignment horizontal="center" vertical="center" wrapText="1"/>
    </xf>
    <xf numFmtId="0" fontId="51" fillId="0" borderId="0" xfId="0" applyFont="1" applyAlignment="1">
      <alignment horizontal="left" vertical="center"/>
    </xf>
    <xf numFmtId="0" fontId="51" fillId="0" borderId="0" xfId="0" applyFont="1"/>
    <xf numFmtId="0" fontId="24" fillId="18" borderId="1" xfId="17" applyFont="1" applyFill="1" applyBorder="1" applyAlignment="1">
      <alignment horizontal="center" vertical="center"/>
    </xf>
    <xf numFmtId="0" fontId="24" fillId="0" borderId="1" xfId="0" applyFont="1" applyBorder="1" applyAlignment="1">
      <alignment vertical="center" wrapText="1"/>
    </xf>
    <xf numFmtId="0" fontId="25" fillId="0" borderId="1" xfId="0" applyFont="1" applyBorder="1" applyAlignment="1">
      <alignment vertical="center" wrapText="1"/>
    </xf>
    <xf numFmtId="0" fontId="25" fillId="0" borderId="8" xfId="0" applyFont="1" applyBorder="1" applyAlignment="1">
      <alignment vertical="center" wrapText="1"/>
    </xf>
    <xf numFmtId="10" fontId="24" fillId="0" borderId="6" xfId="17" applyNumberFormat="1" applyFont="1" applyBorder="1" applyAlignment="1">
      <alignment horizontal="center" vertical="center"/>
    </xf>
    <xf numFmtId="10" fontId="24" fillId="0" borderId="1" xfId="17" applyNumberFormat="1" applyFont="1" applyBorder="1" applyAlignment="1">
      <alignment horizontal="center" vertical="center"/>
    </xf>
    <xf numFmtId="0" fontId="24" fillId="12" borderId="88" xfId="0" applyFont="1" applyFill="1" applyBorder="1" applyAlignment="1">
      <alignment horizontal="center" vertical="center" wrapText="1"/>
    </xf>
    <xf numFmtId="0" fontId="24" fillId="12" borderId="1" xfId="0" applyFont="1" applyFill="1" applyBorder="1" applyAlignment="1">
      <alignment horizontal="left" vertical="center" wrapText="1"/>
    </xf>
    <xf numFmtId="10" fontId="24" fillId="12" borderId="1" xfId="17" applyNumberFormat="1" applyFont="1" applyFill="1" applyBorder="1" applyAlignment="1">
      <alignment horizontal="center" vertical="center"/>
    </xf>
    <xf numFmtId="0" fontId="24" fillId="0" borderId="8" xfId="0" applyFont="1" applyBorder="1" applyAlignment="1">
      <alignment horizontal="justify" vertical="center" wrapText="1"/>
    </xf>
    <xf numFmtId="0" fontId="24" fillId="0" borderId="104" xfId="0" applyFont="1" applyBorder="1" applyAlignment="1">
      <alignment horizontal="center" vertical="center" wrapText="1"/>
    </xf>
    <xf numFmtId="0" fontId="24" fillId="0" borderId="105" xfId="0" applyFont="1" applyBorder="1" applyAlignment="1">
      <alignment horizontal="justify" vertical="center" wrapText="1"/>
    </xf>
    <xf numFmtId="0" fontId="24" fillId="0" borderId="105" xfId="0" applyFont="1" applyBorder="1" applyAlignment="1">
      <alignment horizontal="center" vertical="center" wrapText="1"/>
    </xf>
    <xf numFmtId="0" fontId="30" fillId="12" borderId="0" xfId="29" applyFont="1" applyFill="1" applyAlignment="1">
      <alignment horizontal="left" vertical="center" wrapText="1"/>
    </xf>
    <xf numFmtId="0" fontId="61" fillId="0" borderId="0" xfId="29" applyFont="1"/>
    <xf numFmtId="0" fontId="23" fillId="0" borderId="0" xfId="0" applyFont="1" applyAlignment="1">
      <alignment vertical="center" wrapText="1"/>
    </xf>
    <xf numFmtId="0" fontId="30" fillId="0" borderId="0" xfId="0" applyFont="1" applyAlignment="1">
      <alignment vertical="center" wrapText="1"/>
    </xf>
    <xf numFmtId="0" fontId="30" fillId="0" borderId="1" xfId="0" applyFont="1" applyBorder="1" applyAlignment="1">
      <alignment horizontal="center" vertical="center" wrapText="1"/>
    </xf>
    <xf numFmtId="0" fontId="31" fillId="0" borderId="1" xfId="0" applyFont="1" applyBorder="1" applyAlignment="1">
      <alignment vertical="center"/>
    </xf>
    <xf numFmtId="165" fontId="23" fillId="0" borderId="1" xfId="19" applyNumberFormat="1" applyFont="1" applyBorder="1" applyAlignment="1">
      <alignment vertical="center" wrapText="1"/>
    </xf>
    <xf numFmtId="0" fontId="30" fillId="0" borderId="1" xfId="0" applyFont="1" applyBorder="1" applyAlignment="1">
      <alignment vertical="center" wrapText="1"/>
    </xf>
    <xf numFmtId="0" fontId="24" fillId="0" borderId="1" xfId="0" applyFont="1" applyBorder="1" applyAlignment="1">
      <alignment horizontal="center" vertical="center"/>
    </xf>
    <xf numFmtId="0" fontId="70" fillId="0" borderId="0" xfId="0" applyFont="1" applyAlignment="1">
      <alignment vertical="center" wrapText="1"/>
    </xf>
    <xf numFmtId="0" fontId="23" fillId="0" borderId="79" xfId="0" applyFont="1" applyBorder="1" applyAlignment="1">
      <alignment horizontal="center" vertical="center" wrapText="1"/>
    </xf>
    <xf numFmtId="0" fontId="23" fillId="0" borderId="81" xfId="0" applyFont="1" applyBorder="1" applyAlignment="1">
      <alignment horizontal="center" vertical="center" wrapText="1"/>
    </xf>
    <xf numFmtId="0" fontId="60" fillId="0" borderId="81" xfId="0" applyFont="1" applyBorder="1" applyAlignment="1">
      <alignment horizontal="center" vertical="center" wrapText="1"/>
    </xf>
    <xf numFmtId="0" fontId="24" fillId="0" borderId="81" xfId="0" applyFont="1" applyBorder="1" applyAlignment="1">
      <alignment horizontal="center" vertical="center" wrapText="1"/>
    </xf>
    <xf numFmtId="0" fontId="24" fillId="0" borderId="55" xfId="0" applyFont="1" applyBorder="1" applyAlignment="1">
      <alignment horizontal="center" vertical="center" wrapText="1"/>
    </xf>
    <xf numFmtId="0" fontId="23" fillId="0" borderId="75" xfId="0" applyFont="1" applyBorder="1" applyAlignment="1">
      <alignment vertical="center" wrapText="1"/>
    </xf>
    <xf numFmtId="0" fontId="23" fillId="0" borderId="71" xfId="0" applyFont="1" applyBorder="1" applyAlignment="1">
      <alignment vertical="center" wrapText="1"/>
    </xf>
    <xf numFmtId="0" fontId="60" fillId="0" borderId="71" xfId="0" applyFont="1" applyBorder="1" applyAlignment="1">
      <alignment vertical="center" wrapText="1"/>
    </xf>
    <xf numFmtId="0" fontId="24" fillId="0" borderId="71" xfId="0" applyFont="1" applyBorder="1" applyAlignment="1">
      <alignment vertical="center" wrapText="1"/>
    </xf>
    <xf numFmtId="0" fontId="24" fillId="0" borderId="73" xfId="0" applyFont="1" applyBorder="1" applyAlignment="1">
      <alignment vertical="center" wrapText="1"/>
    </xf>
    <xf numFmtId="0" fontId="24" fillId="0" borderId="15" xfId="0" applyFont="1" applyBorder="1" applyAlignment="1">
      <alignment horizontal="center" vertical="center"/>
    </xf>
    <xf numFmtId="0" fontId="24" fillId="0" borderId="15" xfId="0" applyFont="1" applyBorder="1" applyAlignment="1">
      <alignment horizontal="center" vertical="center" wrapText="1"/>
    </xf>
    <xf numFmtId="0" fontId="31" fillId="12" borderId="0" xfId="11" applyFont="1" applyFill="1"/>
    <xf numFmtId="0" fontId="29" fillId="0" borderId="0" xfId="11" applyFont="1" applyAlignment="1">
      <alignment vertical="center"/>
    </xf>
    <xf numFmtId="0" fontId="62" fillId="0" borderId="0" xfId="9" applyFont="1"/>
    <xf numFmtId="0" fontId="31" fillId="0" borderId="0" xfId="11" applyFont="1"/>
    <xf numFmtId="0" fontId="69" fillId="0" borderId="0" xfId="17" applyFont="1" applyAlignment="1">
      <alignment vertical="center"/>
    </xf>
    <xf numFmtId="0" fontId="66" fillId="0" borderId="0" xfId="17" applyFont="1"/>
    <xf numFmtId="0" fontId="66" fillId="6" borderId="1" xfId="17" applyFont="1" applyFill="1" applyBorder="1" applyAlignment="1">
      <alignment horizontal="center" vertical="center" wrapText="1"/>
    </xf>
    <xf numFmtId="0" fontId="66" fillId="6" borderId="6" xfId="17" applyFont="1" applyFill="1" applyBorder="1" applyAlignment="1">
      <alignment horizontal="center" vertical="center" wrapText="1"/>
    </xf>
    <xf numFmtId="0" fontId="66" fillId="0" borderId="1" xfId="17" quotePrefix="1" applyFont="1" applyBorder="1" applyAlignment="1">
      <alignment horizontal="center"/>
    </xf>
    <xf numFmtId="0" fontId="38" fillId="10" borderId="1" xfId="3" applyFont="1" applyFill="1" applyBorder="1" applyAlignment="1">
      <alignment horizontal="left" vertical="center" wrapText="1" indent="1"/>
    </xf>
    <xf numFmtId="3" fontId="66" fillId="10" borderId="1" xfId="7" applyFont="1" applyFill="1" applyAlignment="1">
      <alignment horizontal="center" vertical="center"/>
      <protection locked="0"/>
    </xf>
    <xf numFmtId="0" fontId="66" fillId="10" borderId="1" xfId="17" applyFont="1" applyFill="1" applyBorder="1"/>
    <xf numFmtId="0" fontId="66" fillId="0" borderId="1" xfId="17" applyFont="1" applyBorder="1"/>
    <xf numFmtId="0" fontId="66" fillId="0" borderId="1" xfId="3" applyFont="1" applyBorder="1" applyAlignment="1">
      <alignment horizontal="left" vertical="center" wrapText="1" indent="2"/>
    </xf>
    <xf numFmtId="3" fontId="66" fillId="0" borderId="1" xfId="7" applyFont="1" applyFill="1" applyAlignment="1">
      <alignment horizontal="center" vertical="center"/>
      <protection locked="0"/>
    </xf>
    <xf numFmtId="168" fontId="66" fillId="0" borderId="1" xfId="12" applyNumberFormat="1" applyFont="1" applyFill="1" applyBorder="1" applyAlignment="1" applyProtection="1">
      <alignment horizontal="center" vertical="center"/>
      <protection locked="0"/>
    </xf>
    <xf numFmtId="3" fontId="71" fillId="0" borderId="1" xfId="7" applyFont="1" applyFill="1" applyAlignment="1">
      <alignment horizontal="center" vertical="center"/>
      <protection locked="0"/>
    </xf>
    <xf numFmtId="168" fontId="24" fillId="0" borderId="0" xfId="12" applyNumberFormat="1" applyFont="1"/>
    <xf numFmtId="3" fontId="46" fillId="0" borderId="0" xfId="17" applyNumberFormat="1" applyFont="1"/>
    <xf numFmtId="0" fontId="66" fillId="0" borderId="8" xfId="17" applyFont="1" applyBorder="1"/>
    <xf numFmtId="0" fontId="66" fillId="0" borderId="8" xfId="3" applyFont="1" applyBorder="1" applyAlignment="1">
      <alignment horizontal="left" vertical="center" wrapText="1" indent="2"/>
    </xf>
    <xf numFmtId="3" fontId="66" fillId="0" borderId="8" xfId="7" applyFont="1" applyFill="1" applyBorder="1" applyAlignment="1">
      <alignment horizontal="center" vertical="center"/>
      <protection locked="0"/>
    </xf>
    <xf numFmtId="168" fontId="66" fillId="0" borderId="8" xfId="12" applyNumberFormat="1" applyFont="1" applyFill="1" applyBorder="1" applyAlignment="1" applyProtection="1">
      <alignment horizontal="center" vertical="center"/>
      <protection locked="0"/>
    </xf>
    <xf numFmtId="0" fontId="38" fillId="0" borderId="107" xfId="17" quotePrefix="1" applyFont="1" applyBorder="1" applyAlignment="1">
      <alignment horizontal="center" vertical="center"/>
    </xf>
    <xf numFmtId="0" fontId="38" fillId="0" borderId="108" xfId="3" applyFont="1" applyBorder="1" applyAlignment="1">
      <alignment horizontal="left" vertical="center" wrapText="1" indent="2"/>
    </xf>
    <xf numFmtId="3" fontId="38" fillId="0" borderId="108" xfId="7" applyFont="1" applyFill="1" applyBorder="1" applyAlignment="1">
      <alignment horizontal="center" vertical="center"/>
      <protection locked="0"/>
    </xf>
    <xf numFmtId="9" fontId="72" fillId="0" borderId="108" xfId="12" applyFont="1" applyFill="1" applyBorder="1" applyAlignment="1" applyProtection="1">
      <alignment horizontal="center" vertical="center"/>
      <protection locked="0"/>
    </xf>
    <xf numFmtId="168" fontId="38" fillId="0" borderId="109" xfId="12" applyNumberFormat="1" applyFont="1" applyFill="1" applyBorder="1" applyAlignment="1" applyProtection="1">
      <alignment horizontal="center" vertical="center"/>
      <protection locked="0"/>
    </xf>
    <xf numFmtId="0" fontId="38" fillId="0" borderId="0" xfId="17" applyFont="1"/>
    <xf numFmtId="0" fontId="38" fillId="6" borderId="1" xfId="17" applyFont="1" applyFill="1" applyBorder="1" applyAlignment="1">
      <alignment horizontal="center" vertical="center" wrapText="1"/>
    </xf>
    <xf numFmtId="0" fontId="31" fillId="12" borderId="0" xfId="11" applyFont="1" applyFill="1" applyAlignment="1">
      <alignment horizontal="right"/>
    </xf>
    <xf numFmtId="0" fontId="32" fillId="12" borderId="0" xfId="11" applyFont="1" applyFill="1" applyAlignment="1">
      <alignment horizontal="left"/>
    </xf>
    <xf numFmtId="0" fontId="31" fillId="12" borderId="0" xfId="11" applyFont="1" applyFill="1" applyAlignment="1">
      <alignment wrapText="1"/>
    </xf>
    <xf numFmtId="3" fontId="31" fillId="0" borderId="0" xfId="0" applyNumberFormat="1" applyFont="1"/>
    <xf numFmtId="0" fontId="24" fillId="0" borderId="75" xfId="3" applyFont="1" applyBorder="1" applyAlignment="1">
      <alignment horizontal="left" vertical="center" wrapText="1" indent="1"/>
    </xf>
    <xf numFmtId="0" fontId="24" fillId="0" borderId="71" xfId="3" applyFont="1" applyBorder="1" applyAlignment="1">
      <alignment horizontal="left" vertical="center" wrapText="1" indent="1"/>
    </xf>
    <xf numFmtId="0" fontId="24" fillId="0" borderId="73" xfId="3" applyFont="1" applyBorder="1" applyAlignment="1">
      <alignment horizontal="left" vertical="center" wrapText="1" indent="1"/>
    </xf>
    <xf numFmtId="0" fontId="31" fillId="0" borderId="75" xfId="0" quotePrefix="1" applyFont="1" applyBorder="1" applyAlignment="1">
      <alignment horizontal="center" vertical="center"/>
    </xf>
    <xf numFmtId="0" fontId="31" fillId="0" borderId="71" xfId="0" quotePrefix="1" applyFont="1" applyBorder="1" applyAlignment="1">
      <alignment horizontal="center" vertical="center"/>
    </xf>
    <xf numFmtId="0" fontId="31" fillId="0" borderId="73" xfId="0" quotePrefix="1" applyFont="1" applyBorder="1" applyAlignment="1">
      <alignment horizontal="center" vertical="center"/>
    </xf>
    <xf numFmtId="3" fontId="66" fillId="0" borderId="75" xfId="7" applyFont="1" applyFill="1" applyBorder="1" applyAlignment="1">
      <alignment horizontal="center" vertical="center"/>
      <protection locked="0"/>
    </xf>
    <xf numFmtId="167" fontId="66" fillId="0" borderId="71" xfId="12" applyNumberFormat="1" applyFont="1" applyFill="1" applyBorder="1" applyAlignment="1" applyProtection="1">
      <alignment horizontal="center" vertical="center" wrapText="1"/>
      <protection locked="0"/>
    </xf>
    <xf numFmtId="3" fontId="66" fillId="0" borderId="73" xfId="7" applyFont="1" applyFill="1" applyBorder="1" applyAlignment="1">
      <alignment horizontal="center" vertical="center" wrapText="1"/>
      <protection locked="0"/>
    </xf>
    <xf numFmtId="0" fontId="31" fillId="6" borderId="15" xfId="0" applyFont="1" applyFill="1" applyBorder="1" applyAlignment="1">
      <alignment horizontal="center" vertical="center" wrapText="1"/>
    </xf>
    <xf numFmtId="165" fontId="24" fillId="0" borderId="1" xfId="17" applyNumberFormat="1" applyFont="1" applyBorder="1" applyAlignment="1">
      <alignment vertical="center"/>
    </xf>
    <xf numFmtId="3" fontId="24" fillId="0" borderId="1" xfId="25" applyNumberFormat="1" applyFont="1" applyFill="1" applyBorder="1" applyAlignment="1">
      <alignment horizontal="right" vertical="center" wrapText="1"/>
    </xf>
    <xf numFmtId="0" fontId="24" fillId="0" borderId="1" xfId="11" applyFont="1" applyBorder="1" applyAlignment="1">
      <alignment horizontal="justify" vertical="center"/>
    </xf>
    <xf numFmtId="0" fontId="24" fillId="0" borderId="1" xfId="11" applyFont="1" applyBorder="1" applyAlignment="1">
      <alignment horizontal="justify" vertical="top"/>
    </xf>
    <xf numFmtId="0" fontId="24" fillId="10" borderId="1" xfId="11" applyFont="1" applyFill="1" applyBorder="1" applyAlignment="1">
      <alignment horizontal="justify" vertical="center"/>
    </xf>
    <xf numFmtId="0" fontId="25" fillId="0" borderId="1" xfId="17" applyFont="1" applyBorder="1" applyAlignment="1">
      <alignment horizontal="center" vertical="center"/>
    </xf>
    <xf numFmtId="0" fontId="42" fillId="0" borderId="0" xfId="17" applyFont="1" applyAlignment="1">
      <alignment vertical="center" wrapText="1"/>
    </xf>
    <xf numFmtId="3" fontId="24" fillId="6" borderId="84" xfId="17" quotePrefix="1" applyNumberFormat="1" applyFont="1" applyFill="1" applyBorder="1" applyAlignment="1">
      <alignment vertical="center" wrapText="1"/>
    </xf>
    <xf numFmtId="166" fontId="23" fillId="0" borderId="28" xfId="16" applyNumberFormat="1" applyFont="1" applyBorder="1" applyAlignment="1">
      <alignment vertical="center" wrapText="1"/>
    </xf>
    <xf numFmtId="166" fontId="23" fillId="0" borderId="29" xfId="16" applyNumberFormat="1" applyFont="1" applyBorder="1" applyAlignment="1">
      <alignment horizontal="right" vertical="center" wrapText="1"/>
    </xf>
    <xf numFmtId="0" fontId="25" fillId="0" borderId="0" xfId="17" applyFont="1" applyAlignment="1">
      <alignment horizontal="left" vertical="center"/>
    </xf>
    <xf numFmtId="0" fontId="32" fillId="10" borderId="15" xfId="21" applyFont="1" applyFill="1" applyBorder="1" applyAlignment="1">
      <alignment horizontal="center" vertical="center" wrapText="1"/>
    </xf>
    <xf numFmtId="0" fontId="32" fillId="10" borderId="23" xfId="21" applyFont="1" applyFill="1" applyBorder="1" applyAlignment="1">
      <alignment horizontal="center" vertical="center" wrapText="1"/>
    </xf>
    <xf numFmtId="0" fontId="32" fillId="10" borderId="19" xfId="21" applyFont="1" applyFill="1" applyBorder="1" applyAlignment="1">
      <alignment horizontal="center" vertical="center" wrapText="1"/>
    </xf>
    <xf numFmtId="0" fontId="32" fillId="10" borderId="17" xfId="21" applyFont="1" applyFill="1" applyBorder="1" applyAlignment="1">
      <alignment horizontal="center" vertical="center" wrapText="1"/>
    </xf>
    <xf numFmtId="0" fontId="30" fillId="12" borderId="0" xfId="21" applyFont="1" applyFill="1" applyAlignment="1">
      <alignment horizontal="left" vertical="center" wrapText="1"/>
    </xf>
    <xf numFmtId="0" fontId="30" fillId="12" borderId="50" xfId="17" applyFont="1" applyFill="1" applyBorder="1" applyAlignment="1">
      <alignment horizontal="left" vertical="center" wrapText="1"/>
    </xf>
    <xf numFmtId="0" fontId="73" fillId="0" borderId="0" xfId="21" applyFont="1" applyAlignment="1">
      <alignment vertical="center"/>
    </xf>
    <xf numFmtId="0" fontId="73" fillId="0" borderId="0" xfId="21" applyFont="1"/>
    <xf numFmtId="0" fontId="32" fillId="0" borderId="0" xfId="21" applyFont="1"/>
    <xf numFmtId="0" fontId="53" fillId="0" borderId="0" xfId="21" applyFont="1" applyAlignment="1">
      <alignment vertical="center" wrapText="1"/>
    </xf>
    <xf numFmtId="0" fontId="74" fillId="0" borderId="19" xfId="21" applyFont="1" applyBorder="1" applyAlignment="1">
      <alignment vertical="center" wrapText="1"/>
    </xf>
    <xf numFmtId="3" fontId="31" fillId="0" borderId="0" xfId="21" applyNumberFormat="1" applyFont="1"/>
    <xf numFmtId="166" fontId="31" fillId="0" borderId="0" xfId="21" applyNumberFormat="1" applyFont="1"/>
    <xf numFmtId="165" fontId="31" fillId="0" borderId="0" xfId="22" applyNumberFormat="1" applyFont="1"/>
    <xf numFmtId="164" fontId="31" fillId="0" borderId="0" xfId="21" applyNumberFormat="1" applyFont="1"/>
    <xf numFmtId="0" fontId="31" fillId="0" borderId="19" xfId="17" applyFont="1" applyBorder="1"/>
    <xf numFmtId="0" fontId="75" fillId="0" borderId="0" xfId="0" applyFont="1" applyAlignment="1">
      <alignment vertical="center"/>
    </xf>
    <xf numFmtId="0" fontId="31" fillId="0" borderId="1" xfId="0" applyFont="1" applyBorder="1" applyAlignment="1">
      <alignment horizontal="center"/>
    </xf>
    <xf numFmtId="0" fontId="24" fillId="0" borderId="1" xfId="0" applyFont="1" applyBorder="1" applyAlignment="1">
      <alignment wrapText="1"/>
    </xf>
    <xf numFmtId="165" fontId="31" fillId="0" borderId="1" xfId="19" applyNumberFormat="1" applyFont="1" applyBorder="1"/>
    <xf numFmtId="165" fontId="31" fillId="0" borderId="1" xfId="19" applyNumberFormat="1" applyFont="1" applyFill="1" applyBorder="1"/>
    <xf numFmtId="165" fontId="32" fillId="0" borderId="1" xfId="19" applyNumberFormat="1" applyFont="1" applyBorder="1"/>
    <xf numFmtId="0" fontId="26" fillId="0" borderId="1" xfId="0" applyFont="1" applyBorder="1" applyAlignment="1">
      <alignment horizontal="center" vertical="center"/>
    </xf>
    <xf numFmtId="0" fontId="26" fillId="0" borderId="1" xfId="0" applyFont="1" applyBorder="1" applyAlignment="1">
      <alignment wrapText="1"/>
    </xf>
    <xf numFmtId="0" fontId="24" fillId="12" borderId="0" xfId="17" applyFont="1" applyFill="1" applyAlignment="1">
      <alignment horizontal="left" vertical="center" wrapText="1"/>
    </xf>
    <xf numFmtId="49" fontId="24" fillId="0" borderId="0" xfId="0" applyNumberFormat="1" applyFont="1"/>
    <xf numFmtId="49" fontId="76" fillId="0" borderId="0" xfId="0" applyNumberFormat="1" applyFont="1" applyAlignment="1">
      <alignment vertical="center"/>
    </xf>
    <xf numFmtId="49" fontId="39" fillId="0" borderId="0" xfId="0" applyNumberFormat="1" applyFont="1"/>
    <xf numFmtId="49" fontId="66" fillId="0" borderId="15" xfId="0" applyNumberFormat="1" applyFont="1" applyBorder="1" applyAlignment="1">
      <alignment horizontal="center" vertical="center"/>
    </xf>
    <xf numFmtId="49" fontId="66" fillId="0" borderId="23" xfId="0" applyNumberFormat="1" applyFont="1" applyBorder="1" applyAlignment="1">
      <alignment horizontal="center" vertical="center"/>
    </xf>
    <xf numFmtId="49" fontId="66" fillId="0" borderId="29" xfId="0" applyNumberFormat="1" applyFont="1" applyBorder="1" applyAlignment="1">
      <alignment horizontal="center" vertical="center"/>
    </xf>
    <xf numFmtId="49" fontId="66" fillId="0" borderId="21"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38" fillId="0" borderId="23" xfId="0" applyNumberFormat="1" applyFont="1" applyBorder="1" applyAlignment="1">
      <alignment vertical="center"/>
    </xf>
    <xf numFmtId="49" fontId="45" fillId="0" borderId="29" xfId="0" applyNumberFormat="1" applyFont="1" applyBorder="1" applyAlignment="1">
      <alignment horizontal="center" vertical="center" wrapText="1"/>
    </xf>
    <xf numFmtId="49" fontId="66" fillId="0" borderId="21" xfId="0" applyNumberFormat="1" applyFont="1" applyBorder="1" applyAlignment="1">
      <alignment vertical="center"/>
    </xf>
    <xf numFmtId="49" fontId="66" fillId="0" borderId="21" xfId="0" applyNumberFormat="1" applyFont="1" applyBorder="1" applyAlignment="1">
      <alignment horizontal="left" vertical="center" indent="1"/>
    </xf>
    <xf numFmtId="49" fontId="45" fillId="0" borderId="21" xfId="0" applyNumberFormat="1" applyFont="1" applyBorder="1" applyAlignment="1">
      <alignment horizontal="left" vertical="center" indent="1"/>
    </xf>
    <xf numFmtId="49" fontId="77" fillId="0" borderId="0" xfId="0" applyNumberFormat="1" applyFont="1" applyAlignment="1">
      <alignment vertical="center"/>
    </xf>
    <xf numFmtId="49" fontId="66" fillId="0" borderId="0" xfId="0" applyNumberFormat="1" applyFont="1" applyAlignment="1">
      <alignment vertical="center"/>
    </xf>
    <xf numFmtId="49" fontId="42" fillId="0" borderId="29" xfId="0" applyNumberFormat="1" applyFont="1" applyBorder="1" applyAlignment="1">
      <alignment horizontal="center" vertical="center" wrapText="1"/>
    </xf>
    <xf numFmtId="49" fontId="38" fillId="0" borderId="21" xfId="0" applyNumberFormat="1" applyFont="1" applyBorder="1" applyAlignment="1">
      <alignment vertical="center"/>
    </xf>
    <xf numFmtId="49" fontId="68" fillId="0" borderId="0" xfId="0" applyNumberFormat="1" applyFont="1" applyAlignment="1">
      <alignment horizontal="justify" vertical="center" wrapText="1"/>
    </xf>
    <xf numFmtId="166" fontId="50" fillId="0" borderId="15" xfId="21" applyNumberFormat="1" applyFont="1" applyBorder="1" applyAlignment="1">
      <alignment horizontal="center" vertical="center" wrapText="1"/>
    </xf>
    <xf numFmtId="166" fontId="50" fillId="0" borderId="15" xfId="21" applyNumberFormat="1" applyFont="1" applyBorder="1" applyAlignment="1">
      <alignment horizontal="right" vertical="center" wrapText="1"/>
    </xf>
    <xf numFmtId="166" fontId="50" fillId="9" borderId="15" xfId="21" applyNumberFormat="1" applyFont="1" applyFill="1" applyBorder="1" applyAlignment="1">
      <alignment horizontal="right" vertical="center" wrapText="1"/>
    </xf>
    <xf numFmtId="49" fontId="78" fillId="0" borderId="0" xfId="0" applyNumberFormat="1" applyFont="1" applyAlignment="1">
      <alignment horizontal="center" vertical="top"/>
    </xf>
    <xf numFmtId="49" fontId="78" fillId="0" borderId="0" xfId="0" applyNumberFormat="1" applyFont="1" applyAlignment="1">
      <alignment horizontal="center"/>
    </xf>
    <xf numFmtId="0" fontId="79" fillId="0" borderId="0" xfId="0" applyFont="1" applyAlignment="1">
      <alignment vertical="center"/>
    </xf>
    <xf numFmtId="0" fontId="79" fillId="0" borderId="0" xfId="0" applyFont="1"/>
    <xf numFmtId="0" fontId="80" fillId="0" borderId="28" xfId="0" applyFont="1" applyBorder="1" applyAlignment="1">
      <alignment horizontal="center" vertical="center" wrapText="1"/>
    </xf>
    <xf numFmtId="0" fontId="80" fillId="0" borderId="60" xfId="0" applyFont="1" applyBorder="1" applyAlignment="1">
      <alignment horizontal="center" vertical="center" wrapText="1"/>
    </xf>
    <xf numFmtId="49" fontId="81" fillId="0" borderId="15" xfId="0" applyNumberFormat="1" applyFont="1" applyBorder="1" applyAlignment="1">
      <alignment horizontal="center" vertical="center" wrapText="1"/>
    </xf>
    <xf numFmtId="0" fontId="81" fillId="0" borderId="24" xfId="0" applyFont="1" applyBorder="1" applyAlignment="1">
      <alignment vertical="center" wrapText="1"/>
    </xf>
    <xf numFmtId="49" fontId="80" fillId="0" borderId="29" xfId="0" applyNumberFormat="1" applyFont="1" applyBorder="1" applyAlignment="1">
      <alignment horizontal="center" vertical="center" wrapText="1"/>
    </xf>
    <xf numFmtId="0" fontId="80" fillId="0" borderId="34" xfId="0" applyFont="1" applyBorder="1" applyAlignment="1">
      <alignment vertical="center" wrapText="1"/>
    </xf>
    <xf numFmtId="0" fontId="80" fillId="0" borderId="34" xfId="0" applyFont="1" applyBorder="1" applyAlignment="1">
      <alignment horizontal="left" vertical="center" wrapText="1" indent="1"/>
    </xf>
    <xf numFmtId="49" fontId="81" fillId="0" borderId="29" xfId="0" applyNumberFormat="1" applyFont="1" applyBorder="1" applyAlignment="1">
      <alignment horizontal="center" vertical="center" wrapText="1"/>
    </xf>
    <xf numFmtId="0" fontId="81" fillId="0" borderId="34" xfId="0" applyFont="1" applyBorder="1" applyAlignment="1">
      <alignment vertical="center" wrapText="1"/>
    </xf>
    <xf numFmtId="0" fontId="20" fillId="0" borderId="0" xfId="17" applyFont="1" applyAlignment="1">
      <alignment horizontal="center" vertical="top" wrapText="1"/>
    </xf>
    <xf numFmtId="0" fontId="24" fillId="0" borderId="0" xfId="0" applyFont="1" applyAlignment="1">
      <alignment vertical="center" wrapText="1"/>
    </xf>
    <xf numFmtId="0" fontId="25" fillId="0" borderId="0" xfId="17" applyFont="1" applyAlignment="1">
      <alignment horizontal="center" vertical="top" wrapText="1"/>
    </xf>
    <xf numFmtId="0" fontId="24" fillId="0" borderId="8" xfId="0" applyFont="1" applyBorder="1" applyAlignment="1">
      <alignment horizontal="center"/>
    </xf>
    <xf numFmtId="0" fontId="24" fillId="0" borderId="1" xfId="0" applyFont="1" applyBorder="1" applyAlignment="1">
      <alignment horizontal="center"/>
    </xf>
    <xf numFmtId="0" fontId="35" fillId="0" borderId="0" xfId="0" applyFont="1" applyAlignment="1">
      <alignment vertical="center"/>
    </xf>
    <xf numFmtId="0" fontId="78" fillId="0" borderId="0" xfId="0" applyFont="1" applyAlignment="1">
      <alignment horizontal="center" vertical="center" wrapText="1"/>
    </xf>
    <xf numFmtId="49" fontId="52" fillId="0" borderId="0" xfId="17" applyNumberFormat="1" applyFont="1" applyAlignment="1">
      <alignment horizontal="center"/>
    </xf>
    <xf numFmtId="0" fontId="35" fillId="12" borderId="2" xfId="0" applyFont="1" applyFill="1" applyBorder="1" applyAlignment="1">
      <alignment vertical="center" wrapText="1"/>
    </xf>
    <xf numFmtId="0" fontId="40" fillId="12" borderId="2" xfId="0" applyFont="1" applyFill="1" applyBorder="1" applyAlignment="1">
      <alignment vertical="center" wrapText="1"/>
    </xf>
    <xf numFmtId="0" fontId="42" fillId="12" borderId="28" xfId="0" applyFont="1" applyFill="1" applyBorder="1" applyAlignment="1">
      <alignment horizontal="center" vertical="center" wrapText="1"/>
    </xf>
    <xf numFmtId="0" fontId="42" fillId="12" borderId="53" xfId="0" applyFont="1" applyFill="1" applyBorder="1" applyAlignment="1">
      <alignment horizontal="center" vertical="center" wrapText="1"/>
    </xf>
    <xf numFmtId="0" fontId="42" fillId="12" borderId="70" xfId="0" applyFont="1" applyFill="1" applyBorder="1" applyAlignment="1">
      <alignment horizontal="center" vertical="center" wrapText="1"/>
    </xf>
    <xf numFmtId="0" fontId="45" fillId="12" borderId="71" xfId="0" applyFont="1" applyFill="1" applyBorder="1" applyAlignment="1">
      <alignment horizontal="center" vertical="center" wrapText="1"/>
    </xf>
    <xf numFmtId="0" fontId="42" fillId="12" borderId="16" xfId="0" applyFont="1" applyFill="1" applyBorder="1" applyAlignment="1">
      <alignment horizontal="center" vertical="center" wrapText="1"/>
    </xf>
    <xf numFmtId="0" fontId="42" fillId="12" borderId="18" xfId="0" applyFont="1" applyFill="1" applyBorder="1" applyAlignment="1">
      <alignment horizontal="center" vertical="center" wrapText="1"/>
    </xf>
    <xf numFmtId="0" fontId="42" fillId="12" borderId="110" xfId="0" applyFont="1" applyFill="1" applyBorder="1" applyAlignment="1">
      <alignment horizontal="center" vertical="center" wrapText="1"/>
    </xf>
    <xf numFmtId="0" fontId="45" fillId="12" borderId="81" xfId="0" applyFont="1" applyFill="1" applyBorder="1" applyAlignment="1">
      <alignment horizontal="center" vertical="center" wrapText="1"/>
    </xf>
    <xf numFmtId="166" fontId="24" fillId="0" borderId="110" xfId="21" applyNumberFormat="1" applyFont="1" applyBorder="1" applyAlignment="1">
      <alignment horizontal="center" vertical="center" wrapText="1"/>
    </xf>
    <xf numFmtId="166" fontId="24" fillId="0" borderId="81" xfId="21" applyNumberFormat="1" applyFont="1" applyBorder="1" applyAlignment="1">
      <alignment horizontal="center" vertical="center" wrapText="1"/>
    </xf>
    <xf numFmtId="166" fontId="24" fillId="0" borderId="55" xfId="21" applyNumberFormat="1" applyFont="1" applyBorder="1" applyAlignment="1">
      <alignment horizontal="center" vertical="center" wrapText="1"/>
    </xf>
    <xf numFmtId="0" fontId="42" fillId="12" borderId="50" xfId="0" applyFont="1" applyFill="1" applyBorder="1" applyAlignment="1">
      <alignment vertical="center" wrapText="1"/>
    </xf>
    <xf numFmtId="0" fontId="42" fillId="12" borderId="17" xfId="0" applyFont="1" applyFill="1" applyBorder="1" applyAlignment="1">
      <alignment vertical="center" wrapText="1"/>
    </xf>
    <xf numFmtId="166" fontId="23" fillId="9" borderId="34" xfId="21" applyNumberFormat="1" applyFont="1" applyFill="1" applyBorder="1" applyAlignment="1">
      <alignment horizontal="center" vertical="center" wrapText="1"/>
    </xf>
    <xf numFmtId="166" fontId="23" fillId="9" borderId="29" xfId="21" applyNumberFormat="1" applyFont="1" applyFill="1" applyBorder="1" applyAlignment="1">
      <alignment horizontal="center" vertical="center" wrapText="1"/>
    </xf>
    <xf numFmtId="0" fontId="42" fillId="12" borderId="17" xfId="0" applyFont="1" applyFill="1" applyBorder="1" applyAlignment="1">
      <alignment horizontal="center" vertical="center" wrapText="1"/>
    </xf>
    <xf numFmtId="0" fontId="83" fillId="12" borderId="0" xfId="17" applyFont="1" applyFill="1"/>
    <xf numFmtId="0" fontId="31" fillId="12" borderId="0" xfId="17" applyFont="1" applyFill="1" applyAlignment="1">
      <alignment horizontal="center"/>
    </xf>
    <xf numFmtId="0" fontId="31" fillId="12" borderId="0" xfId="17" applyFont="1" applyFill="1"/>
    <xf numFmtId="0" fontId="31" fillId="0" borderId="0" xfId="0" applyFont="1" applyAlignment="1">
      <alignment horizontal="center" wrapText="1"/>
    </xf>
    <xf numFmtId="0" fontId="23" fillId="19" borderId="0" xfId="0" applyFont="1" applyFill="1" applyAlignment="1">
      <alignment horizontal="center" wrapText="1"/>
    </xf>
    <xf numFmtId="0" fontId="32" fillId="0" borderId="0" xfId="0" applyFont="1" applyAlignment="1">
      <alignment horizontal="center" wrapText="1"/>
    </xf>
    <xf numFmtId="0" fontId="83" fillId="0" borderId="0" xfId="0" applyFont="1" applyAlignment="1">
      <alignment horizontal="center" wrapText="1"/>
    </xf>
    <xf numFmtId="0" fontId="30" fillId="19" borderId="0" xfId="0" applyFont="1" applyFill="1" applyAlignment="1">
      <alignment horizontal="center" wrapText="1"/>
    </xf>
    <xf numFmtId="0" fontId="23" fillId="0" borderId="3" xfId="0" applyFont="1" applyBorder="1" applyAlignment="1">
      <alignment horizontal="center" vertical="top" wrapText="1"/>
    </xf>
    <xf numFmtId="0" fontId="23" fillId="19" borderId="4" xfId="0" applyFont="1" applyFill="1" applyBorder="1" applyAlignment="1">
      <alignment horizontal="center" wrapText="1"/>
    </xf>
    <xf numFmtId="0" fontId="80" fillId="19" borderId="1" xfId="0" applyFont="1" applyFill="1" applyBorder="1" applyAlignment="1">
      <alignment horizontal="center" wrapText="1"/>
    </xf>
    <xf numFmtId="0" fontId="23" fillId="19" borderId="4" xfId="0" applyFont="1" applyFill="1" applyBorder="1" applyAlignment="1">
      <alignment wrapText="1"/>
    </xf>
    <xf numFmtId="165" fontId="23" fillId="19" borderId="4" xfId="22" applyNumberFormat="1" applyFont="1" applyFill="1" applyBorder="1" applyAlignment="1">
      <alignment wrapText="1"/>
    </xf>
    <xf numFmtId="165" fontId="23" fillId="0" borderId="4" xfId="22" applyNumberFormat="1" applyFont="1" applyFill="1" applyBorder="1" applyAlignment="1">
      <alignment wrapText="1"/>
    </xf>
    <xf numFmtId="10" fontId="23" fillId="0" borderId="4" xfId="12" applyNumberFormat="1" applyFont="1" applyFill="1" applyBorder="1" applyAlignment="1">
      <alignment wrapText="1"/>
    </xf>
    <xf numFmtId="0" fontId="23" fillId="0" borderId="3" xfId="0" applyFont="1" applyBorder="1" applyAlignment="1">
      <alignment vertical="top" wrapText="1"/>
    </xf>
    <xf numFmtId="0" fontId="80" fillId="0" borderId="6" xfId="0" applyFont="1" applyBorder="1" applyAlignment="1">
      <alignment horizontal="center" wrapText="1"/>
    </xf>
    <xf numFmtId="0" fontId="23" fillId="0" borderId="4" xfId="0" applyFont="1" applyBorder="1" applyAlignment="1">
      <alignment wrapText="1"/>
    </xf>
    <xf numFmtId="0" fontId="24" fillId="0" borderId="4" xfId="0" applyFont="1" applyBorder="1" applyAlignment="1">
      <alignment wrapText="1"/>
    </xf>
    <xf numFmtId="0" fontId="23" fillId="0" borderId="4" xfId="17" applyFont="1" applyBorder="1" applyAlignment="1">
      <alignment wrapText="1"/>
    </xf>
    <xf numFmtId="0" fontId="23" fillId="0" borderId="0" xfId="0" applyFont="1" applyAlignment="1">
      <alignment vertical="top" wrapText="1"/>
    </xf>
    <xf numFmtId="0" fontId="80" fillId="23" borderId="6" xfId="0" applyFont="1" applyFill="1" applyBorder="1" applyAlignment="1">
      <alignment horizontal="center" wrapText="1"/>
    </xf>
    <xf numFmtId="0" fontId="24" fillId="23" borderId="4" xfId="0" applyFont="1" applyFill="1" applyBorder="1" applyAlignment="1">
      <alignment wrapText="1"/>
    </xf>
    <xf numFmtId="165" fontId="23" fillId="23" borderId="4" xfId="22" applyNumberFormat="1" applyFont="1" applyFill="1" applyBorder="1" applyAlignment="1">
      <alignment wrapText="1"/>
    </xf>
    <xf numFmtId="0" fontId="23" fillId="23" borderId="4" xfId="17" applyFont="1" applyFill="1" applyBorder="1" applyAlignment="1">
      <alignment wrapText="1"/>
    </xf>
    <xf numFmtId="10" fontId="23" fillId="30" borderId="4" xfId="12" applyNumberFormat="1" applyFont="1" applyFill="1" applyBorder="1" applyAlignment="1">
      <alignment wrapText="1"/>
    </xf>
    <xf numFmtId="0" fontId="81" fillId="19" borderId="6" xfId="0" applyFont="1" applyFill="1" applyBorder="1" applyAlignment="1">
      <alignment horizontal="center" wrapText="1"/>
    </xf>
    <xf numFmtId="0" fontId="81" fillId="19" borderId="4" xfId="0" applyFont="1" applyFill="1" applyBorder="1" applyAlignment="1">
      <alignment wrapText="1"/>
    </xf>
    <xf numFmtId="0" fontId="23" fillId="19" borderId="0" xfId="0" applyFont="1" applyFill="1" applyAlignment="1">
      <alignment wrapText="1"/>
    </xf>
    <xf numFmtId="10" fontId="23" fillId="0" borderId="0" xfId="12" applyNumberFormat="1" applyFont="1" applyFill="1" applyAlignment="1">
      <alignment wrapText="1"/>
    </xf>
    <xf numFmtId="166" fontId="23" fillId="0" borderId="1" xfId="21" applyNumberFormat="1" applyFont="1" applyBorder="1" applyAlignment="1">
      <alignment horizontal="center" vertical="center" wrapText="1"/>
    </xf>
    <xf numFmtId="0" fontId="30" fillId="19" borderId="6" xfId="0" applyFont="1" applyFill="1" applyBorder="1" applyAlignment="1">
      <alignment horizontal="center" wrapText="1"/>
    </xf>
    <xf numFmtId="0" fontId="30" fillId="19" borderId="1" xfId="0" applyFont="1" applyFill="1" applyBorder="1" applyAlignment="1">
      <alignment horizontal="center" wrapText="1"/>
    </xf>
    <xf numFmtId="0" fontId="23" fillId="0" borderId="0" xfId="0" applyFont="1" applyAlignment="1">
      <alignment horizontal="center" vertical="top" wrapText="1"/>
    </xf>
    <xf numFmtId="49" fontId="82" fillId="0" borderId="0" xfId="17" applyNumberFormat="1" applyFont="1" applyAlignment="1">
      <alignment horizontal="center"/>
    </xf>
    <xf numFmtId="0" fontId="30" fillId="22" borderId="6" xfId="0" applyFont="1" applyFill="1" applyBorder="1" applyAlignment="1">
      <alignment horizontal="center" vertical="center" wrapText="1"/>
    </xf>
    <xf numFmtId="0" fontId="30" fillId="22" borderId="4" xfId="0" applyFont="1" applyFill="1" applyBorder="1" applyAlignment="1">
      <alignment horizontal="center" vertical="center" wrapText="1"/>
    </xf>
    <xf numFmtId="0" fontId="25" fillId="22" borderId="4" xfId="0" applyFont="1" applyFill="1" applyBorder="1" applyAlignment="1">
      <alignment horizontal="center" vertical="center" wrapText="1"/>
    </xf>
    <xf numFmtId="0" fontId="31" fillId="0" borderId="0" xfId="0" applyFont="1" applyAlignment="1">
      <alignment horizontal="center"/>
    </xf>
    <xf numFmtId="0" fontId="25" fillId="22" borderId="13" xfId="0" applyFont="1" applyFill="1" applyBorder="1" applyAlignment="1">
      <alignment horizontal="center" wrapText="1"/>
    </xf>
    <xf numFmtId="0" fontId="24" fillId="19" borderId="4" xfId="0" applyFont="1" applyFill="1" applyBorder="1" applyAlignment="1">
      <alignment horizontal="center"/>
    </xf>
    <xf numFmtId="0" fontId="24" fillId="0" borderId="4" xfId="0" applyFont="1" applyBorder="1" applyAlignment="1">
      <alignment horizontal="center"/>
    </xf>
    <xf numFmtId="0" fontId="23" fillId="19" borderId="4" xfId="0" applyFont="1" applyFill="1" applyBorder="1" applyAlignment="1">
      <alignment horizontal="center"/>
    </xf>
    <xf numFmtId="0" fontId="80" fillId="0" borderId="1" xfId="0" applyFont="1" applyBorder="1" applyAlignment="1">
      <alignment horizontal="center" wrapText="1"/>
    </xf>
    <xf numFmtId="0" fontId="23" fillId="0" borderId="14" xfId="0" applyFont="1" applyBorder="1" applyAlignment="1">
      <alignment wrapText="1"/>
    </xf>
    <xf numFmtId="0" fontId="24" fillId="0" borderId="1" xfId="17" applyFont="1" applyBorder="1" applyAlignment="1">
      <alignment wrapText="1"/>
    </xf>
    <xf numFmtId="165" fontId="23" fillId="0" borderId="1" xfId="17" applyNumberFormat="1" applyFont="1" applyBorder="1" applyAlignment="1">
      <alignment wrapText="1"/>
    </xf>
    <xf numFmtId="0" fontId="84" fillId="0" borderId="111" xfId="17" applyFont="1" applyBorder="1" applyAlignment="1">
      <alignment vertical="top" wrapText="1"/>
    </xf>
    <xf numFmtId="0" fontId="24" fillId="0" borderId="14" xfId="0" applyFont="1" applyBorder="1" applyAlignment="1">
      <alignment wrapText="1"/>
    </xf>
    <xf numFmtId="165" fontId="24" fillId="0" borderId="1" xfId="19" applyNumberFormat="1" applyFont="1" applyFill="1" applyBorder="1" applyAlignment="1">
      <alignment wrapText="1"/>
    </xf>
    <xf numFmtId="0" fontId="23" fillId="9" borderId="5" xfId="17" applyFont="1" applyFill="1" applyBorder="1" applyAlignment="1">
      <alignment wrapText="1"/>
    </xf>
    <xf numFmtId="0" fontId="84" fillId="0" borderId="112" xfId="17" applyFont="1" applyBorder="1" applyAlignment="1">
      <alignment vertical="top" wrapText="1"/>
    </xf>
    <xf numFmtId="0" fontId="23" fillId="9" borderId="4" xfId="17" applyFont="1" applyFill="1" applyBorder="1" applyAlignment="1">
      <alignment wrapText="1"/>
    </xf>
    <xf numFmtId="165" fontId="24" fillId="0" borderId="1" xfId="22" applyNumberFormat="1" applyFont="1" applyFill="1" applyBorder="1" applyAlignment="1">
      <alignment wrapText="1"/>
    </xf>
    <xf numFmtId="3" fontId="84" fillId="0" borderId="111" xfId="17" applyNumberFormat="1" applyFont="1" applyBorder="1" applyAlignment="1">
      <alignment vertical="top" wrapText="1"/>
    </xf>
    <xf numFmtId="165" fontId="24" fillId="0" borderId="1" xfId="22" applyNumberFormat="1" applyFont="1" applyBorder="1" applyAlignment="1">
      <alignment wrapText="1"/>
    </xf>
    <xf numFmtId="0" fontId="24" fillId="0" borderId="1" xfId="17" applyFont="1" applyBorder="1" applyAlignment="1">
      <alignment vertical="top" wrapText="1"/>
    </xf>
    <xf numFmtId="165" fontId="23" fillId="0" borderId="1" xfId="22" applyNumberFormat="1" applyFont="1" applyBorder="1" applyAlignment="1">
      <alignment wrapText="1"/>
    </xf>
    <xf numFmtId="0" fontId="84" fillId="0" borderId="1" xfId="17" applyFont="1" applyBorder="1" applyAlignment="1">
      <alignment wrapText="1"/>
    </xf>
    <xf numFmtId="0" fontId="23" fillId="0" borderId="1" xfId="17" applyFont="1" applyBorder="1" applyAlignment="1">
      <alignment wrapText="1"/>
    </xf>
    <xf numFmtId="0" fontId="84" fillId="0" borderId="1" xfId="17" applyFont="1" applyBorder="1" applyAlignment="1">
      <alignment vertical="top" wrapText="1"/>
    </xf>
    <xf numFmtId="0" fontId="23" fillId="0" borderId="7" xfId="0" applyFont="1" applyBorder="1" applyAlignment="1">
      <alignment wrapText="1"/>
    </xf>
    <xf numFmtId="0" fontId="31" fillId="10" borderId="0" xfId="0" applyFont="1" applyFill="1"/>
    <xf numFmtId="0" fontId="80" fillId="10" borderId="6" xfId="0" applyFont="1" applyFill="1" applyBorder="1" applyAlignment="1">
      <alignment horizontal="center" wrapText="1"/>
    </xf>
    <xf numFmtId="0" fontId="24" fillId="10" borderId="4" xfId="0" applyFont="1" applyFill="1" applyBorder="1" applyAlignment="1">
      <alignment wrapText="1"/>
    </xf>
    <xf numFmtId="0" fontId="23" fillId="10" borderId="4" xfId="0" applyFont="1" applyFill="1" applyBorder="1" applyAlignment="1">
      <alignment wrapText="1"/>
    </xf>
    <xf numFmtId="0" fontId="80" fillId="26" borderId="6" xfId="0" applyFont="1" applyFill="1" applyBorder="1" applyAlignment="1">
      <alignment horizontal="center" wrapText="1"/>
    </xf>
    <xf numFmtId="0" fontId="24" fillId="26" borderId="4" xfId="0" applyFont="1" applyFill="1" applyBorder="1" applyAlignment="1">
      <alignment wrapText="1"/>
    </xf>
    <xf numFmtId="165" fontId="24" fillId="0" borderId="4" xfId="22" applyNumberFormat="1" applyFont="1" applyBorder="1" applyAlignment="1">
      <alignment wrapText="1"/>
    </xf>
    <xf numFmtId="0" fontId="24" fillId="0" borderId="4" xfId="17" applyFont="1" applyBorder="1" applyAlignment="1">
      <alignment wrapText="1"/>
    </xf>
    <xf numFmtId="165" fontId="23" fillId="0" borderId="4" xfId="17" applyNumberFormat="1" applyFont="1" applyBorder="1" applyAlignment="1">
      <alignment wrapText="1"/>
    </xf>
    <xf numFmtId="0" fontId="84" fillId="0" borderId="61" xfId="17" applyFont="1" applyBorder="1" applyAlignment="1">
      <alignment vertical="top" wrapText="1"/>
    </xf>
    <xf numFmtId="0" fontId="24" fillId="21" borderId="4" xfId="0" applyFont="1" applyFill="1" applyBorder="1" applyAlignment="1">
      <alignment wrapText="1"/>
    </xf>
    <xf numFmtId="0" fontId="23" fillId="8" borderId="0" xfId="17" applyFont="1" applyFill="1" applyAlignment="1">
      <alignment wrapText="1"/>
    </xf>
    <xf numFmtId="0" fontId="24" fillId="8" borderId="4" xfId="17" applyFont="1" applyFill="1" applyBorder="1" applyAlignment="1">
      <alignment wrapText="1"/>
    </xf>
    <xf numFmtId="0" fontId="23" fillId="8" borderId="4" xfId="17" applyFont="1" applyFill="1" applyBorder="1" applyAlignment="1">
      <alignment wrapText="1"/>
    </xf>
    <xf numFmtId="0" fontId="81" fillId="0" borderId="6" xfId="0" applyFont="1" applyBorder="1" applyAlignment="1">
      <alignment horizontal="center" wrapText="1"/>
    </xf>
    <xf numFmtId="0" fontId="81" fillId="0" borderId="4" xfId="0" applyFont="1" applyBorder="1" applyAlignment="1">
      <alignment wrapText="1"/>
    </xf>
    <xf numFmtId="165" fontId="24" fillId="0" borderId="4" xfId="22" applyNumberFormat="1" applyFont="1" applyFill="1" applyBorder="1" applyAlignment="1">
      <alignment wrapText="1"/>
    </xf>
    <xf numFmtId="165" fontId="23" fillId="0" borderId="0" xfId="17" applyNumberFormat="1" applyFont="1" applyAlignment="1">
      <alignment wrapText="1"/>
    </xf>
    <xf numFmtId="165" fontId="31" fillId="0" borderId="0" xfId="0" applyNumberFormat="1" applyFont="1"/>
    <xf numFmtId="9" fontId="30" fillId="22" borderId="4" xfId="0" applyNumberFormat="1" applyFont="1" applyFill="1" applyBorder="1" applyAlignment="1">
      <alignment horizontal="center" vertical="center" wrapText="1"/>
    </xf>
    <xf numFmtId="9" fontId="30" fillId="26" borderId="4" xfId="0" applyNumberFormat="1" applyFont="1" applyFill="1" applyBorder="1" applyAlignment="1">
      <alignment horizontal="center" vertical="center" wrapText="1"/>
    </xf>
    <xf numFmtId="9" fontId="30" fillId="10" borderId="4" xfId="0" applyNumberFormat="1" applyFont="1" applyFill="1" applyBorder="1" applyAlignment="1">
      <alignment horizontal="center" vertical="center" wrapText="1"/>
    </xf>
    <xf numFmtId="9" fontId="25" fillId="10" borderId="4" xfId="0" applyNumberFormat="1" applyFont="1" applyFill="1" applyBorder="1" applyAlignment="1">
      <alignment horizontal="center" vertical="center" wrapText="1"/>
    </xf>
    <xf numFmtId="9" fontId="25" fillId="26" borderId="4" xfId="0" applyNumberFormat="1" applyFont="1" applyFill="1" applyBorder="1" applyAlignment="1">
      <alignment horizontal="center" vertical="center" wrapText="1"/>
    </xf>
    <xf numFmtId="9" fontId="25" fillId="22" borderId="4" xfId="0" applyNumberFormat="1" applyFont="1" applyFill="1" applyBorder="1" applyAlignment="1">
      <alignment horizontal="center" vertical="center" wrapText="1"/>
    </xf>
    <xf numFmtId="0" fontId="83" fillId="0" borderId="0" xfId="0" applyFont="1"/>
    <xf numFmtId="0" fontId="74" fillId="0" borderId="0" xfId="0" applyFont="1" applyAlignment="1">
      <alignment horizontal="center" vertical="center" wrapText="1"/>
    </xf>
    <xf numFmtId="0" fontId="74" fillId="0" borderId="0" xfId="0" applyFont="1" applyAlignment="1">
      <alignment vertical="center" wrapText="1"/>
    </xf>
    <xf numFmtId="0" fontId="31" fillId="0" borderId="0" xfId="0" applyFont="1" applyAlignment="1">
      <alignment vertical="center"/>
    </xf>
    <xf numFmtId="0" fontId="85" fillId="0" borderId="0" xfId="0" applyFont="1" applyAlignment="1">
      <alignment horizontal="center" vertical="center"/>
    </xf>
    <xf numFmtId="0" fontId="86" fillId="0" borderId="0" xfId="0" applyFont="1" applyAlignment="1">
      <alignment vertical="center" wrapText="1"/>
    </xf>
    <xf numFmtId="0" fontId="42" fillId="0" borderId="1" xfId="0" applyFont="1" applyBorder="1" applyAlignment="1">
      <alignment vertical="center" wrapText="1"/>
    </xf>
    <xf numFmtId="0" fontId="42" fillId="0" borderId="9" xfId="0" applyFont="1" applyBorder="1" applyAlignment="1">
      <alignment vertical="center" wrapText="1"/>
    </xf>
    <xf numFmtId="0" fontId="45" fillId="0" borderId="0" xfId="0" applyFont="1" applyAlignment="1">
      <alignment horizontal="center" wrapText="1"/>
    </xf>
    <xf numFmtId="0" fontId="45" fillId="0" borderId="6" xfId="0" applyFont="1" applyBorder="1" applyAlignment="1">
      <alignment horizontal="center" wrapText="1"/>
    </xf>
    <xf numFmtId="0" fontId="45" fillId="0" borderId="4" xfId="0" applyFont="1" applyBorder="1" applyAlignment="1">
      <alignment horizontal="center" wrapText="1"/>
    </xf>
    <xf numFmtId="0" fontId="45" fillId="0" borderId="1" xfId="0" applyFont="1" applyBorder="1" applyAlignment="1">
      <alignment horizontal="center" wrapText="1"/>
    </xf>
    <xf numFmtId="0" fontId="45" fillId="0" borderId="9" xfId="0" applyFont="1" applyBorder="1" applyAlignment="1">
      <alignment wrapText="1"/>
    </xf>
    <xf numFmtId="0" fontId="24" fillId="19" borderId="4" xfId="0" applyFont="1" applyFill="1" applyBorder="1" applyAlignment="1">
      <alignment wrapText="1"/>
    </xf>
    <xf numFmtId="3" fontId="24" fillId="19" borderId="4" xfId="0" applyNumberFormat="1" applyFont="1" applyFill="1" applyBorder="1" applyAlignment="1">
      <alignment wrapText="1"/>
    </xf>
    <xf numFmtId="10" fontId="24" fillId="19" borderId="4" xfId="12" applyNumberFormat="1" applyFont="1" applyFill="1" applyBorder="1" applyAlignment="1">
      <alignment wrapText="1"/>
    </xf>
    <xf numFmtId="0" fontId="45" fillId="0" borderId="4" xfId="0" applyFont="1" applyBorder="1" applyAlignment="1">
      <alignment wrapText="1"/>
    </xf>
    <xf numFmtId="3" fontId="24" fillId="0" borderId="4" xfId="0" applyNumberFormat="1" applyFont="1" applyBorder="1" applyAlignment="1">
      <alignment wrapText="1"/>
    </xf>
    <xf numFmtId="10" fontId="24" fillId="0" borderId="4" xfId="12" applyNumberFormat="1" applyFont="1" applyFill="1" applyBorder="1" applyAlignment="1">
      <alignment wrapText="1"/>
    </xf>
    <xf numFmtId="0" fontId="43" fillId="0" borderId="4" xfId="0" applyFont="1" applyBorder="1" applyAlignment="1">
      <alignment wrapText="1"/>
    </xf>
    <xf numFmtId="0" fontId="84" fillId="22" borderId="4" xfId="0" applyFont="1" applyFill="1" applyBorder="1" applyAlignment="1">
      <alignment wrapText="1"/>
    </xf>
    <xf numFmtId="10" fontId="24" fillId="0" borderId="4" xfId="12" applyNumberFormat="1" applyFont="1" applyFill="1" applyBorder="1" applyAlignment="1">
      <alignment horizontal="right" wrapText="1"/>
    </xf>
    <xf numFmtId="0" fontId="45" fillId="30" borderId="6" xfId="0" applyFont="1" applyFill="1" applyBorder="1" applyAlignment="1">
      <alignment horizontal="center" wrapText="1"/>
    </xf>
    <xf numFmtId="0" fontId="43" fillId="30" borderId="4" xfId="0" applyFont="1" applyFill="1" applyBorder="1" applyAlignment="1">
      <alignment wrapText="1"/>
    </xf>
    <xf numFmtId="0" fontId="24" fillId="30" borderId="4" xfId="0" applyFont="1" applyFill="1" applyBorder="1" applyAlignment="1">
      <alignment wrapText="1"/>
    </xf>
    <xf numFmtId="0" fontId="84" fillId="0" borderId="4" xfId="0" applyFont="1" applyBorder="1" applyAlignment="1">
      <alignment wrapText="1"/>
    </xf>
    <xf numFmtId="0" fontId="24" fillId="0" borderId="4" xfId="0" applyFont="1" applyBorder="1" applyAlignment="1">
      <alignment horizontal="right" wrapText="1"/>
    </xf>
    <xf numFmtId="0" fontId="42" fillId="0" borderId="4" xfId="0" applyFont="1" applyBorder="1" applyAlignment="1">
      <alignment wrapText="1"/>
    </xf>
    <xf numFmtId="9" fontId="31" fillId="0" borderId="0" xfId="12" applyFont="1"/>
    <xf numFmtId="0" fontId="31" fillId="12" borderId="0" xfId="0" applyFont="1" applyFill="1"/>
    <xf numFmtId="0" fontId="87" fillId="0" borderId="0" xfId="0" applyFont="1"/>
    <xf numFmtId="0" fontId="80" fillId="12" borderId="0" xfId="0" applyFont="1" applyFill="1" applyAlignment="1">
      <alignment vertical="center" wrapText="1"/>
    </xf>
    <xf numFmtId="0" fontId="80" fillId="12" borderId="0" xfId="0" applyFont="1" applyFill="1" applyAlignment="1">
      <alignment horizontal="center" vertical="center" wrapText="1"/>
    </xf>
    <xf numFmtId="0" fontId="30" fillId="0" borderId="9" xfId="0" applyFont="1" applyBorder="1" applyAlignment="1">
      <alignment horizontal="center" vertical="center" wrapText="1"/>
    </xf>
    <xf numFmtId="0" fontId="23" fillId="0" borderId="6" xfId="0" applyFont="1" applyBorder="1" applyAlignment="1">
      <alignment horizontal="center" wrapText="1"/>
    </xf>
    <xf numFmtId="0" fontId="23" fillId="0" borderId="4" xfId="0" applyFont="1" applyBorder="1" applyAlignment="1">
      <alignment horizontal="center" wrapText="1"/>
    </xf>
    <xf numFmtId="0" fontId="35" fillId="0" borderId="1" xfId="0" applyFont="1" applyBorder="1" applyAlignment="1">
      <alignment horizontal="center" wrapText="1"/>
    </xf>
    <xf numFmtId="0" fontId="37" fillId="0" borderId="9" xfId="0" applyFont="1" applyBorder="1" applyAlignment="1">
      <alignment wrapText="1"/>
    </xf>
    <xf numFmtId="3" fontId="88" fillId="0" borderId="4" xfId="0" applyNumberFormat="1" applyFont="1" applyBorder="1" applyAlignment="1">
      <alignment wrapText="1"/>
    </xf>
    <xf numFmtId="0" fontId="35" fillId="0" borderId="6" xfId="0" applyFont="1" applyBorder="1" applyAlignment="1">
      <alignment horizontal="center" wrapText="1"/>
    </xf>
    <xf numFmtId="0" fontId="37" fillId="0" borderId="4" xfId="0" applyFont="1" applyBorder="1" applyAlignment="1">
      <alignment wrapText="1"/>
    </xf>
    <xf numFmtId="165" fontId="88" fillId="0" borderId="4" xfId="19" applyNumberFormat="1" applyFont="1" applyFill="1" applyBorder="1" applyAlignment="1">
      <alignment wrapText="1"/>
    </xf>
    <xf numFmtId="0" fontId="88" fillId="0" borderId="4" xfId="0" applyFont="1" applyBorder="1" applyAlignment="1">
      <alignment wrapText="1"/>
    </xf>
    <xf numFmtId="0" fontId="31" fillId="0" borderId="0" xfId="0" applyFont="1" applyAlignment="1">
      <alignment vertical="top" wrapText="1"/>
    </xf>
    <xf numFmtId="0" fontId="66" fillId="0" borderId="4" xfId="0" applyFont="1" applyBorder="1" applyAlignment="1">
      <alignment wrapText="1"/>
    </xf>
    <xf numFmtId="0" fontId="89" fillId="0" borderId="4" xfId="0" applyFont="1" applyBorder="1" applyAlignment="1">
      <alignment wrapText="1"/>
    </xf>
    <xf numFmtId="0" fontId="35" fillId="26" borderId="6" xfId="0" applyFont="1" applyFill="1" applyBorder="1" applyAlignment="1">
      <alignment horizontal="center" wrapText="1"/>
    </xf>
    <xf numFmtId="0" fontId="37" fillId="26" borderId="4" xfId="0" applyFont="1" applyFill="1" applyBorder="1" applyAlignment="1">
      <alignment wrapText="1"/>
    </xf>
    <xf numFmtId="0" fontId="35" fillId="22" borderId="6" xfId="0" applyFont="1" applyFill="1" applyBorder="1" applyAlignment="1">
      <alignment horizontal="center" wrapText="1"/>
    </xf>
    <xf numFmtId="0" fontId="37" fillId="22" borderId="4" xfId="0" applyFont="1" applyFill="1" applyBorder="1" applyAlignment="1">
      <alignment wrapText="1"/>
    </xf>
    <xf numFmtId="0" fontId="35" fillId="22" borderId="4" xfId="0" applyFont="1" applyFill="1" applyBorder="1" applyAlignment="1">
      <alignment horizontal="center" wrapText="1"/>
    </xf>
    <xf numFmtId="0" fontId="35" fillId="24" borderId="6" xfId="0" applyFont="1" applyFill="1" applyBorder="1" applyAlignment="1">
      <alignment horizontal="center" wrapText="1"/>
    </xf>
    <xf numFmtId="0" fontId="37" fillId="24" borderId="4" xfId="0" applyFont="1" applyFill="1" applyBorder="1" applyAlignment="1">
      <alignment wrapText="1"/>
    </xf>
    <xf numFmtId="0" fontId="47" fillId="0" borderId="6" xfId="0" applyFont="1" applyBorder="1" applyAlignment="1">
      <alignment horizontal="center" wrapText="1"/>
    </xf>
    <xf numFmtId="0" fontId="90" fillId="0" borderId="4" xfId="0" applyFont="1" applyBorder="1" applyAlignment="1">
      <alignment wrapText="1"/>
    </xf>
    <xf numFmtId="0" fontId="90" fillId="0" borderId="6" xfId="0" applyFont="1" applyBorder="1" applyAlignment="1">
      <alignment horizontal="center" wrapText="1"/>
    </xf>
    <xf numFmtId="0" fontId="23" fillId="0" borderId="0" xfId="0" applyFont="1" applyAlignment="1">
      <alignment horizontal="center"/>
    </xf>
    <xf numFmtId="0" fontId="31" fillId="0" borderId="0" xfId="0" quotePrefix="1" applyFont="1" applyAlignment="1">
      <alignment horizontal="left" vertical="center" indent="5"/>
    </xf>
    <xf numFmtId="0" fontId="80" fillId="19" borderId="14" xfId="0" applyFont="1" applyFill="1" applyBorder="1" applyAlignment="1">
      <alignment wrapText="1"/>
    </xf>
    <xf numFmtId="0" fontId="80" fillId="19" borderId="5" xfId="0" applyFont="1" applyFill="1" applyBorder="1" applyAlignment="1">
      <alignment wrapText="1"/>
    </xf>
    <xf numFmtId="0" fontId="80" fillId="19" borderId="0" xfId="0" applyFont="1" applyFill="1" applyAlignment="1">
      <alignment wrapText="1"/>
    </xf>
    <xf numFmtId="0" fontId="80" fillId="19" borderId="3" xfId="0" applyFont="1" applyFill="1" applyBorder="1" applyAlignment="1">
      <alignment wrapText="1"/>
    </xf>
    <xf numFmtId="0" fontId="80" fillId="19" borderId="9" xfId="0" applyFont="1" applyFill="1" applyBorder="1" applyAlignment="1">
      <alignment horizontal="center" wrapText="1"/>
    </xf>
    <xf numFmtId="0" fontId="80" fillId="19" borderId="4" xfId="0" applyFont="1" applyFill="1" applyBorder="1" applyAlignment="1">
      <alignment horizontal="center" wrapText="1"/>
    </xf>
    <xf numFmtId="0" fontId="80" fillId="0" borderId="4" xfId="0" applyFont="1" applyBorder="1" applyAlignment="1">
      <alignment horizontal="center" wrapText="1"/>
    </xf>
    <xf numFmtId="0" fontId="23" fillId="0" borderId="6" xfId="0" applyFont="1" applyBorder="1"/>
    <xf numFmtId="0" fontId="80" fillId="0" borderId="4" xfId="0" applyFont="1" applyBorder="1" applyAlignment="1">
      <alignment wrapText="1"/>
    </xf>
    <xf numFmtId="0" fontId="23" fillId="21" borderId="6" xfId="0" applyFont="1" applyFill="1" applyBorder="1"/>
    <xf numFmtId="0" fontId="80" fillId="21" borderId="4" xfId="0" applyFont="1" applyFill="1" applyBorder="1" applyAlignment="1">
      <alignment wrapText="1"/>
    </xf>
    <xf numFmtId="0" fontId="60" fillId="21" borderId="6" xfId="0" applyFont="1" applyFill="1" applyBorder="1"/>
    <xf numFmtId="0" fontId="92" fillId="21" borderId="4" xfId="0" applyFont="1" applyFill="1" applyBorder="1" applyAlignment="1">
      <alignment wrapText="1"/>
    </xf>
    <xf numFmtId="0" fontId="60" fillId="0" borderId="6" xfId="0" applyFont="1" applyBorder="1"/>
    <xf numFmtId="0" fontId="92" fillId="0" borderId="4" xfId="0" applyFont="1" applyBorder="1" applyAlignment="1">
      <alignment wrapText="1"/>
    </xf>
    <xf numFmtId="0" fontId="80" fillId="0" borderId="1" xfId="0" applyFont="1" applyBorder="1" applyAlignment="1">
      <alignment wrapText="1"/>
    </xf>
    <xf numFmtId="165" fontId="24" fillId="0" borderId="4" xfId="19" applyNumberFormat="1" applyFont="1" applyFill="1" applyBorder="1" applyAlignment="1">
      <alignment wrapText="1"/>
    </xf>
    <xf numFmtId="0" fontId="93" fillId="19" borderId="4" xfId="0" applyFont="1" applyFill="1" applyBorder="1" applyAlignment="1">
      <alignment vertical="top" wrapText="1"/>
    </xf>
    <xf numFmtId="10" fontId="24" fillId="0" borderId="4" xfId="12" applyNumberFormat="1" applyFont="1" applyBorder="1" applyAlignment="1">
      <alignment wrapText="1"/>
    </xf>
    <xf numFmtId="0" fontId="80" fillId="26" borderId="14" xfId="0" applyFont="1" applyFill="1" applyBorder="1" applyAlignment="1">
      <alignment horizontal="center" vertical="center" wrapText="1"/>
    </xf>
    <xf numFmtId="0" fontId="80" fillId="26" borderId="5" xfId="0" applyFont="1" applyFill="1" applyBorder="1" applyAlignment="1">
      <alignment horizontal="center" vertical="center" wrapText="1"/>
    </xf>
    <xf numFmtId="0" fontId="80" fillId="26" borderId="0" xfId="0" applyFont="1" applyFill="1" applyAlignment="1">
      <alignment horizontal="center" vertical="center" wrapText="1"/>
    </xf>
    <xf numFmtId="0" fontId="80" fillId="26" borderId="3" xfId="0" applyFont="1" applyFill="1" applyBorder="1" applyAlignment="1">
      <alignment horizontal="center" vertical="center" wrapText="1"/>
    </xf>
    <xf numFmtId="0" fontId="30" fillId="12" borderId="24" xfId="17" applyFont="1" applyFill="1" applyBorder="1" applyAlignment="1">
      <alignment horizontal="justify" vertical="center"/>
    </xf>
    <xf numFmtId="0" fontId="83" fillId="0" borderId="0" xfId="0" applyFont="1" applyAlignment="1">
      <alignment wrapText="1"/>
    </xf>
    <xf numFmtId="0" fontId="34" fillId="0" borderId="0" xfId="0" applyFont="1"/>
    <xf numFmtId="0" fontId="32" fillId="0" borderId="1" xfId="0" applyFont="1" applyBorder="1" applyAlignment="1">
      <alignment vertical="center"/>
    </xf>
    <xf numFmtId="3" fontId="24" fillId="12" borderId="9" xfId="0" applyNumberFormat="1" applyFont="1" applyFill="1" applyBorder="1" applyAlignment="1">
      <alignment horizontal="center" vertical="center" wrapText="1"/>
    </xf>
    <xf numFmtId="0" fontId="73" fillId="0" borderId="0" xfId="21" applyFont="1" applyAlignment="1">
      <alignment vertical="center" wrapText="1"/>
    </xf>
    <xf numFmtId="0" fontId="31" fillId="10" borderId="15" xfId="21" applyFont="1" applyFill="1" applyBorder="1" applyAlignment="1">
      <alignment horizontal="center" vertical="center" wrapText="1"/>
    </xf>
    <xf numFmtId="0" fontId="31" fillId="10" borderId="23" xfId="21" applyFont="1" applyFill="1" applyBorder="1" applyAlignment="1">
      <alignment horizontal="center" vertical="center" wrapText="1"/>
    </xf>
    <xf numFmtId="0" fontId="31" fillId="10" borderId="53" xfId="21" applyFont="1" applyFill="1" applyBorder="1" applyAlignment="1">
      <alignment horizontal="center" vertical="center" wrapText="1"/>
    </xf>
    <xf numFmtId="0" fontId="31" fillId="10" borderId="21" xfId="21" applyFont="1" applyFill="1" applyBorder="1" applyAlignment="1">
      <alignment horizontal="center" vertical="center" wrapText="1"/>
    </xf>
    <xf numFmtId="0" fontId="23" fillId="10" borderId="15" xfId="21" applyFont="1" applyFill="1" applyBorder="1" applyAlignment="1">
      <alignment horizontal="center" vertical="center" wrapText="1"/>
    </xf>
    <xf numFmtId="0" fontId="23" fillId="10" borderId="23" xfId="21" applyFont="1" applyFill="1" applyBorder="1" applyAlignment="1">
      <alignment horizontal="center" vertical="center" wrapText="1"/>
    </xf>
    <xf numFmtId="0" fontId="31" fillId="10" borderId="34" xfId="21" applyFont="1" applyFill="1" applyBorder="1" applyAlignment="1">
      <alignment horizontal="center" vertical="center" wrapText="1"/>
    </xf>
    <xf numFmtId="0" fontId="25" fillId="0" borderId="0" xfId="17" applyFont="1" applyAlignment="1">
      <alignment horizontal="left" vertical="top"/>
    </xf>
    <xf numFmtId="0" fontId="49" fillId="0" borderId="34" xfId="17" applyFont="1" applyBorder="1" applyAlignment="1">
      <alignment horizontal="center" vertical="center" wrapText="1"/>
    </xf>
    <xf numFmtId="0" fontId="49" fillId="0" borderId="0" xfId="17" applyFont="1" applyAlignment="1">
      <alignment horizontal="center" vertical="top" wrapText="1"/>
    </xf>
    <xf numFmtId="49" fontId="35" fillId="12" borderId="0" xfId="17" applyNumberFormat="1" applyFont="1" applyFill="1"/>
    <xf numFmtId="49" fontId="35" fillId="12" borderId="19" xfId="17" applyNumberFormat="1" applyFont="1" applyFill="1" applyBorder="1"/>
    <xf numFmtId="0" fontId="73" fillId="0" borderId="0" xfId="17" applyFont="1"/>
    <xf numFmtId="0" fontId="73" fillId="0" borderId="34" xfId="17" applyFont="1" applyBorder="1"/>
    <xf numFmtId="0" fontId="73" fillId="0" borderId="50" xfId="17" applyFont="1" applyBorder="1"/>
    <xf numFmtId="0" fontId="94" fillId="0" borderId="0" xfId="17" applyFont="1" applyAlignment="1">
      <alignment horizontal="justify" vertical="center"/>
    </xf>
    <xf numFmtId="0" fontId="73" fillId="0" borderId="0" xfId="17" applyFont="1" applyAlignment="1">
      <alignment vertical="center"/>
    </xf>
    <xf numFmtId="0" fontId="73" fillId="0" borderId="0" xfId="17" applyFont="1" applyAlignment="1">
      <alignment vertical="center" wrapText="1"/>
    </xf>
    <xf numFmtId="166" fontId="25" fillId="0" borderId="15" xfId="20" applyNumberFormat="1" applyFont="1" applyFill="1" applyBorder="1" applyAlignment="1">
      <alignment horizontal="left" vertical="center" wrapText="1"/>
    </xf>
    <xf numFmtId="166" fontId="24" fillId="0" borderId="71" xfId="20" applyNumberFormat="1" applyFont="1" applyFill="1" applyBorder="1" applyAlignment="1">
      <alignment horizontal="left" vertical="center" wrapText="1"/>
    </xf>
    <xf numFmtId="166" fontId="24" fillId="0" borderId="73" xfId="20" applyNumberFormat="1" applyFont="1" applyFill="1" applyBorder="1" applyAlignment="1">
      <alignment horizontal="left" vertical="center" wrapText="1"/>
    </xf>
    <xf numFmtId="166" fontId="25" fillId="0" borderId="29" xfId="20" applyNumberFormat="1" applyFont="1" applyFill="1" applyBorder="1" applyAlignment="1">
      <alignment horizontal="left" vertical="center" wrapText="1"/>
    </xf>
    <xf numFmtId="166" fontId="25" fillId="0" borderId="15" xfId="21" applyNumberFormat="1" applyFont="1" applyBorder="1" applyAlignment="1">
      <alignment vertical="center" wrapText="1"/>
    </xf>
    <xf numFmtId="166" fontId="24" fillId="0" borderId="75" xfId="21" applyNumberFormat="1" applyFont="1" applyBorder="1" applyAlignment="1">
      <alignment vertical="center"/>
    </xf>
    <xf numFmtId="166" fontId="24" fillId="0" borderId="71" xfId="21" applyNumberFormat="1" applyFont="1" applyBorder="1" applyAlignment="1">
      <alignment vertical="center"/>
    </xf>
    <xf numFmtId="166" fontId="24" fillId="0" borderId="73" xfId="21" applyNumberFormat="1" applyFont="1" applyBorder="1" applyAlignment="1">
      <alignment vertical="center"/>
    </xf>
    <xf numFmtId="0" fontId="73" fillId="0" borderId="34" xfId="21" applyFont="1" applyBorder="1"/>
    <xf numFmtId="0" fontId="31" fillId="0" borderId="0" xfId="21" applyFont="1" applyAlignment="1">
      <alignment vertical="center"/>
    </xf>
    <xf numFmtId="0" fontId="96" fillId="0" borderId="0" xfId="17" applyFont="1" applyAlignment="1">
      <alignment horizontal="center" vertical="top" wrapText="1"/>
    </xf>
    <xf numFmtId="0" fontId="63" fillId="0" borderId="0" xfId="17" applyFont="1"/>
    <xf numFmtId="0" fontId="96" fillId="0" borderId="34" xfId="17" applyFont="1" applyBorder="1" applyAlignment="1">
      <alignment horizontal="center" vertical="center" wrapText="1"/>
    </xf>
    <xf numFmtId="49" fontId="47" fillId="10" borderId="15" xfId="17" applyNumberFormat="1" applyFont="1" applyFill="1" applyBorder="1" applyAlignment="1">
      <alignment horizontal="center" vertical="center"/>
    </xf>
    <xf numFmtId="49" fontId="47" fillId="10" borderId="23" xfId="17" applyNumberFormat="1" applyFont="1" applyFill="1" applyBorder="1" applyAlignment="1">
      <alignment horizontal="center" vertical="center"/>
    </xf>
    <xf numFmtId="49" fontId="47" fillId="10" borderId="15" xfId="17" applyNumberFormat="1" applyFont="1" applyFill="1" applyBorder="1" applyAlignment="1">
      <alignment horizontal="center" vertical="center" wrapText="1"/>
    </xf>
    <xf numFmtId="49" fontId="47" fillId="10" borderId="29" xfId="17" applyNumberFormat="1" applyFont="1" applyFill="1" applyBorder="1" applyAlignment="1">
      <alignment horizontal="center" vertical="center"/>
    </xf>
    <xf numFmtId="49" fontId="47" fillId="10" borderId="22" xfId="17" applyNumberFormat="1" applyFont="1" applyFill="1" applyBorder="1" applyAlignment="1">
      <alignment horizontal="center" vertical="center" wrapText="1"/>
    </xf>
    <xf numFmtId="49" fontId="47" fillId="10" borderId="19" xfId="17" applyNumberFormat="1" applyFont="1" applyFill="1" applyBorder="1" applyAlignment="1">
      <alignment horizontal="center" vertical="center" wrapText="1"/>
    </xf>
    <xf numFmtId="49" fontId="47" fillId="10" borderId="16" xfId="17" applyNumberFormat="1" applyFont="1" applyFill="1" applyBorder="1" applyAlignment="1">
      <alignment vertical="center"/>
    </xf>
    <xf numFmtId="49" fontId="47" fillId="10" borderId="50" xfId="17" applyNumberFormat="1" applyFont="1" applyFill="1" applyBorder="1" applyAlignment="1">
      <alignment vertical="center"/>
    </xf>
    <xf numFmtId="49" fontId="47" fillId="10" borderId="18" xfId="17" applyNumberFormat="1" applyFont="1" applyFill="1" applyBorder="1" applyAlignment="1">
      <alignment vertical="center"/>
    </xf>
    <xf numFmtId="49" fontId="47" fillId="10" borderId="34" xfId="17" applyNumberFormat="1" applyFont="1" applyFill="1" applyBorder="1" applyAlignment="1">
      <alignment vertical="center" wrapText="1"/>
    </xf>
    <xf numFmtId="49" fontId="47" fillId="10" borderId="18" xfId="17" applyNumberFormat="1" applyFont="1" applyFill="1" applyBorder="1" applyAlignment="1">
      <alignment vertical="center" wrapText="1"/>
    </xf>
    <xf numFmtId="49" fontId="47" fillId="10" borderId="20" xfId="17" applyNumberFormat="1" applyFont="1" applyFill="1" applyBorder="1" applyAlignment="1">
      <alignment vertical="center"/>
    </xf>
    <xf numFmtId="49" fontId="47" fillId="10" borderId="22" xfId="17" applyNumberFormat="1" applyFont="1" applyFill="1" applyBorder="1" applyAlignment="1">
      <alignment vertical="center" wrapText="1"/>
    </xf>
    <xf numFmtId="49" fontId="47" fillId="10" borderId="20" xfId="17" applyNumberFormat="1" applyFont="1" applyFill="1" applyBorder="1" applyAlignment="1">
      <alignment vertical="center" wrapText="1"/>
    </xf>
    <xf numFmtId="49" fontId="47" fillId="10" borderId="15" xfId="17" applyNumberFormat="1" applyFont="1" applyFill="1" applyBorder="1" applyAlignment="1">
      <alignment vertical="center" wrapText="1"/>
    </xf>
    <xf numFmtId="49" fontId="47" fillId="10" borderId="23" xfId="17" applyNumberFormat="1" applyFont="1" applyFill="1" applyBorder="1" applyAlignment="1">
      <alignment vertical="center" wrapText="1"/>
    </xf>
    <xf numFmtId="49" fontId="24" fillId="0" borderId="0" xfId="17" applyNumberFormat="1" applyFont="1" applyAlignment="1">
      <alignment vertical="center" wrapText="1"/>
    </xf>
    <xf numFmtId="49" fontId="39" fillId="0" borderId="50" xfId="17" applyNumberFormat="1" applyFont="1" applyBorder="1"/>
    <xf numFmtId="49" fontId="66" fillId="0" borderId="0" xfId="17" applyNumberFormat="1" applyFont="1" applyAlignment="1">
      <alignment vertical="center"/>
    </xf>
    <xf numFmtId="49" fontId="68" fillId="0" borderId="0" xfId="17" applyNumberFormat="1" applyFont="1" applyAlignment="1">
      <alignment vertical="center" wrapText="1"/>
    </xf>
    <xf numFmtId="49" fontId="24" fillId="0" borderId="0" xfId="17" applyNumberFormat="1" applyFont="1" applyAlignment="1">
      <alignment horizontal="left" vertical="center" wrapText="1"/>
    </xf>
    <xf numFmtId="0" fontId="39" fillId="0" borderId="0" xfId="0" applyFont="1"/>
    <xf numFmtId="0" fontId="39" fillId="0" borderId="34" xfId="0" applyFont="1" applyBorder="1"/>
    <xf numFmtId="0" fontId="66" fillId="0" borderId="0" xfId="0" applyFont="1" applyAlignment="1">
      <alignment vertical="center"/>
    </xf>
    <xf numFmtId="0" fontId="66" fillId="0" borderId="22" xfId="0" applyFont="1" applyBorder="1" applyAlignment="1">
      <alignment horizontal="center" vertical="center"/>
    </xf>
    <xf numFmtId="0" fontId="66" fillId="0" borderId="23" xfId="0" applyFont="1" applyBorder="1" applyAlignment="1">
      <alignment horizontal="center" vertical="center" wrapText="1"/>
    </xf>
    <xf numFmtId="0" fontId="66" fillId="0" borderId="15" xfId="0" applyFont="1" applyBorder="1" applyAlignment="1">
      <alignment horizontal="center" vertical="center"/>
    </xf>
    <xf numFmtId="0" fontId="66" fillId="0" borderId="15" xfId="0" applyFont="1" applyBorder="1" applyAlignment="1">
      <alignment horizontal="center" vertical="center" wrapText="1"/>
    </xf>
    <xf numFmtId="49" fontId="45" fillId="0" borderId="15" xfId="0" applyNumberFormat="1" applyFont="1" applyBorder="1" applyAlignment="1">
      <alignment horizontal="center" vertical="center" wrapText="1"/>
    </xf>
    <xf numFmtId="0" fontId="66" fillId="0" borderId="23" xfId="0" applyFont="1" applyBorder="1" applyAlignment="1">
      <alignment vertical="center"/>
    </xf>
    <xf numFmtId="0" fontId="66" fillId="0" borderId="21" xfId="0" applyFont="1" applyBorder="1" applyAlignment="1">
      <alignment vertical="center"/>
    </xf>
    <xf numFmtId="49" fontId="43" fillId="0" borderId="29" xfId="0" applyNumberFormat="1" applyFont="1" applyBorder="1" applyAlignment="1">
      <alignment horizontal="center" vertical="center" wrapText="1"/>
    </xf>
    <xf numFmtId="0" fontId="68" fillId="0" borderId="21" xfId="0" applyFont="1" applyBorder="1" applyAlignment="1">
      <alignment vertical="center"/>
    </xf>
    <xf numFmtId="49" fontId="99" fillId="0" borderId="29" xfId="0" applyNumberFormat="1" applyFont="1" applyBorder="1" applyAlignment="1">
      <alignment horizontal="center" vertical="center" wrapText="1"/>
    </xf>
    <xf numFmtId="0" fontId="100" fillId="0" borderId="21" xfId="0" applyFont="1" applyBorder="1" applyAlignment="1">
      <alignment vertical="center"/>
    </xf>
    <xf numFmtId="0" fontId="39" fillId="0" borderId="50" xfId="0" applyFont="1" applyBorder="1"/>
    <xf numFmtId="0" fontId="38" fillId="0" borderId="0" xfId="0" applyFont="1" applyAlignment="1">
      <alignment horizontal="justify" vertical="center"/>
    </xf>
    <xf numFmtId="0" fontId="31" fillId="0" borderId="0" xfId="0" applyFont="1" applyAlignment="1">
      <alignment vertical="center" wrapText="1"/>
    </xf>
    <xf numFmtId="0" fontId="101" fillId="0" borderId="0" xfId="0" applyFont="1" applyAlignment="1">
      <alignment horizontal="center" vertical="center" wrapText="1"/>
    </xf>
    <xf numFmtId="0" fontId="101" fillId="0" borderId="0" xfId="0" applyFont="1" applyAlignment="1">
      <alignment vertical="center" wrapText="1"/>
    </xf>
    <xf numFmtId="0" fontId="36" fillId="0" borderId="0" xfId="0" applyFont="1" applyAlignment="1">
      <alignment horizontal="center" vertical="center" wrapText="1"/>
    </xf>
    <xf numFmtId="0" fontId="61" fillId="0" borderId="1" xfId="0" applyFont="1" applyBorder="1" applyAlignment="1">
      <alignment horizontal="center" vertical="center" wrapText="1"/>
    </xf>
    <xf numFmtId="0" fontId="61" fillId="0" borderId="1" xfId="0" applyFont="1" applyBorder="1" applyAlignment="1">
      <alignment vertical="center" wrapText="1"/>
    </xf>
    <xf numFmtId="0" fontId="51" fillId="0" borderId="1" xfId="0" applyFont="1" applyBorder="1" applyAlignment="1">
      <alignment horizontal="center" vertical="center" wrapText="1"/>
    </xf>
    <xf numFmtId="0" fontId="61" fillId="0" borderId="0" xfId="0" applyFont="1" applyAlignment="1">
      <alignment vertical="center" wrapText="1"/>
    </xf>
    <xf numFmtId="0" fontId="51" fillId="0" borderId="1" xfId="0" applyFont="1" applyBorder="1" applyAlignment="1">
      <alignment vertical="center" wrapText="1"/>
    </xf>
    <xf numFmtId="3" fontId="61" fillId="6" borderId="1" xfId="17" applyNumberFormat="1" applyFont="1" applyFill="1" applyBorder="1" applyAlignment="1">
      <alignment vertical="center" wrapText="1"/>
    </xf>
    <xf numFmtId="0" fontId="61" fillId="5" borderId="1" xfId="17" applyFont="1" applyFill="1" applyBorder="1" applyAlignment="1">
      <alignment vertical="center" wrapText="1"/>
    </xf>
    <xf numFmtId="0" fontId="51" fillId="6" borderId="1" xfId="17" applyFont="1" applyFill="1" applyBorder="1" applyAlignment="1">
      <alignment horizontal="center" vertical="center" wrapText="1"/>
    </xf>
    <xf numFmtId="0" fontId="102" fillId="5" borderId="1" xfId="17" applyFont="1" applyFill="1" applyBorder="1" applyAlignment="1">
      <alignment vertical="center" wrapText="1"/>
    </xf>
    <xf numFmtId="0" fontId="51" fillId="0" borderId="1" xfId="17" applyFont="1" applyBorder="1" applyAlignment="1">
      <alignment horizontal="center" vertical="center" wrapText="1"/>
    </xf>
    <xf numFmtId="0" fontId="103" fillId="0" borderId="1" xfId="0" applyFont="1" applyBorder="1" applyAlignment="1">
      <alignment vertical="center" wrapText="1"/>
    </xf>
    <xf numFmtId="0" fontId="67" fillId="0" borderId="1" xfId="0" applyFont="1" applyBorder="1" applyAlignment="1">
      <alignment vertical="center" wrapText="1"/>
    </xf>
    <xf numFmtId="0" fontId="104" fillId="0" borderId="0" xfId="0" applyFont="1"/>
    <xf numFmtId="0" fontId="70" fillId="0" borderId="0" xfId="0" applyFont="1"/>
    <xf numFmtId="0" fontId="31" fillId="0" borderId="0" xfId="17" applyFont="1" applyAlignment="1">
      <alignment horizontal="center"/>
    </xf>
    <xf numFmtId="0" fontId="105" fillId="0" borderId="0" xfId="0" applyFont="1" applyAlignment="1">
      <alignment horizontal="center" vertical="center"/>
    </xf>
    <xf numFmtId="0" fontId="61" fillId="0" borderId="5" xfId="0" applyFont="1" applyBorder="1" applyAlignment="1">
      <alignment horizontal="center" vertical="center" wrapText="1"/>
    </xf>
    <xf numFmtId="0" fontId="51" fillId="0" borderId="3" xfId="0" applyFont="1" applyBorder="1" applyAlignment="1">
      <alignment vertical="center" wrapText="1"/>
    </xf>
    <xf numFmtId="0" fontId="61" fillId="0" borderId="84" xfId="0" applyFont="1" applyBorder="1" applyAlignment="1">
      <alignment horizontal="center" vertical="center" wrapText="1"/>
    </xf>
    <xf numFmtId="0" fontId="61" fillId="0" borderId="85" xfId="0" applyFont="1" applyBorder="1" applyAlignment="1">
      <alignment horizontal="center" vertical="center" wrapText="1"/>
    </xf>
    <xf numFmtId="0" fontId="61" fillId="0" borderId="86" xfId="0" applyFont="1" applyBorder="1" applyAlignment="1">
      <alignment horizontal="center" vertical="center" wrapText="1"/>
    </xf>
    <xf numFmtId="0" fontId="61" fillId="0" borderId="75" xfId="0" applyFont="1" applyBorder="1" applyAlignment="1">
      <alignment horizontal="center" vertical="center" wrapText="1"/>
    </xf>
    <xf numFmtId="0" fontId="61" fillId="0" borderId="4" xfId="0" applyFont="1" applyBorder="1" applyAlignment="1">
      <alignment horizontal="center" vertical="center" wrapText="1"/>
    </xf>
    <xf numFmtId="9" fontId="61" fillId="0" borderId="104" xfId="0" applyNumberFormat="1" applyFont="1" applyBorder="1" applyAlignment="1">
      <alignment horizontal="center" vertical="center" wrapText="1"/>
    </xf>
    <xf numFmtId="9" fontId="61" fillId="0" borderId="105" xfId="0" applyNumberFormat="1" applyFont="1" applyBorder="1" applyAlignment="1">
      <alignment horizontal="center" vertical="center" wrapText="1"/>
    </xf>
    <xf numFmtId="0" fontId="61" fillId="0" borderId="106" xfId="0" applyFont="1" applyBorder="1" applyAlignment="1">
      <alignment horizontal="center" vertical="center" wrapText="1"/>
    </xf>
    <xf numFmtId="0" fontId="24" fillId="0" borderId="73" xfId="0" applyFont="1" applyBorder="1" applyAlignment="1">
      <alignment horizontal="center" vertical="center" wrapText="1"/>
    </xf>
    <xf numFmtId="0" fontId="61" fillId="0" borderId="2" xfId="0" applyFont="1" applyBorder="1" applyAlignment="1">
      <alignment horizontal="center" vertical="center" wrapText="1"/>
    </xf>
    <xf numFmtId="0" fontId="61" fillId="0" borderId="75" xfId="0" applyFont="1" applyBorder="1" applyAlignment="1">
      <alignment vertical="center"/>
    </xf>
    <xf numFmtId="3" fontId="61" fillId="6" borderId="84" xfId="17" applyNumberFormat="1" applyFont="1" applyFill="1" applyBorder="1" applyAlignment="1">
      <alignment vertical="center" wrapText="1"/>
    </xf>
    <xf numFmtId="3" fontId="61" fillId="6" borderId="85" xfId="17" applyNumberFormat="1" applyFont="1" applyFill="1" applyBorder="1" applyAlignment="1">
      <alignment vertical="center" wrapText="1"/>
    </xf>
    <xf numFmtId="3" fontId="61" fillId="6" borderId="86" xfId="17" applyNumberFormat="1" applyFont="1" applyFill="1" applyBorder="1" applyAlignment="1">
      <alignment vertical="center" wrapText="1"/>
    </xf>
    <xf numFmtId="3" fontId="61" fillId="6" borderId="70" xfId="17" applyNumberFormat="1" applyFont="1" applyFill="1" applyBorder="1" applyAlignment="1">
      <alignment vertical="center" wrapText="1"/>
    </xf>
    <xf numFmtId="0" fontId="61" fillId="0" borderId="71" xfId="0" applyFont="1" applyBorder="1" applyAlignment="1">
      <alignment vertical="center"/>
    </xf>
    <xf numFmtId="3" fontId="61" fillId="6" borderId="88" xfId="17" applyNumberFormat="1" applyFont="1" applyFill="1" applyBorder="1" applyAlignment="1">
      <alignment vertical="center" wrapText="1"/>
    </xf>
    <xf numFmtId="3" fontId="61" fillId="6" borderId="89" xfId="17" applyNumberFormat="1" applyFont="1" applyFill="1" applyBorder="1" applyAlignment="1">
      <alignment vertical="center" wrapText="1"/>
    </xf>
    <xf numFmtId="3" fontId="61" fillId="6" borderId="71" xfId="17" applyNumberFormat="1" applyFont="1" applyFill="1" applyBorder="1" applyAlignment="1">
      <alignment vertical="center" wrapText="1"/>
    </xf>
    <xf numFmtId="0" fontId="46" fillId="0" borderId="0" xfId="0" applyFont="1"/>
    <xf numFmtId="0" fontId="78" fillId="0" borderId="73" xfId="0" applyFont="1" applyBorder="1" applyAlignment="1">
      <alignment vertical="center"/>
    </xf>
    <xf numFmtId="3" fontId="61" fillId="6" borderId="104" xfId="17" applyNumberFormat="1" applyFont="1" applyFill="1" applyBorder="1" applyAlignment="1">
      <alignment vertical="center" wrapText="1"/>
    </xf>
    <xf numFmtId="3" fontId="61" fillId="0" borderId="105" xfId="17" applyNumberFormat="1" applyFont="1" applyBorder="1" applyAlignment="1">
      <alignment vertical="center" wrapText="1"/>
    </xf>
    <xf numFmtId="3" fontId="61" fillId="0" borderId="106" xfId="17" applyNumberFormat="1" applyFont="1" applyBorder="1" applyAlignment="1">
      <alignment vertical="center" wrapText="1"/>
    </xf>
    <xf numFmtId="3" fontId="61" fillId="0" borderId="73" xfId="17" applyNumberFormat="1" applyFont="1" applyBorder="1" applyAlignment="1">
      <alignment vertical="center" wrapText="1"/>
    </xf>
    <xf numFmtId="43" fontId="61" fillId="6" borderId="1" xfId="19" applyFont="1" applyFill="1" applyBorder="1" applyAlignment="1">
      <alignment vertical="center" wrapText="1"/>
    </xf>
    <xf numFmtId="0" fontId="61" fillId="0" borderId="0" xfId="0" applyFont="1"/>
    <xf numFmtId="0" fontId="61" fillId="0" borderId="0" xfId="17" applyFont="1"/>
    <xf numFmtId="49" fontId="78" fillId="0" borderId="19" xfId="17" applyNumberFormat="1" applyFont="1" applyBorder="1" applyAlignment="1">
      <alignment horizontal="center"/>
    </xf>
    <xf numFmtId="49" fontId="38" fillId="0" borderId="19" xfId="17" applyNumberFormat="1" applyFont="1" applyBorder="1" applyAlignment="1">
      <alignment horizontal="center"/>
    </xf>
    <xf numFmtId="0" fontId="38" fillId="0" borderId="0" xfId="17" applyFont="1" applyAlignment="1">
      <alignment horizontal="center" vertical="top" wrapText="1"/>
    </xf>
    <xf numFmtId="0" fontId="61" fillId="0" borderId="1" xfId="0" applyFont="1" applyBorder="1" applyAlignment="1">
      <alignment horizontal="center" vertical="center"/>
    </xf>
    <xf numFmtId="0" fontId="61" fillId="0" borderId="1" xfId="0" applyFont="1" applyBorder="1" applyAlignment="1">
      <alignment wrapText="1"/>
    </xf>
    <xf numFmtId="0" fontId="50" fillId="0" borderId="1" xfId="0" applyFont="1" applyBorder="1" applyAlignment="1">
      <alignment vertical="center" wrapText="1"/>
    </xf>
    <xf numFmtId="0" fontId="108" fillId="0" borderId="1" xfId="0" applyFont="1" applyBorder="1" applyAlignment="1">
      <alignment horizontal="center" vertical="center" wrapText="1"/>
    </xf>
    <xf numFmtId="0" fontId="108" fillId="0" borderId="1" xfId="0" applyFont="1" applyBorder="1" applyAlignment="1">
      <alignment horizontal="justify" vertical="center" wrapText="1"/>
    </xf>
    <xf numFmtId="0" fontId="50" fillId="17" borderId="1" xfId="0" applyFont="1" applyFill="1" applyBorder="1" applyAlignment="1">
      <alignment vertical="center"/>
    </xf>
    <xf numFmtId="0" fontId="61" fillId="0" borderId="1" xfId="0" applyFont="1" applyBorder="1" applyAlignment="1">
      <alignment horizontal="center" wrapText="1"/>
    </xf>
    <xf numFmtId="0" fontId="50" fillId="0" borderId="1" xfId="0" applyFont="1" applyBorder="1" applyAlignment="1">
      <alignment horizontal="left" vertical="center" wrapText="1" indent="3"/>
    </xf>
    <xf numFmtId="0" fontId="78" fillId="0" borderId="1" xfId="0" applyFont="1" applyBorder="1" applyAlignment="1">
      <alignment vertical="center" wrapText="1"/>
    </xf>
    <xf numFmtId="0" fontId="50" fillId="0" borderId="1" xfId="0" applyFont="1" applyBorder="1" applyAlignment="1">
      <alignment horizontal="left" vertical="center" wrapText="1" indent="2"/>
    </xf>
    <xf numFmtId="0" fontId="108" fillId="0" borderId="1" xfId="0" applyFont="1" applyBorder="1" applyAlignment="1">
      <alignment vertical="center" wrapText="1"/>
    </xf>
    <xf numFmtId="0" fontId="32" fillId="0" borderId="0" xfId="0" applyFont="1" applyAlignment="1">
      <alignment horizontal="center"/>
    </xf>
    <xf numFmtId="0" fontId="32" fillId="0" borderId="0" xfId="0" applyFont="1" applyAlignment="1">
      <alignment horizontal="center" vertical="center" wrapText="1"/>
    </xf>
    <xf numFmtId="0" fontId="28" fillId="0" borderId="0" xfId="0" applyFont="1" applyAlignment="1">
      <alignment horizontal="left" vertical="center"/>
    </xf>
    <xf numFmtId="0" fontId="109" fillId="0" borderId="0" xfId="0" applyFont="1" applyAlignment="1">
      <alignment horizontal="left" vertical="center"/>
    </xf>
    <xf numFmtId="0" fontId="63" fillId="0" borderId="1" xfId="14" applyFont="1" applyBorder="1" applyAlignment="1">
      <alignment horizontal="center" vertical="center" wrapText="1"/>
    </xf>
    <xf numFmtId="0" fontId="94" fillId="0" borderId="4" xfId="14" applyFont="1" applyBorder="1" applyAlignment="1">
      <alignment horizontal="justify" vertical="center" wrapText="1"/>
    </xf>
    <xf numFmtId="0" fontId="66" fillId="0" borderId="1" xfId="14" applyFont="1" applyBorder="1" applyAlignment="1">
      <alignment horizontal="center" vertical="center"/>
    </xf>
    <xf numFmtId="0" fontId="66" fillId="0" borderId="1" xfId="14" applyFont="1" applyBorder="1" applyAlignment="1">
      <alignment horizontal="justify" vertical="center" wrapText="1"/>
    </xf>
    <xf numFmtId="165" fontId="24" fillId="0" borderId="1" xfId="19" applyNumberFormat="1" applyFont="1" applyBorder="1" applyAlignment="1">
      <alignment wrapText="1"/>
    </xf>
    <xf numFmtId="0" fontId="96" fillId="5" borderId="5" xfId="14" applyFont="1" applyFill="1" applyBorder="1" applyAlignment="1">
      <alignment vertical="center"/>
    </xf>
    <xf numFmtId="0" fontId="63" fillId="14" borderId="1" xfId="14" applyFont="1" applyFill="1" applyBorder="1" applyAlignment="1">
      <alignment horizontal="center" vertical="center"/>
    </xf>
    <xf numFmtId="0" fontId="88" fillId="14" borderId="1" xfId="14" applyFont="1" applyFill="1" applyBorder="1" applyAlignment="1">
      <alignment horizontal="justify" vertical="center" wrapText="1"/>
    </xf>
    <xf numFmtId="0" fontId="110" fillId="7" borderId="2" xfId="14" applyFont="1" applyFill="1" applyBorder="1" applyAlignment="1">
      <alignment horizontal="justify" vertical="center" wrapText="1"/>
    </xf>
    <xf numFmtId="0" fontId="110" fillId="7" borderId="10" xfId="14" applyFont="1" applyFill="1" applyBorder="1" applyAlignment="1">
      <alignment horizontal="justify" vertical="center" wrapText="1"/>
    </xf>
    <xf numFmtId="0" fontId="110" fillId="7" borderId="9" xfId="14" applyFont="1" applyFill="1" applyBorder="1" applyAlignment="1">
      <alignment horizontal="justify" vertical="center" wrapText="1"/>
    </xf>
    <xf numFmtId="0" fontId="46" fillId="0" borderId="0" xfId="0" applyFont="1" applyAlignment="1">
      <alignment horizontal="left" vertical="center"/>
    </xf>
    <xf numFmtId="0" fontId="63" fillId="0" borderId="1" xfId="14" applyFont="1" applyBorder="1" applyAlignment="1">
      <alignment horizontal="left" vertical="center" indent="1"/>
    </xf>
    <xf numFmtId="0" fontId="88" fillId="0" borderId="1" xfId="14" applyFont="1" applyBorder="1" applyAlignment="1">
      <alignment horizontal="justify" vertical="center" wrapText="1"/>
    </xf>
    <xf numFmtId="0" fontId="96" fillId="0" borderId="1" xfId="14" applyFont="1" applyBorder="1" applyAlignment="1">
      <alignment horizontal="left" vertical="center" indent="1"/>
    </xf>
    <xf numFmtId="0" fontId="94" fillId="0" borderId="1" xfId="14" applyFont="1" applyBorder="1" applyAlignment="1">
      <alignment horizontal="justify" vertical="center" wrapText="1"/>
    </xf>
    <xf numFmtId="0" fontId="63" fillId="7" borderId="1" xfId="23" applyFont="1" applyFill="1" applyBorder="1" applyAlignment="1">
      <alignment horizontal="justify" vertical="center" wrapText="1"/>
    </xf>
    <xf numFmtId="3" fontId="63" fillId="0" borderId="1" xfId="23" quotePrefix="1" applyNumberFormat="1" applyFont="1" applyBorder="1" applyAlignment="1">
      <alignment horizontal="justify" vertical="center" wrapText="1"/>
    </xf>
    <xf numFmtId="0" fontId="38" fillId="0" borderId="1" xfId="14" applyFont="1" applyBorder="1" applyAlignment="1">
      <alignment horizontal="left" vertical="center" indent="1"/>
    </xf>
    <xf numFmtId="0" fontId="38" fillId="0" borderId="1" xfId="14" applyFont="1" applyBorder="1" applyAlignment="1">
      <alignment horizontal="left" vertical="center" wrapText="1"/>
    </xf>
    <xf numFmtId="0" fontId="24" fillId="0" borderId="61" xfId="17" applyFont="1" applyBorder="1" applyAlignment="1">
      <alignment wrapText="1"/>
    </xf>
    <xf numFmtId="0" fontId="31" fillId="0" borderId="0" xfId="14" applyFont="1"/>
    <xf numFmtId="0" fontId="74" fillId="0" borderId="0" xfId="14" applyFont="1" applyAlignment="1">
      <alignment horizontal="justify" vertical="center" wrapText="1"/>
    </xf>
    <xf numFmtId="0" fontId="101" fillId="0" borderId="1" xfId="14" applyFont="1" applyBorder="1" applyAlignment="1">
      <alignment horizontal="center" vertical="center" wrapText="1"/>
    </xf>
    <xf numFmtId="0" fontId="63" fillId="0" borderId="1" xfId="14" applyFont="1" applyBorder="1" applyAlignment="1">
      <alignment horizontal="justify" vertical="center" wrapText="1"/>
    </xf>
    <xf numFmtId="3" fontId="63" fillId="0" borderId="1" xfId="23" quotePrefix="1" applyNumberFormat="1" applyFont="1" applyBorder="1" applyAlignment="1">
      <alignment horizontal="right" vertical="center" wrapText="1"/>
    </xf>
    <xf numFmtId="0" fontId="63" fillId="8" borderId="1" xfId="23" applyFont="1" applyFill="1" applyBorder="1" applyAlignment="1">
      <alignment horizontal="right" vertical="center" wrapText="1"/>
    </xf>
    <xf numFmtId="3" fontId="63" fillId="0" borderId="1" xfId="23" applyNumberFormat="1" applyFont="1" applyBorder="1" applyAlignment="1">
      <alignment horizontal="right" vertical="center" wrapText="1"/>
    </xf>
    <xf numFmtId="0" fontId="32" fillId="0" borderId="0" xfId="0" applyFont="1" applyAlignment="1">
      <alignment vertical="center"/>
    </xf>
    <xf numFmtId="0" fontId="63" fillId="0" borderId="0" xfId="14" applyFont="1" applyAlignment="1">
      <alignment horizontal="left" vertical="center" indent="1"/>
    </xf>
    <xf numFmtId="0" fontId="63" fillId="0" borderId="14" xfId="14" applyFont="1" applyBorder="1" applyAlignment="1">
      <alignment horizontal="left" vertical="center" indent="1"/>
    </xf>
    <xf numFmtId="0" fontId="88" fillId="0" borderId="5" xfId="14" applyFont="1" applyBorder="1" applyAlignment="1">
      <alignment horizontal="justify" vertical="center" wrapText="1"/>
    </xf>
    <xf numFmtId="0" fontId="31" fillId="0" borderId="0" xfId="0" applyFont="1" applyAlignment="1">
      <alignment horizontal="right"/>
    </xf>
    <xf numFmtId="0" fontId="31" fillId="0" borderId="0" xfId="0" applyFont="1" applyAlignment="1">
      <alignment horizontal="right" vertical="center"/>
    </xf>
    <xf numFmtId="0" fontId="63" fillId="0" borderId="1" xfId="14" applyFont="1" applyBorder="1" applyAlignment="1">
      <alignment horizontal="right" vertical="center" wrapText="1"/>
    </xf>
    <xf numFmtId="0" fontId="24" fillId="0" borderId="61" xfId="17" applyFont="1" applyBorder="1" applyAlignment="1">
      <alignment horizontal="right" wrapText="1"/>
    </xf>
    <xf numFmtId="3" fontId="24" fillId="0" borderId="61" xfId="17" applyNumberFormat="1" applyFont="1" applyBorder="1" applyAlignment="1">
      <alignment horizontal="right" wrapText="1"/>
    </xf>
    <xf numFmtId="3" fontId="66" fillId="0" borderId="1" xfId="23" quotePrefix="1" applyNumberFormat="1" applyFont="1" applyBorder="1" applyAlignment="1">
      <alignment horizontal="right" vertical="center" wrapText="1"/>
    </xf>
    <xf numFmtId="0" fontId="66" fillId="0" borderId="1" xfId="23" quotePrefix="1" applyFont="1" applyBorder="1" applyAlignment="1">
      <alignment horizontal="right" vertical="center" wrapText="1"/>
    </xf>
    <xf numFmtId="0" fontId="31" fillId="0" borderId="0" xfId="14" applyFont="1" applyAlignment="1">
      <alignment horizontal="right"/>
    </xf>
    <xf numFmtId="0" fontId="61" fillId="0" borderId="0" xfId="0" applyFont="1" applyAlignment="1">
      <alignment vertical="center"/>
    </xf>
    <xf numFmtId="0" fontId="49" fillId="0" borderId="0" xfId="0" applyFont="1" applyAlignment="1">
      <alignment horizontal="center" vertical="center" wrapText="1"/>
    </xf>
    <xf numFmtId="0" fontId="49" fillId="0" borderId="0" xfId="0" applyFont="1" applyAlignment="1">
      <alignment horizontal="justify" vertical="center" wrapText="1"/>
    </xf>
    <xf numFmtId="0" fontId="3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63" fillId="0" borderId="0" xfId="0" applyFont="1"/>
    <xf numFmtId="0" fontId="36" fillId="0" borderId="10"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 xfId="0" applyFont="1" applyBorder="1" applyAlignment="1">
      <alignment horizontal="left" vertical="center" wrapText="1"/>
    </xf>
    <xf numFmtId="0" fontId="35" fillId="12" borderId="1" xfId="0" applyFont="1" applyFill="1" applyBorder="1" applyAlignment="1">
      <alignment horizontal="center" vertical="center" wrapText="1"/>
    </xf>
    <xf numFmtId="0" fontId="36" fillId="15" borderId="1" xfId="0" applyFont="1" applyFill="1" applyBorder="1" applyAlignment="1">
      <alignment horizontal="center" vertical="center" wrapText="1"/>
    </xf>
    <xf numFmtId="0" fontId="36" fillId="15" borderId="1" xfId="0" applyFont="1" applyFill="1" applyBorder="1" applyAlignment="1">
      <alignment horizontal="left" vertical="center" wrapText="1"/>
    </xf>
    <xf numFmtId="0" fontId="47" fillId="15" borderId="1" xfId="0" applyFont="1" applyFill="1" applyBorder="1" applyAlignment="1">
      <alignment horizontal="center" vertical="center" wrapText="1"/>
    </xf>
    <xf numFmtId="0" fontId="36" fillId="12" borderId="1" xfId="0" applyFont="1" applyFill="1" applyBorder="1" applyAlignment="1">
      <alignment horizontal="center" vertical="center" wrapText="1"/>
    </xf>
    <xf numFmtId="0" fontId="36" fillId="16" borderId="1" xfId="0" applyFont="1" applyFill="1" applyBorder="1" applyAlignment="1">
      <alignment horizontal="center" vertical="center" wrapText="1"/>
    </xf>
    <xf numFmtId="0" fontId="49" fillId="0" borderId="1" xfId="0" applyFont="1" applyBorder="1" applyAlignment="1">
      <alignment horizontal="left" vertical="center" wrapText="1"/>
    </xf>
    <xf numFmtId="0" fontId="111" fillId="7" borderId="1" xfId="0" applyFont="1" applyFill="1" applyBorder="1" applyAlignment="1">
      <alignment horizontal="justify" vertical="center" wrapText="1"/>
    </xf>
    <xf numFmtId="0" fontId="25" fillId="0" borderId="0" xfId="0" applyFont="1"/>
    <xf numFmtId="0" fontId="24" fillId="0" borderId="1" xfId="0" applyFont="1" applyBorder="1"/>
    <xf numFmtId="0" fontId="24" fillId="0" borderId="1" xfId="0" applyFont="1" applyBorder="1" applyAlignment="1">
      <alignment horizontal="left" indent="2"/>
    </xf>
    <xf numFmtId="0" fontId="24" fillId="0" borderId="1" xfId="0" applyFont="1" applyBorder="1" applyAlignment="1">
      <alignment horizontal="left" wrapText="1" indent="2"/>
    </xf>
    <xf numFmtId="0" fontId="24" fillId="0" borderId="1" xfId="0" applyFont="1" applyBorder="1" applyAlignment="1">
      <alignment horizontal="left" indent="4"/>
    </xf>
    <xf numFmtId="0" fontId="24" fillId="0" borderId="2" xfId="0" applyFont="1" applyBorder="1" applyAlignment="1">
      <alignment horizontal="left"/>
    </xf>
    <xf numFmtId="0" fontId="54" fillId="0" borderId="0" xfId="0" applyFont="1"/>
    <xf numFmtId="0" fontId="24" fillId="0" borderId="0" xfId="0" applyFont="1" applyAlignment="1">
      <alignment horizontal="left" wrapText="1"/>
    </xf>
    <xf numFmtId="0" fontId="54" fillId="0" borderId="0" xfId="0" applyFont="1" applyAlignment="1">
      <alignment horizontal="left" wrapText="1"/>
    </xf>
    <xf numFmtId="0" fontId="24" fillId="0" borderId="1" xfId="0" applyFont="1" applyBorder="1" applyAlignment="1">
      <alignment horizontal="left" vertical="top" wrapText="1"/>
    </xf>
    <xf numFmtId="0" fontId="24" fillId="0" borderId="1" xfId="0" applyFont="1" applyBorder="1" applyAlignment="1">
      <alignment horizontal="left" wrapText="1"/>
    </xf>
    <xf numFmtId="0" fontId="25" fillId="0" borderId="1" xfId="0" applyFont="1" applyBorder="1"/>
    <xf numFmtId="0" fontId="25" fillId="0" borderId="1" xfId="0" applyFont="1" applyBorder="1" applyAlignment="1">
      <alignment wrapText="1"/>
    </xf>
    <xf numFmtId="0" fontId="32" fillId="0" borderId="1" xfId="0" applyFont="1" applyBorder="1" applyAlignment="1">
      <alignment horizontal="center"/>
    </xf>
    <xf numFmtId="0" fontId="25" fillId="0" borderId="1" xfId="0" applyFont="1" applyBorder="1" applyAlignment="1">
      <alignment horizontal="left" wrapText="1"/>
    </xf>
    <xf numFmtId="0" fontId="24" fillId="0" borderId="1" xfId="0" applyFont="1" applyBorder="1" applyAlignment="1">
      <alignment horizontal="center" wrapText="1"/>
    </xf>
    <xf numFmtId="0" fontId="113" fillId="0" borderId="1" xfId="30" applyFont="1" applyBorder="1" applyAlignment="1">
      <alignment wrapText="1"/>
    </xf>
    <xf numFmtId="0" fontId="32" fillId="0" borderId="0" xfId="17" applyFont="1" applyAlignment="1">
      <alignment horizontal="left" vertical="center"/>
    </xf>
    <xf numFmtId="0" fontId="24" fillId="0" borderId="0" xfId="0" applyFont="1" applyAlignment="1">
      <alignment horizontal="left" vertical="center" wrapText="1"/>
    </xf>
    <xf numFmtId="0" fontId="25" fillId="0" borderId="8" xfId="0" applyFont="1" applyBorder="1" applyAlignment="1">
      <alignment horizontal="center"/>
    </xf>
    <xf numFmtId="49" fontId="114" fillId="10" borderId="75" xfId="30" applyNumberFormat="1" applyFont="1" applyFill="1" applyBorder="1" applyAlignment="1">
      <alignment horizontal="center" vertical="center" wrapText="1"/>
    </xf>
    <xf numFmtId="49" fontId="38" fillId="10" borderId="88" xfId="30" applyNumberFormat="1" applyFont="1" applyFill="1" applyBorder="1" applyAlignment="1">
      <alignment horizontal="center" vertical="center" wrapText="1"/>
    </xf>
    <xf numFmtId="49" fontId="38" fillId="10" borderId="1" xfId="30" applyNumberFormat="1" applyFont="1" applyFill="1" applyBorder="1" applyAlignment="1">
      <alignment horizontal="center" vertical="center" wrapText="1"/>
    </xf>
    <xf numFmtId="49" fontId="38" fillId="10" borderId="89" xfId="30" applyNumberFormat="1" applyFont="1" applyFill="1" applyBorder="1" applyAlignment="1">
      <alignment horizontal="center" vertical="center" wrapText="1"/>
    </xf>
    <xf numFmtId="49" fontId="38" fillId="10" borderId="71" xfId="30" applyNumberFormat="1" applyFont="1" applyFill="1" applyBorder="1" applyAlignment="1">
      <alignment horizontal="center" vertical="center" wrapText="1"/>
    </xf>
    <xf numFmtId="0" fontId="38" fillId="10" borderId="1" xfId="31" applyFont="1" applyFill="1" applyBorder="1" applyAlignment="1">
      <alignment horizontal="center" vertical="center" wrapText="1"/>
    </xf>
    <xf numFmtId="0" fontId="25" fillId="0" borderId="1" xfId="0" applyFont="1" applyBorder="1" applyAlignment="1">
      <alignment horizontal="left" indent="1"/>
    </xf>
    <xf numFmtId="0" fontId="25" fillId="12" borderId="1" xfId="0" applyFont="1" applyFill="1" applyBorder="1" applyAlignment="1">
      <alignment horizontal="left" indent="1"/>
    </xf>
    <xf numFmtId="0" fontId="66" fillId="0" borderId="0" xfId="30" applyFont="1" applyAlignment="1">
      <alignment horizontal="left" vertical="center"/>
    </xf>
    <xf numFmtId="0" fontId="76" fillId="0" borderId="0" xfId="0" applyFont="1" applyAlignment="1">
      <alignment vertical="center" wrapText="1"/>
    </xf>
    <xf numFmtId="0" fontId="115" fillId="0" borderId="0" xfId="17" applyFont="1" applyAlignment="1">
      <alignment vertical="center" wrapText="1"/>
    </xf>
    <xf numFmtId="0" fontId="108" fillId="0" borderId="0" xfId="17" applyFont="1" applyAlignment="1">
      <alignment vertical="center" wrapText="1"/>
    </xf>
    <xf numFmtId="0" fontId="115" fillId="0" borderId="0" xfId="0" applyFont="1" applyAlignment="1">
      <alignment vertical="center" wrapText="1"/>
    </xf>
    <xf numFmtId="0" fontId="108" fillId="0" borderId="0" xfId="0" applyFont="1" applyAlignment="1">
      <alignment vertical="center" wrapText="1"/>
    </xf>
    <xf numFmtId="0" fontId="30" fillId="10" borderId="1" xfId="0" applyFont="1" applyFill="1" applyBorder="1" applyAlignment="1">
      <alignment horizontal="center" vertical="center" wrapText="1"/>
    </xf>
    <xf numFmtId="0" fontId="30" fillId="10" borderId="6" xfId="0" applyFont="1" applyFill="1" applyBorder="1" applyAlignment="1">
      <alignment horizontal="center" vertical="center" wrapText="1"/>
    </xf>
    <xf numFmtId="0" fontId="23" fillId="10" borderId="1" xfId="0" quotePrefix="1" applyFont="1" applyFill="1" applyBorder="1" applyAlignment="1">
      <alignment horizontal="center" vertical="center" wrapText="1"/>
    </xf>
    <xf numFmtId="0" fontId="23" fillId="10" borderId="1" xfId="0" applyFont="1" applyFill="1" applyBorder="1" applyAlignment="1">
      <alignment horizontal="center" vertical="center" wrapText="1"/>
    </xf>
    <xf numFmtId="0" fontId="30" fillId="0" borderId="1" xfId="0" quotePrefix="1" applyFont="1" applyBorder="1" applyAlignment="1">
      <alignment horizontal="center" vertical="center" wrapText="1"/>
    </xf>
    <xf numFmtId="0" fontId="23" fillId="0" borderId="1" xfId="0" quotePrefix="1" applyFont="1" applyBorder="1" applyAlignment="1">
      <alignment horizontal="center" vertical="center" wrapText="1"/>
    </xf>
    <xf numFmtId="0" fontId="23" fillId="0" borderId="1" xfId="0" applyFont="1" applyBorder="1" applyAlignment="1">
      <alignment horizontal="left" vertical="center" wrapText="1" indent="1"/>
    </xf>
    <xf numFmtId="0" fontId="23" fillId="0" borderId="1" xfId="0" applyFont="1" applyBorder="1" applyAlignment="1">
      <alignment horizontal="left" vertical="center" wrapText="1" indent="2"/>
    </xf>
    <xf numFmtId="0" fontId="78" fillId="0" borderId="0" xfId="17" applyFont="1" applyAlignment="1">
      <alignment horizontal="center" vertical="top" wrapText="1"/>
    </xf>
    <xf numFmtId="0" fontId="24" fillId="0" borderId="0" xfId="0" applyFont="1" applyAlignment="1">
      <alignment horizontal="right" vertical="center" wrapText="1"/>
    </xf>
    <xf numFmtId="0" fontId="24" fillId="0" borderId="6" xfId="0" applyFont="1" applyBorder="1" applyAlignment="1">
      <alignment vertical="center" wrapText="1"/>
    </xf>
    <xf numFmtId="0" fontId="25" fillId="0" borderId="6" xfId="0" applyFont="1" applyBorder="1" applyAlignment="1">
      <alignment horizontal="center" vertical="center" wrapText="1"/>
    </xf>
    <xf numFmtId="0" fontId="24" fillId="0" borderId="1" xfId="0" quotePrefix="1" applyFont="1" applyBorder="1" applyAlignment="1">
      <alignment horizontal="center" vertical="center" wrapText="1"/>
    </xf>
    <xf numFmtId="0" fontId="24" fillId="9" borderId="1" xfId="17" applyFont="1" applyFill="1" applyBorder="1" applyAlignment="1">
      <alignment horizontal="center" vertical="center" wrapText="1"/>
    </xf>
    <xf numFmtId="0" fontId="116" fillId="0" borderId="0" xfId="0" applyFont="1" applyAlignment="1">
      <alignment vertical="center" wrapText="1"/>
    </xf>
    <xf numFmtId="0" fontId="12" fillId="0" borderId="0" xfId="17" applyFont="1" applyAlignment="1">
      <alignment vertical="center" wrapText="1"/>
    </xf>
    <xf numFmtId="0" fontId="12" fillId="0" borderId="50" xfId="17" applyFont="1" applyBorder="1" applyAlignment="1">
      <alignment vertical="center" wrapText="1"/>
    </xf>
    <xf numFmtId="0" fontId="115" fillId="0" borderId="0" xfId="17" applyFont="1" applyAlignment="1">
      <alignment horizontal="justify" vertical="center" wrapText="1"/>
    </xf>
    <xf numFmtId="0" fontId="94" fillId="0" borderId="0" xfId="17" applyFont="1" applyAlignment="1">
      <alignment horizontal="justify" vertical="center" wrapText="1"/>
    </xf>
    <xf numFmtId="0" fontId="30" fillId="0" borderId="0" xfId="0" applyFont="1" applyAlignment="1">
      <alignment horizontal="justify" vertical="center" wrapText="1"/>
    </xf>
    <xf numFmtId="0" fontId="30" fillId="0" borderId="1" xfId="0" applyFont="1" applyBorder="1" applyAlignment="1">
      <alignment horizontal="justify" vertical="center" wrapText="1"/>
    </xf>
    <xf numFmtId="0" fontId="117" fillId="0" borderId="0" xfId="1" applyFont="1" applyFill="1" applyBorder="1" applyAlignment="1"/>
    <xf numFmtId="0" fontId="24" fillId="0" borderId="0" xfId="3" applyFont="1">
      <alignment vertical="center"/>
    </xf>
    <xf numFmtId="0" fontId="92" fillId="0" borderId="0" xfId="0" applyFont="1" applyAlignment="1">
      <alignment wrapText="1"/>
    </xf>
    <xf numFmtId="0" fontId="80" fillId="0" borderId="1" xfId="0" applyFont="1" applyBorder="1" applyAlignment="1">
      <alignment horizontal="center" vertical="center" wrapText="1"/>
    </xf>
    <xf numFmtId="0" fontId="80" fillId="0" borderId="1" xfId="0" applyFont="1" applyBorder="1" applyAlignment="1">
      <alignment horizontal="left" vertical="center" wrapText="1"/>
    </xf>
    <xf numFmtId="165" fontId="45" fillId="0" borderId="1" xfId="19" applyNumberFormat="1" applyFont="1" applyBorder="1" applyAlignment="1">
      <alignment vertical="center" wrapText="1"/>
    </xf>
    <xf numFmtId="165" fontId="45" fillId="0" borderId="1" xfId="19" applyNumberFormat="1" applyFont="1" applyFill="1" applyBorder="1" applyAlignment="1">
      <alignment vertical="center" wrapText="1"/>
    </xf>
    <xf numFmtId="165" fontId="45" fillId="26" borderId="1" xfId="19" applyNumberFormat="1" applyFont="1" applyFill="1" applyBorder="1" applyAlignment="1">
      <alignment vertical="center" wrapText="1"/>
    </xf>
    <xf numFmtId="165" fontId="80" fillId="20" borderId="1" xfId="19" applyNumberFormat="1" applyFont="1" applyFill="1" applyBorder="1" applyAlignment="1">
      <alignment wrapText="1"/>
    </xf>
    <xf numFmtId="165" fontId="80" fillId="0" borderId="1" xfId="19" applyNumberFormat="1" applyFont="1" applyFill="1" applyBorder="1" applyAlignment="1">
      <alignment vertical="center" wrapText="1"/>
    </xf>
    <xf numFmtId="165" fontId="80" fillId="0" borderId="1" xfId="19" applyNumberFormat="1" applyFont="1" applyBorder="1" applyAlignment="1">
      <alignment vertical="center" wrapText="1"/>
    </xf>
    <xf numFmtId="165" fontId="80" fillId="0" borderId="6" xfId="19" applyNumberFormat="1" applyFont="1" applyFill="1" applyBorder="1" applyAlignment="1">
      <alignment horizontal="center" vertical="center" wrapText="1"/>
    </xf>
    <xf numFmtId="165" fontId="80" fillId="10" borderId="1" xfId="19" applyNumberFormat="1" applyFont="1" applyFill="1" applyBorder="1" applyAlignment="1">
      <alignment horizontal="left" vertical="center"/>
    </xf>
    <xf numFmtId="165" fontId="80" fillId="0" borderId="6" xfId="19" applyNumberFormat="1" applyFont="1" applyBorder="1" applyAlignment="1">
      <alignment horizontal="center" vertical="center" wrapText="1"/>
    </xf>
    <xf numFmtId="165" fontId="45" fillId="25" borderId="1" xfId="19" applyNumberFormat="1" applyFont="1" applyFill="1" applyBorder="1" applyAlignment="1">
      <alignment horizontal="left" vertical="center" wrapText="1"/>
    </xf>
    <xf numFmtId="165" fontId="45" fillId="0" borderId="6" xfId="19" applyNumberFormat="1" applyFont="1" applyBorder="1" applyAlignment="1">
      <alignment horizontal="center" vertical="center" wrapText="1"/>
    </xf>
    <xf numFmtId="165" fontId="80" fillId="0" borderId="1" xfId="19" applyNumberFormat="1" applyFont="1" applyBorder="1" applyAlignment="1">
      <alignment wrapText="1"/>
    </xf>
    <xf numFmtId="165" fontId="45" fillId="0" borderId="1" xfId="19" applyNumberFormat="1" applyFont="1" applyBorder="1" applyAlignment="1">
      <alignment wrapText="1"/>
    </xf>
    <xf numFmtId="165" fontId="45" fillId="0" borderId="6" xfId="19" applyNumberFormat="1" applyFont="1" applyFill="1" applyBorder="1" applyAlignment="1">
      <alignment horizontal="center" vertical="center" wrapText="1"/>
    </xf>
    <xf numFmtId="165" fontId="45" fillId="19" borderId="6" xfId="19" applyNumberFormat="1" applyFont="1" applyFill="1" applyBorder="1" applyAlignment="1">
      <alignment horizontal="center" vertical="center" wrapText="1"/>
    </xf>
    <xf numFmtId="0" fontId="32" fillId="0" borderId="0" xfId="0" applyFont="1" applyAlignment="1">
      <alignment horizontal="left" vertical="center" wrapText="1" indent="5"/>
    </xf>
    <xf numFmtId="0" fontId="117" fillId="0" borderId="0" xfId="1" applyFont="1" applyFill="1" applyBorder="1" applyAlignment="1">
      <alignment horizontal="left" vertical="center"/>
    </xf>
    <xf numFmtId="0" fontId="24" fillId="0" borderId="0" xfId="3" applyFont="1" applyAlignment="1">
      <alignment horizontal="left" vertical="center"/>
    </xf>
    <xf numFmtId="0" fontId="23" fillId="0" borderId="0" xfId="0" applyFont="1" applyAlignment="1">
      <alignment horizontal="left" vertical="center"/>
    </xf>
    <xf numFmtId="0" fontId="80" fillId="0" borderId="1" xfId="0" applyFont="1" applyBorder="1" applyAlignment="1">
      <alignment horizontal="left" vertical="center"/>
    </xf>
    <xf numFmtId="0" fontId="45" fillId="0" borderId="1" xfId="17" applyFont="1" applyBorder="1" applyAlignment="1">
      <alignment horizontal="left" vertical="center" wrapText="1"/>
    </xf>
    <xf numFmtId="3" fontId="80" fillId="0" borderId="1" xfId="17" applyNumberFormat="1" applyFont="1" applyBorder="1" applyAlignment="1">
      <alignment horizontal="left" vertical="center" wrapText="1"/>
    </xf>
    <xf numFmtId="0" fontId="80" fillId="0" borderId="6" xfId="17" applyFont="1" applyBorder="1" applyAlignment="1">
      <alignment horizontal="left" vertical="center" wrapText="1"/>
    </xf>
    <xf numFmtId="3" fontId="80" fillId="19" borderId="1" xfId="17" applyNumberFormat="1" applyFont="1" applyFill="1" applyBorder="1" applyAlignment="1">
      <alignment horizontal="left" vertical="center" wrapText="1"/>
    </xf>
    <xf numFmtId="0" fontId="45" fillId="0" borderId="6" xfId="17" applyFont="1" applyBorder="1" applyAlignment="1">
      <alignment horizontal="left" vertical="center" wrapText="1"/>
    </xf>
    <xf numFmtId="3" fontId="80" fillId="0" borderId="6" xfId="17" applyNumberFormat="1" applyFont="1" applyBorder="1" applyAlignment="1">
      <alignment horizontal="left" vertical="center" wrapText="1"/>
    </xf>
    <xf numFmtId="0" fontId="45" fillId="0" borderId="1" xfId="17" applyFont="1" applyBorder="1" applyAlignment="1">
      <alignment horizontal="left" vertical="center"/>
    </xf>
    <xf numFmtId="3" fontId="45" fillId="0" borderId="6" xfId="17" applyNumberFormat="1" applyFont="1" applyBorder="1" applyAlignment="1">
      <alignment horizontal="left" vertical="center" wrapText="1"/>
    </xf>
    <xf numFmtId="0" fontId="80" fillId="21" borderId="1" xfId="0" applyFont="1" applyFill="1" applyBorder="1" applyAlignment="1">
      <alignment horizontal="left" vertical="center"/>
    </xf>
    <xf numFmtId="0" fontId="80" fillId="8" borderId="1" xfId="0" applyFont="1" applyFill="1" applyBorder="1" applyAlignment="1">
      <alignment horizontal="left" vertical="center"/>
    </xf>
    <xf numFmtId="0" fontId="80" fillId="21" borderId="1" xfId="17" applyFont="1" applyFill="1" applyBorder="1" applyAlignment="1">
      <alignment horizontal="left" vertical="center"/>
    </xf>
    <xf numFmtId="3" fontId="80" fillId="21" borderId="1" xfId="17" applyNumberFormat="1" applyFont="1" applyFill="1" applyBorder="1" applyAlignment="1">
      <alignment horizontal="left" vertical="center"/>
    </xf>
    <xf numFmtId="0" fontId="66" fillId="0" borderId="9" xfId="17" applyFont="1" applyBorder="1" applyAlignment="1">
      <alignment horizontal="left" vertical="center" wrapText="1"/>
    </xf>
    <xf numFmtId="0" fontId="66" fillId="0" borderId="9" xfId="17" applyFont="1" applyBorder="1" applyAlignment="1">
      <alignment vertical="top" wrapText="1"/>
    </xf>
    <xf numFmtId="0" fontId="118" fillId="0" borderId="6" xfId="17" applyFont="1" applyBorder="1" applyAlignment="1">
      <alignment horizontal="left" vertical="center" wrapText="1"/>
    </xf>
    <xf numFmtId="0" fontId="80" fillId="8" borderId="1" xfId="17" applyFont="1" applyFill="1" applyBorder="1" applyAlignment="1">
      <alignment horizontal="left" vertical="center"/>
    </xf>
    <xf numFmtId="3" fontId="80" fillId="8" borderId="1" xfId="17" applyNumberFormat="1" applyFont="1" applyFill="1" applyBorder="1" applyAlignment="1">
      <alignment horizontal="left" vertical="center"/>
    </xf>
    <xf numFmtId="0" fontId="80" fillId="0" borderId="1" xfId="17" applyFont="1" applyBorder="1" applyAlignment="1">
      <alignment horizontal="left" vertical="center"/>
    </xf>
    <xf numFmtId="0" fontId="80" fillId="0" borderId="1" xfId="17" applyFont="1" applyBorder="1" applyAlignment="1">
      <alignment horizontal="left" vertical="center" wrapText="1"/>
    </xf>
    <xf numFmtId="0" fontId="32" fillId="0" borderId="0" xfId="0" applyFont="1" applyAlignment="1">
      <alignment horizontal="center" vertical="center"/>
    </xf>
    <xf numFmtId="0" fontId="119" fillId="0" borderId="0" xfId="0" applyFont="1" applyAlignment="1">
      <alignment horizontal="center" vertical="center"/>
    </xf>
    <xf numFmtId="0" fontId="81" fillId="19" borderId="1" xfId="0" applyFont="1" applyFill="1" applyBorder="1" applyAlignment="1">
      <alignment horizontal="center" vertical="center" wrapText="1"/>
    </xf>
    <xf numFmtId="0" fontId="81" fillId="0" borderId="1" xfId="0" applyFont="1" applyBorder="1" applyAlignment="1">
      <alignment horizontal="center" vertical="center" wrapText="1"/>
    </xf>
    <xf numFmtId="0" fontId="92" fillId="0" borderId="0" xfId="0" applyFont="1" applyAlignment="1">
      <alignment vertical="center"/>
    </xf>
    <xf numFmtId="0" fontId="53" fillId="0" borderId="0" xfId="0" applyFont="1"/>
    <xf numFmtId="0" fontId="50" fillId="0" borderId="0" xfId="0" applyFont="1"/>
    <xf numFmtId="0" fontId="50" fillId="0" borderId="1" xfId="0" applyFont="1" applyBorder="1" applyAlignment="1">
      <alignment horizontal="center" vertical="center"/>
    </xf>
    <xf numFmtId="0" fontId="50" fillId="0" borderId="1" xfId="0" applyFont="1" applyBorder="1" applyAlignment="1">
      <alignment wrapText="1"/>
    </xf>
    <xf numFmtId="0" fontId="50" fillId="0" borderId="9" xfId="0" applyFont="1" applyBorder="1" applyAlignment="1">
      <alignment wrapText="1"/>
    </xf>
    <xf numFmtId="0" fontId="51" fillId="0" borderId="4" xfId="0" applyFont="1" applyBorder="1" applyAlignment="1">
      <alignment horizontal="center" vertical="center" wrapText="1"/>
    </xf>
    <xf numFmtId="0" fontId="50" fillId="0" borderId="6" xfId="0" applyFont="1" applyBorder="1" applyAlignment="1">
      <alignment horizontal="center" vertical="center" wrapText="1"/>
    </xf>
    <xf numFmtId="0" fontId="50" fillId="0" borderId="4" xfId="0" applyFont="1" applyBorder="1" applyAlignment="1">
      <alignment wrapText="1"/>
    </xf>
    <xf numFmtId="165" fontId="50" fillId="0" borderId="4" xfId="19" applyNumberFormat="1" applyFont="1" applyBorder="1" applyAlignment="1">
      <alignment wrapText="1"/>
    </xf>
    <xf numFmtId="165" fontId="50" fillId="22" borderId="4" xfId="19" applyNumberFormat="1" applyFont="1" applyFill="1" applyBorder="1"/>
    <xf numFmtId="0" fontId="50" fillId="22" borderId="6" xfId="0" applyFont="1" applyFill="1" applyBorder="1" applyAlignment="1">
      <alignment horizontal="center" vertical="center"/>
    </xf>
    <xf numFmtId="0" fontId="50" fillId="10" borderId="4" xfId="0" applyFont="1" applyFill="1" applyBorder="1"/>
    <xf numFmtId="165" fontId="51" fillId="22" borderId="4" xfId="19" applyNumberFormat="1" applyFont="1" applyFill="1" applyBorder="1"/>
    <xf numFmtId="165" fontId="51" fillId="0" borderId="4" xfId="19" applyNumberFormat="1" applyFont="1" applyBorder="1" applyAlignment="1">
      <alignment wrapText="1"/>
    </xf>
    <xf numFmtId="49" fontId="24" fillId="0" borderId="1" xfId="10" applyNumberFormat="1" applyFont="1" applyBorder="1" applyAlignment="1">
      <alignment horizontal="center" vertical="center" wrapText="1"/>
    </xf>
    <xf numFmtId="0" fontId="24" fillId="0" borderId="1" xfId="10" applyFont="1" applyBorder="1" applyAlignment="1">
      <alignment horizontal="center" vertical="center" wrapText="1"/>
    </xf>
    <xf numFmtId="0" fontId="24" fillId="0" borderId="1" xfId="10" applyFont="1" applyBorder="1" applyAlignment="1">
      <alignment horizontal="left" vertical="center" wrapText="1"/>
    </xf>
    <xf numFmtId="165" fontId="24" fillId="0" borderId="1" xfId="19" applyNumberFormat="1" applyFont="1" applyBorder="1" applyAlignment="1">
      <alignment horizontal="center" vertical="center" wrapText="1"/>
    </xf>
    <xf numFmtId="0" fontId="24" fillId="0" borderId="1" xfId="10" applyFont="1" applyBorder="1" applyAlignment="1">
      <alignment vertical="center" wrapText="1"/>
    </xf>
    <xf numFmtId="165" fontId="24" fillId="10" borderId="1" xfId="19" applyNumberFormat="1" applyFont="1" applyFill="1" applyBorder="1" applyAlignment="1">
      <alignment horizontal="center" vertical="center" wrapText="1"/>
    </xf>
    <xf numFmtId="165" fontId="121" fillId="0" borderId="1" xfId="19" applyNumberFormat="1" applyFont="1" applyBorder="1"/>
    <xf numFmtId="165" fontId="24" fillId="0" borderId="1" xfId="19" applyNumberFormat="1" applyFont="1" applyBorder="1"/>
    <xf numFmtId="0" fontId="24" fillId="0" borderId="1" xfId="10" quotePrefix="1" applyFont="1" applyBorder="1" applyAlignment="1">
      <alignment horizontal="center" vertical="center" wrapText="1"/>
    </xf>
    <xf numFmtId="0" fontId="122" fillId="0" borderId="0" xfId="32"/>
    <xf numFmtId="14" fontId="123" fillId="0" borderId="0" xfId="33" applyNumberFormat="1" applyFont="1" applyAlignment="1">
      <alignment horizontal="right"/>
    </xf>
    <xf numFmtId="0" fontId="125" fillId="0" borderId="116" xfId="32" applyFont="1" applyBorder="1" applyAlignment="1">
      <alignment vertical="center" wrapText="1"/>
    </xf>
    <xf numFmtId="0" fontId="1" fillId="0" borderId="0" xfId="33"/>
    <xf numFmtId="0" fontId="125" fillId="0" borderId="117" xfId="32" applyFont="1" applyBorder="1" applyAlignment="1">
      <alignment vertical="center"/>
    </xf>
    <xf numFmtId="0" fontId="127" fillId="0" borderId="117" xfId="34" applyFont="1" applyBorder="1" applyAlignment="1">
      <alignment vertical="center"/>
    </xf>
    <xf numFmtId="0" fontId="127" fillId="0" borderId="117" xfId="34" applyFont="1" applyBorder="1" applyAlignment="1">
      <alignment vertical="center" wrapText="1"/>
    </xf>
    <xf numFmtId="0" fontId="127" fillId="0" borderId="0" xfId="34" applyFont="1" applyBorder="1" applyAlignment="1">
      <alignment vertical="center" wrapText="1"/>
    </xf>
    <xf numFmtId="0" fontId="8" fillId="0" borderId="0" xfId="0" applyFont="1"/>
    <xf numFmtId="0" fontId="50" fillId="0" borderId="117" xfId="32" applyFont="1" applyBorder="1" applyAlignment="1">
      <alignment vertical="center"/>
    </xf>
    <xf numFmtId="0" fontId="31" fillId="0" borderId="0" xfId="0" applyFont="1" applyAlignment="1">
      <alignment horizontal="left"/>
    </xf>
    <xf numFmtId="0" fontId="124" fillId="6" borderId="115" xfId="32" applyFont="1" applyFill="1" applyBorder="1" applyAlignment="1">
      <alignment horizontal="center" vertical="center" wrapText="1"/>
    </xf>
    <xf numFmtId="0" fontId="28" fillId="28" borderId="22" xfId="17" applyFont="1" applyFill="1" applyBorder="1" applyAlignment="1">
      <alignment horizontal="left" vertical="center" wrapText="1"/>
    </xf>
    <xf numFmtId="0" fontId="28" fillId="28" borderId="24" xfId="17" applyFont="1" applyFill="1" applyBorder="1" applyAlignment="1">
      <alignment horizontal="left" vertical="center" wrapText="1"/>
    </xf>
    <xf numFmtId="0" fontId="28" fillId="28" borderId="23" xfId="17" applyFont="1" applyFill="1" applyBorder="1" applyAlignment="1">
      <alignment horizontal="left" vertical="center" wrapText="1"/>
    </xf>
    <xf numFmtId="0" fontId="25" fillId="10" borderId="2" xfId="0" applyFont="1" applyFill="1" applyBorder="1" applyAlignment="1">
      <alignment horizontal="left" vertical="center" wrapText="1"/>
    </xf>
    <xf numFmtId="0" fontId="25" fillId="10" borderId="10" xfId="0" applyFont="1" applyFill="1" applyBorder="1" applyAlignment="1">
      <alignment horizontal="left" vertical="center" wrapText="1"/>
    </xf>
    <xf numFmtId="0" fontId="25" fillId="10" borderId="9" xfId="0" applyFont="1" applyFill="1" applyBorder="1" applyAlignment="1">
      <alignment horizontal="left" vertical="center" wrapText="1"/>
    </xf>
    <xf numFmtId="0" fontId="30" fillId="17" borderId="2" xfId="0" applyFont="1" applyFill="1" applyBorder="1" applyAlignment="1">
      <alignment horizontal="left" vertical="center" wrapText="1"/>
    </xf>
    <xf numFmtId="0" fontId="30" fillId="17" borderId="10" xfId="0" applyFont="1" applyFill="1" applyBorder="1" applyAlignment="1">
      <alignment horizontal="left" vertical="center" wrapText="1"/>
    </xf>
    <xf numFmtId="0" fontId="30" fillId="17" borderId="9" xfId="0" applyFont="1" applyFill="1" applyBorder="1" applyAlignment="1">
      <alignment horizontal="left" vertical="center" wrapText="1"/>
    </xf>
    <xf numFmtId="0" fontId="32" fillId="17" borderId="2" xfId="0" applyFont="1" applyFill="1" applyBorder="1" applyAlignment="1">
      <alignment horizontal="left" vertical="center" wrapText="1"/>
    </xf>
    <xf numFmtId="0" fontId="32" fillId="17" borderId="10" xfId="0" applyFont="1" applyFill="1" applyBorder="1" applyAlignment="1">
      <alignment horizontal="left" vertical="center" wrapText="1"/>
    </xf>
    <xf numFmtId="0" fontId="32" fillId="17" borderId="9" xfId="0" applyFont="1" applyFill="1" applyBorder="1" applyAlignment="1">
      <alignment horizontal="left" vertical="center" wrapText="1"/>
    </xf>
    <xf numFmtId="0" fontId="30" fillId="10" borderId="2" xfId="0" applyFont="1" applyFill="1" applyBorder="1" applyAlignment="1">
      <alignment horizontal="left" vertical="center" wrapText="1"/>
    </xf>
    <xf numFmtId="0" fontId="30" fillId="10" borderId="10" xfId="0" applyFont="1" applyFill="1" applyBorder="1" applyAlignment="1">
      <alignment horizontal="left" vertical="center" wrapText="1"/>
    </xf>
    <xf numFmtId="0" fontId="30" fillId="10" borderId="9" xfId="0" applyFont="1" applyFill="1" applyBorder="1" applyAlignment="1">
      <alignment horizontal="left" vertical="center" wrapText="1"/>
    </xf>
    <xf numFmtId="0" fontId="25" fillId="10" borderId="7" xfId="0" applyFont="1" applyFill="1" applyBorder="1" applyAlignment="1">
      <alignment horizontal="left" vertical="center"/>
    </xf>
    <xf numFmtId="0" fontId="25" fillId="10" borderId="14" xfId="0" applyFont="1" applyFill="1" applyBorder="1" applyAlignment="1">
      <alignment horizontal="left" vertical="center"/>
    </xf>
    <xf numFmtId="0" fontId="25" fillId="10" borderId="4" xfId="0" applyFont="1" applyFill="1" applyBorder="1" applyAlignment="1">
      <alignment horizontal="left" vertical="center"/>
    </xf>
    <xf numFmtId="0" fontId="25" fillId="0" borderId="0" xfId="0" applyFont="1" applyAlignment="1">
      <alignment horizontal="center" vertical="center" wrapText="1"/>
    </xf>
    <xf numFmtId="0" fontId="25" fillId="0" borderId="5"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53" fillId="28" borderId="22" xfId="17" applyFont="1" applyFill="1" applyBorder="1" applyAlignment="1">
      <alignment horizontal="left" vertical="center" wrapText="1"/>
    </xf>
    <xf numFmtId="0" fontId="53" fillId="28" borderId="24" xfId="17" applyFont="1" applyFill="1" applyBorder="1" applyAlignment="1">
      <alignment horizontal="left" vertical="center" wrapText="1"/>
    </xf>
    <xf numFmtId="0" fontId="53" fillId="28" borderId="23" xfId="17" applyFont="1" applyFill="1" applyBorder="1" applyAlignment="1">
      <alignment horizontal="left" vertical="center" wrapText="1"/>
    </xf>
    <xf numFmtId="0" fontId="32" fillId="6"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28" fillId="28" borderId="22" xfId="17" applyFont="1" applyFill="1" applyBorder="1" applyAlignment="1">
      <alignment horizontal="center" vertical="center" wrapText="1"/>
    </xf>
    <xf numFmtId="0" fontId="28" fillId="28" borderId="24" xfId="17" applyFont="1" applyFill="1" applyBorder="1" applyAlignment="1">
      <alignment horizontal="center" vertical="center" wrapText="1"/>
    </xf>
    <xf numFmtId="0" fontId="28" fillId="28" borderId="23" xfId="17" applyFont="1" applyFill="1" applyBorder="1" applyAlignment="1">
      <alignment horizontal="center" vertical="center" wrapText="1"/>
    </xf>
    <xf numFmtId="0" fontId="31" fillId="6" borderId="1" xfId="0" applyFont="1" applyFill="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center" vertical="center"/>
    </xf>
    <xf numFmtId="0" fontId="31" fillId="0" borderId="10" xfId="0" applyFont="1" applyBorder="1" applyAlignment="1">
      <alignment horizontal="center" vertical="center"/>
    </xf>
    <xf numFmtId="0" fontId="31" fillId="0" borderId="9" xfId="0" applyFont="1" applyBorder="1" applyAlignment="1">
      <alignment horizontal="center" vertical="center"/>
    </xf>
    <xf numFmtId="0" fontId="28" fillId="28" borderId="22" xfId="15" applyFont="1" applyFill="1" applyBorder="1" applyAlignment="1">
      <alignment horizontal="left" vertical="center"/>
    </xf>
    <xf numFmtId="0" fontId="28" fillId="28" borderId="24" xfId="15" applyFont="1" applyFill="1" applyBorder="1" applyAlignment="1">
      <alignment horizontal="left" vertical="center"/>
    </xf>
    <xf numFmtId="0" fontId="28" fillId="28" borderId="23" xfId="15" applyFont="1" applyFill="1" applyBorder="1" applyAlignment="1">
      <alignment horizontal="left" vertical="center"/>
    </xf>
    <xf numFmtId="0" fontId="28" fillId="28" borderId="22" xfId="11" applyFont="1" applyFill="1" applyBorder="1" applyAlignment="1">
      <alignment horizontal="left" vertical="center" wrapText="1"/>
    </xf>
    <xf numFmtId="0" fontId="28" fillId="28" borderId="24" xfId="11" applyFont="1" applyFill="1" applyBorder="1" applyAlignment="1">
      <alignment horizontal="left" vertical="center" wrapText="1"/>
    </xf>
    <xf numFmtId="0" fontId="28" fillId="28" borderId="23" xfId="11" applyFont="1" applyFill="1" applyBorder="1" applyAlignment="1">
      <alignment horizontal="left" vertical="center" wrapText="1"/>
    </xf>
    <xf numFmtId="0" fontId="26" fillId="10" borderId="22" xfId="0" applyFont="1" applyFill="1" applyBorder="1" applyAlignment="1">
      <alignment horizontal="left" vertical="center" wrapText="1"/>
    </xf>
    <xf numFmtId="0" fontId="26" fillId="10" borderId="24" xfId="0" applyFont="1" applyFill="1" applyBorder="1" applyAlignment="1">
      <alignment horizontal="left" vertical="center" wrapText="1"/>
    </xf>
    <xf numFmtId="0" fontId="26" fillId="10" borderId="23" xfId="0" applyFont="1" applyFill="1" applyBorder="1" applyAlignment="1">
      <alignment horizontal="left" vertical="center" wrapText="1"/>
    </xf>
    <xf numFmtId="0" fontId="25" fillId="10" borderId="22" xfId="0" applyFont="1" applyFill="1" applyBorder="1" applyAlignment="1">
      <alignment horizontal="left" vertical="center" wrapText="1"/>
    </xf>
    <xf numFmtId="0" fontId="25" fillId="10" borderId="24" xfId="0" applyFont="1" applyFill="1" applyBorder="1" applyAlignment="1">
      <alignment horizontal="left" vertical="center" wrapText="1"/>
    </xf>
    <xf numFmtId="0" fontId="25" fillId="10" borderId="23" xfId="0" applyFont="1" applyFill="1" applyBorder="1" applyAlignment="1">
      <alignment horizontal="left" vertical="center" wrapText="1"/>
    </xf>
    <xf numFmtId="0" fontId="30" fillId="5" borderId="2" xfId="0" applyFont="1" applyFill="1" applyBorder="1" applyAlignment="1">
      <alignment horizontal="center" vertical="center"/>
    </xf>
    <xf numFmtId="0" fontId="30" fillId="5" borderId="10" xfId="0" applyFont="1" applyFill="1" applyBorder="1" applyAlignment="1">
      <alignment horizontal="center" vertical="center"/>
    </xf>
    <xf numFmtId="0" fontId="30" fillId="5" borderId="9" xfId="0" applyFont="1" applyFill="1" applyBorder="1" applyAlignment="1">
      <alignment horizontal="center" vertical="center"/>
    </xf>
    <xf numFmtId="0" fontId="23" fillId="0" borderId="16" xfId="0" applyFont="1" applyBorder="1" applyAlignment="1">
      <alignment vertical="center" wrapText="1"/>
    </xf>
    <xf numFmtId="0" fontId="23" fillId="0" borderId="50" xfId="0" applyFont="1" applyBorder="1" applyAlignment="1">
      <alignment vertical="center" wrapText="1"/>
    </xf>
    <xf numFmtId="0" fontId="23" fillId="0" borderId="17" xfId="0" applyFont="1" applyBorder="1" applyAlignment="1">
      <alignment vertical="center" wrapText="1"/>
    </xf>
    <xf numFmtId="0" fontId="23" fillId="0" borderId="18" xfId="0" applyFont="1" applyBorder="1" applyAlignment="1">
      <alignment vertical="center" wrapText="1"/>
    </xf>
    <xf numFmtId="0" fontId="23" fillId="0" borderId="0" xfId="0" applyFont="1" applyAlignment="1">
      <alignment vertical="center" wrapText="1"/>
    </xf>
    <xf numFmtId="0" fontId="23" fillId="0" borderId="19" xfId="0" applyFont="1" applyBorder="1" applyAlignment="1">
      <alignment vertical="center" wrapText="1"/>
    </xf>
    <xf numFmtId="0" fontId="23" fillId="0" borderId="20" xfId="0" applyFont="1" applyBorder="1" applyAlignment="1">
      <alignment vertical="center" wrapText="1"/>
    </xf>
    <xf numFmtId="0" fontId="23" fillId="0" borderId="34" xfId="0" applyFont="1" applyBorder="1" applyAlignment="1">
      <alignment vertical="center" wrapText="1"/>
    </xf>
    <xf numFmtId="0" fontId="23" fillId="0" borderId="21" xfId="0" applyFont="1" applyBorder="1" applyAlignment="1">
      <alignment vertical="center" wrapText="1"/>
    </xf>
    <xf numFmtId="0" fontId="30" fillId="5" borderId="2"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28" fillId="28" borderId="22" xfId="29" applyFont="1" applyFill="1" applyBorder="1" applyAlignment="1">
      <alignment horizontal="center" vertical="center" wrapText="1"/>
    </xf>
    <xf numFmtId="0" fontId="28" fillId="28" borderId="24" xfId="29" applyFont="1" applyFill="1" applyBorder="1" applyAlignment="1">
      <alignment horizontal="center" vertical="center" wrapText="1"/>
    </xf>
    <xf numFmtId="0" fontId="28" fillId="28" borderId="23" xfId="29" applyFont="1" applyFill="1" applyBorder="1" applyAlignment="1">
      <alignment horizontal="center" vertical="center" wrapText="1"/>
    </xf>
    <xf numFmtId="0" fontId="23" fillId="0" borderId="81" xfId="0" applyFont="1" applyBorder="1" applyAlignment="1">
      <alignment horizontal="center" vertical="center" wrapText="1"/>
    </xf>
    <xf numFmtId="0" fontId="23" fillId="0" borderId="71" xfId="0" applyFont="1" applyBorder="1" applyAlignment="1">
      <alignment vertical="center" wrapText="1"/>
    </xf>
    <xf numFmtId="0" fontId="23" fillId="0" borderId="71" xfId="17" applyFont="1" applyBorder="1" applyAlignment="1">
      <alignment horizontal="right" vertical="center"/>
    </xf>
    <xf numFmtId="0" fontId="28" fillId="28" borderId="22" xfId="11" applyFont="1" applyFill="1" applyBorder="1" applyAlignment="1">
      <alignment horizontal="center" vertical="center" wrapText="1"/>
    </xf>
    <xf numFmtId="0" fontId="28" fillId="28" borderId="24" xfId="11" applyFont="1" applyFill="1" applyBorder="1" applyAlignment="1">
      <alignment horizontal="center" vertical="center" wrapText="1"/>
    </xf>
    <xf numFmtId="0" fontId="28" fillId="28" borderId="23" xfId="11" applyFont="1" applyFill="1" applyBorder="1" applyAlignment="1">
      <alignment horizontal="center" vertical="center" wrapText="1"/>
    </xf>
    <xf numFmtId="0" fontId="66" fillId="6" borderId="8" xfId="17" applyFont="1" applyFill="1" applyBorder="1" applyAlignment="1">
      <alignment horizontal="center" vertical="center" wrapText="1"/>
    </xf>
    <xf numFmtId="0" fontId="66" fillId="6" borderId="49" xfId="17" applyFont="1" applyFill="1" applyBorder="1" applyAlignment="1">
      <alignment horizontal="center" vertical="center" wrapText="1"/>
    </xf>
    <xf numFmtId="0" fontId="66" fillId="6" borderId="6" xfId="17" applyFont="1" applyFill="1" applyBorder="1" applyAlignment="1">
      <alignment horizontal="center" vertical="center" wrapText="1"/>
    </xf>
    <xf numFmtId="0" fontId="66" fillId="0" borderId="11" xfId="17" applyFont="1" applyBorder="1" applyAlignment="1">
      <alignment horizontal="center" vertical="center" wrapText="1"/>
    </xf>
    <xf numFmtId="0" fontId="66" fillId="0" borderId="13" xfId="17" applyFont="1" applyBorder="1" applyAlignment="1">
      <alignment horizontal="center" vertical="center" wrapText="1"/>
    </xf>
    <xf numFmtId="0" fontId="66" fillId="0" borderId="7" xfId="17" applyFont="1" applyBorder="1" applyAlignment="1">
      <alignment horizontal="center" vertical="center" wrapText="1"/>
    </xf>
    <xf numFmtId="0" fontId="66" fillId="0" borderId="4" xfId="17" applyFont="1" applyBorder="1" applyAlignment="1">
      <alignment horizontal="center" vertical="center" wrapText="1"/>
    </xf>
    <xf numFmtId="0" fontId="66" fillId="6" borderId="11" xfId="17" applyFont="1" applyFill="1" applyBorder="1" applyAlignment="1">
      <alignment horizontal="center" vertical="center" wrapText="1"/>
    </xf>
    <xf numFmtId="0" fontId="66" fillId="6" borderId="13" xfId="17" applyFont="1" applyFill="1" applyBorder="1" applyAlignment="1">
      <alignment horizontal="center" vertical="center" wrapText="1"/>
    </xf>
    <xf numFmtId="0" fontId="66" fillId="6" borderId="7" xfId="17" applyFont="1" applyFill="1" applyBorder="1" applyAlignment="1">
      <alignment horizontal="center" vertical="center" wrapText="1"/>
    </xf>
    <xf numFmtId="0" fontId="66" fillId="6" borderId="4" xfId="17" applyFont="1" applyFill="1" applyBorder="1" applyAlignment="1">
      <alignment horizontal="center" vertical="center" wrapText="1"/>
    </xf>
    <xf numFmtId="0" fontId="66" fillId="0" borderId="8" xfId="17" applyFont="1" applyBorder="1" applyAlignment="1">
      <alignment horizontal="center" vertical="center" wrapText="1"/>
    </xf>
    <xf numFmtId="0" fontId="66" fillId="0" borderId="49" xfId="17" applyFont="1" applyBorder="1" applyAlignment="1">
      <alignment horizontal="center" vertical="center" wrapText="1"/>
    </xf>
    <xf numFmtId="0" fontId="66" fillId="0" borderId="6" xfId="17" applyFont="1" applyBorder="1" applyAlignment="1">
      <alignment horizontal="center" vertical="center" wrapText="1"/>
    </xf>
    <xf numFmtId="0" fontId="66" fillId="6" borderId="12" xfId="17" applyFont="1" applyFill="1" applyBorder="1" applyAlignment="1">
      <alignment horizontal="center" vertical="center" wrapText="1"/>
    </xf>
    <xf numFmtId="0" fontId="66" fillId="6" borderId="14" xfId="17" applyFont="1" applyFill="1" applyBorder="1" applyAlignment="1">
      <alignment horizontal="center" vertical="center" wrapText="1"/>
    </xf>
    <xf numFmtId="0" fontId="66" fillId="6" borderId="5" xfId="17" applyFont="1" applyFill="1" applyBorder="1" applyAlignment="1">
      <alignment horizontal="center" vertical="center" wrapText="1"/>
    </xf>
    <xf numFmtId="0" fontId="53" fillId="28" borderId="22" xfId="17" applyFont="1" applyFill="1" applyBorder="1" applyAlignment="1">
      <alignment horizontal="center" vertical="center" wrapText="1"/>
    </xf>
    <xf numFmtId="0" fontId="53" fillId="28" borderId="24" xfId="17" applyFont="1" applyFill="1" applyBorder="1" applyAlignment="1">
      <alignment horizontal="center" vertical="center" wrapText="1"/>
    </xf>
    <xf numFmtId="0" fontId="53" fillId="28" borderId="23" xfId="17" applyFont="1" applyFill="1" applyBorder="1" applyAlignment="1">
      <alignment horizontal="center" vertical="center" wrapText="1"/>
    </xf>
    <xf numFmtId="0" fontId="25" fillId="8" borderId="2" xfId="24" applyFont="1" applyFill="1" applyBorder="1" applyAlignment="1">
      <alignment horizontal="left"/>
    </xf>
    <xf numFmtId="0" fontId="25" fillId="8" borderId="10" xfId="24" applyFont="1" applyFill="1" applyBorder="1" applyAlignment="1">
      <alignment horizontal="left"/>
    </xf>
    <xf numFmtId="0" fontId="25" fillId="8" borderId="9" xfId="24" applyFont="1" applyFill="1" applyBorder="1" applyAlignment="1">
      <alignment horizontal="left"/>
    </xf>
    <xf numFmtId="0" fontId="25" fillId="8" borderId="2" xfId="24" applyFont="1" applyFill="1" applyBorder="1" applyAlignment="1">
      <alignment horizontal="center"/>
    </xf>
    <xf numFmtId="0" fontId="25" fillId="8" borderId="10" xfId="24" applyFont="1" applyFill="1" applyBorder="1" applyAlignment="1">
      <alignment horizontal="center"/>
    </xf>
    <xf numFmtId="0" fontId="25" fillId="8" borderId="9" xfId="24" applyFont="1" applyFill="1" applyBorder="1" applyAlignment="1">
      <alignment horizontal="center"/>
    </xf>
    <xf numFmtId="0" fontId="25" fillId="8" borderId="2" xfId="24" applyFont="1" applyFill="1" applyBorder="1" applyAlignment="1">
      <alignment horizontal="center" vertical="center"/>
    </xf>
    <xf numFmtId="0" fontId="25" fillId="8" borderId="10" xfId="24" applyFont="1" applyFill="1" applyBorder="1" applyAlignment="1">
      <alignment horizontal="center" vertical="center"/>
    </xf>
    <xf numFmtId="0" fontId="25" fillId="8" borderId="9" xfId="24" applyFont="1" applyFill="1" applyBorder="1" applyAlignment="1">
      <alignment horizontal="center" vertical="center"/>
    </xf>
    <xf numFmtId="0" fontId="25" fillId="0" borderId="2" xfId="17" applyFont="1" applyBorder="1" applyAlignment="1">
      <alignment horizontal="center"/>
    </xf>
    <xf numFmtId="0" fontId="25" fillId="0" borderId="9" xfId="17" applyFont="1" applyBorder="1" applyAlignment="1">
      <alignment horizontal="center"/>
    </xf>
    <xf numFmtId="0" fontId="24" fillId="0" borderId="3" xfId="17" applyFont="1" applyBorder="1" applyAlignment="1">
      <alignment horizontal="center"/>
    </xf>
    <xf numFmtId="0" fontId="24" fillId="0" borderId="5" xfId="17" applyFont="1" applyBorder="1" applyAlignment="1">
      <alignment horizontal="center"/>
    </xf>
    <xf numFmtId="0" fontId="24" fillId="0" borderId="7" xfId="17" applyFont="1" applyBorder="1" applyAlignment="1">
      <alignment horizontal="center"/>
    </xf>
    <xf numFmtId="0" fontId="24" fillId="0" borderId="4" xfId="17" applyFont="1" applyBorder="1" applyAlignment="1">
      <alignment horizontal="center"/>
    </xf>
    <xf numFmtId="0" fontId="32" fillId="28" borderId="22" xfId="17" applyFont="1" applyFill="1" applyBorder="1" applyAlignment="1">
      <alignment horizontal="left" vertical="center" wrapText="1"/>
    </xf>
    <xf numFmtId="0" fontId="32" fillId="28" borderId="24" xfId="17" applyFont="1" applyFill="1" applyBorder="1" applyAlignment="1">
      <alignment horizontal="left" vertical="center" wrapText="1"/>
    </xf>
    <xf numFmtId="0" fontId="32" fillId="28" borderId="23" xfId="17" applyFont="1" applyFill="1" applyBorder="1" applyAlignment="1">
      <alignment horizontal="left" vertical="center" wrapText="1"/>
    </xf>
    <xf numFmtId="0" fontId="24" fillId="11" borderId="22" xfId="17" applyFont="1" applyFill="1" applyBorder="1" applyAlignment="1">
      <alignment horizontal="left" vertical="center" wrapText="1"/>
    </xf>
    <xf numFmtId="0" fontId="24" fillId="11" borderId="24" xfId="17" applyFont="1" applyFill="1" applyBorder="1" applyAlignment="1">
      <alignment horizontal="left" vertical="center" wrapText="1"/>
    </xf>
    <xf numFmtId="0" fontId="24" fillId="11" borderId="23" xfId="17" applyFont="1" applyFill="1" applyBorder="1" applyAlignment="1">
      <alignment horizontal="left" vertical="center" wrapText="1"/>
    </xf>
    <xf numFmtId="0" fontId="25" fillId="10" borderId="22" xfId="17" applyFont="1" applyFill="1" applyBorder="1" applyAlignment="1">
      <alignment horizontal="left"/>
    </xf>
    <xf numFmtId="0" fontId="25" fillId="10" borderId="24" xfId="17" applyFont="1" applyFill="1" applyBorder="1" applyAlignment="1">
      <alignment horizontal="left"/>
    </xf>
    <xf numFmtId="0" fontId="25" fillId="10" borderId="23" xfId="17" applyFont="1" applyFill="1" applyBorder="1" applyAlignment="1">
      <alignment horizontal="left"/>
    </xf>
    <xf numFmtId="0" fontId="24" fillId="11" borderId="22" xfId="17" applyFont="1" applyFill="1" applyBorder="1" applyAlignment="1">
      <alignment vertical="center" wrapText="1"/>
    </xf>
    <xf numFmtId="0" fontId="24" fillId="11" borderId="24" xfId="17" applyFont="1" applyFill="1" applyBorder="1" applyAlignment="1">
      <alignment vertical="center" wrapText="1"/>
    </xf>
    <xf numFmtId="0" fontId="23" fillId="6" borderId="15" xfId="17" applyFont="1" applyFill="1" applyBorder="1" applyAlignment="1">
      <alignment horizontal="center" vertical="center" wrapText="1"/>
    </xf>
    <xf numFmtId="0" fontId="24" fillId="11" borderId="20" xfId="17" applyFont="1" applyFill="1" applyBorder="1" applyAlignment="1">
      <alignment vertical="center" wrapText="1"/>
    </xf>
    <xf numFmtId="0" fontId="24" fillId="11" borderId="34" xfId="17" applyFont="1" applyFill="1" applyBorder="1" applyAlignment="1">
      <alignment vertical="center" wrapText="1"/>
    </xf>
    <xf numFmtId="0" fontId="24" fillId="11" borderId="23" xfId="17" applyFont="1" applyFill="1" applyBorder="1" applyAlignment="1">
      <alignment vertical="center" wrapText="1"/>
    </xf>
    <xf numFmtId="0" fontId="35" fillId="7" borderId="22" xfId="17" applyFont="1" applyFill="1" applyBorder="1" applyAlignment="1">
      <alignment vertical="center"/>
    </xf>
    <xf numFmtId="0" fontId="35" fillId="7" borderId="23" xfId="17" applyFont="1" applyFill="1" applyBorder="1" applyAlignment="1">
      <alignment vertical="center"/>
    </xf>
    <xf numFmtId="0" fontId="24" fillId="7" borderId="22" xfId="17" applyFont="1" applyFill="1" applyBorder="1" applyAlignment="1">
      <alignment horizontal="center" vertical="center" wrapText="1"/>
    </xf>
    <xf numFmtId="0" fontId="24" fillId="7" borderId="23" xfId="17" applyFont="1" applyFill="1" applyBorder="1" applyAlignment="1">
      <alignment horizontal="center" vertical="center" wrapText="1"/>
    </xf>
    <xf numFmtId="3" fontId="25" fillId="12" borderId="22" xfId="17" applyNumberFormat="1" applyFont="1" applyFill="1" applyBorder="1" applyAlignment="1">
      <alignment horizontal="right" vertical="center" wrapText="1"/>
    </xf>
    <xf numFmtId="3" fontId="25" fillId="12" borderId="23" xfId="17" applyNumberFormat="1" applyFont="1" applyFill="1" applyBorder="1" applyAlignment="1">
      <alignment horizontal="right" vertical="center" wrapText="1"/>
    </xf>
    <xf numFmtId="0" fontId="24" fillId="7" borderId="22" xfId="17" applyFont="1" applyFill="1" applyBorder="1" applyAlignment="1">
      <alignment horizontal="center" vertical="center"/>
    </xf>
    <xf numFmtId="0" fontId="24" fillId="7" borderId="23" xfId="17" applyFont="1" applyFill="1" applyBorder="1" applyAlignment="1">
      <alignment horizontal="center" vertical="center"/>
    </xf>
    <xf numFmtId="3" fontId="24" fillId="0" borderId="22" xfId="17" applyNumberFormat="1" applyFont="1" applyBorder="1" applyAlignment="1">
      <alignment horizontal="right" vertical="center" wrapText="1"/>
    </xf>
    <xf numFmtId="3" fontId="24" fillId="0" borderId="23" xfId="17" applyNumberFormat="1" applyFont="1" applyBorder="1" applyAlignment="1">
      <alignment horizontal="right" vertical="center" wrapText="1"/>
    </xf>
    <xf numFmtId="0" fontId="24" fillId="14" borderId="22" xfId="17" applyFont="1" applyFill="1" applyBorder="1" applyAlignment="1">
      <alignment horizontal="center" vertical="center" wrapText="1"/>
    </xf>
    <xf numFmtId="0" fontId="24" fillId="14" borderId="23" xfId="17" applyFont="1" applyFill="1" applyBorder="1" applyAlignment="1">
      <alignment horizontal="center" vertical="center" wrapText="1"/>
    </xf>
    <xf numFmtId="0" fontId="25" fillId="0" borderId="22" xfId="17" applyFont="1" applyBorder="1" applyAlignment="1">
      <alignment horizontal="center" vertical="center" wrapText="1"/>
    </xf>
    <xf numFmtId="0" fontId="25" fillId="0" borderId="23" xfId="17" applyFont="1" applyBorder="1" applyAlignment="1">
      <alignment horizontal="center" vertical="center" wrapText="1"/>
    </xf>
    <xf numFmtId="3" fontId="25" fillId="13" borderId="22" xfId="17" applyNumberFormat="1" applyFont="1" applyFill="1" applyBorder="1" applyAlignment="1">
      <alignment horizontal="right" vertical="center" wrapText="1"/>
    </xf>
    <xf numFmtId="3" fontId="25" fillId="13" borderId="23" xfId="17" applyNumberFormat="1" applyFont="1" applyFill="1" applyBorder="1" applyAlignment="1">
      <alignment horizontal="right" vertical="center" wrapText="1"/>
    </xf>
    <xf numFmtId="0" fontId="25" fillId="13" borderId="22" xfId="17" applyFont="1" applyFill="1" applyBorder="1" applyAlignment="1">
      <alignment horizontal="right" vertical="center" wrapText="1"/>
    </xf>
    <xf numFmtId="0" fontId="25" fillId="13" borderId="23" xfId="17" applyFont="1" applyFill="1" applyBorder="1" applyAlignment="1">
      <alignment horizontal="right" vertical="center" wrapText="1"/>
    </xf>
    <xf numFmtId="3" fontId="25" fillId="13" borderId="46" xfId="17" applyNumberFormat="1" applyFont="1" applyFill="1" applyBorder="1" applyAlignment="1">
      <alignment horizontal="right" vertical="center" wrapText="1"/>
    </xf>
    <xf numFmtId="3" fontId="25" fillId="13" borderId="39" xfId="17" applyNumberFormat="1" applyFont="1" applyFill="1" applyBorder="1" applyAlignment="1">
      <alignment horizontal="right" vertical="center" wrapText="1"/>
    </xf>
    <xf numFmtId="0" fontId="47" fillId="8" borderId="24" xfId="17" applyFont="1" applyFill="1" applyBorder="1" applyAlignment="1">
      <alignment vertical="center"/>
    </xf>
    <xf numFmtId="0" fontId="47" fillId="8" borderId="46" xfId="17" applyFont="1" applyFill="1" applyBorder="1" applyAlignment="1">
      <alignment vertical="center"/>
    </xf>
    <xf numFmtId="0" fontId="25" fillId="7" borderId="22" xfId="17" applyFont="1" applyFill="1" applyBorder="1" applyAlignment="1">
      <alignment horizontal="center" vertical="center" wrapText="1"/>
    </xf>
    <xf numFmtId="0" fontId="25" fillId="7" borderId="23" xfId="17" applyFont="1" applyFill="1" applyBorder="1" applyAlignment="1">
      <alignment horizontal="center" vertical="center" wrapText="1"/>
    </xf>
    <xf numFmtId="0" fontId="35" fillId="0" borderId="40" xfId="17" applyFont="1" applyBorder="1" applyAlignment="1">
      <alignment horizontal="center" vertical="center" wrapText="1"/>
    </xf>
    <xf numFmtId="0" fontId="35" fillId="0" borderId="42" xfId="17" applyFont="1" applyBorder="1" applyAlignment="1">
      <alignment horizontal="center" vertical="center" wrapText="1"/>
    </xf>
    <xf numFmtId="0" fontId="35" fillId="0" borderId="44" xfId="17" applyFont="1" applyBorder="1" applyAlignment="1">
      <alignment horizontal="center" vertical="center" wrapText="1"/>
    </xf>
    <xf numFmtId="0" fontId="40" fillId="0" borderId="41" xfId="17" applyFont="1" applyBorder="1" applyAlignment="1">
      <alignment vertical="center" wrapText="1"/>
    </xf>
    <xf numFmtId="0" fontId="40" fillId="0" borderId="43" xfId="17" applyFont="1" applyBorder="1" applyAlignment="1">
      <alignment vertical="center" wrapText="1"/>
    </xf>
    <xf numFmtId="0" fontId="40" fillId="0" borderId="28" xfId="17" applyFont="1" applyBorder="1" applyAlignment="1">
      <alignment vertical="center" wrapText="1"/>
    </xf>
    <xf numFmtId="0" fontId="40" fillId="0" borderId="29" xfId="17" applyFont="1" applyBorder="1" applyAlignment="1">
      <alignment vertical="center" wrapText="1"/>
    </xf>
    <xf numFmtId="0" fontId="35" fillId="0" borderId="16" xfId="17" applyFont="1" applyBorder="1" applyAlignment="1">
      <alignment horizontal="center" vertical="center" wrapText="1"/>
    </xf>
    <xf numFmtId="0" fontId="35" fillId="0" borderId="17" xfId="17" applyFont="1" applyBorder="1" applyAlignment="1">
      <alignment horizontal="center" vertical="center" wrapText="1"/>
    </xf>
    <xf numFmtId="0" fontId="35" fillId="0" borderId="20" xfId="17" applyFont="1" applyBorder="1" applyAlignment="1">
      <alignment horizontal="center" vertical="center" wrapText="1"/>
    </xf>
    <xf numFmtId="0" fontId="35" fillId="0" borderId="21" xfId="17" applyFont="1" applyBorder="1" applyAlignment="1">
      <alignment horizontal="center" vertical="center" wrapText="1"/>
    </xf>
    <xf numFmtId="0" fontId="35" fillId="0" borderId="28" xfId="17" applyFont="1" applyBorder="1" applyAlignment="1">
      <alignment horizontal="center" vertical="center" wrapText="1"/>
    </xf>
    <xf numFmtId="0" fontId="35" fillId="0" borderId="29" xfId="17" applyFont="1" applyBorder="1" applyAlignment="1">
      <alignment horizontal="center" vertical="center" wrapText="1"/>
    </xf>
    <xf numFmtId="0" fontId="40" fillId="0" borderId="37" xfId="17" applyFont="1" applyBorder="1" applyAlignment="1">
      <alignment vertical="center"/>
    </xf>
    <xf numFmtId="0" fontId="40" fillId="0" borderId="36" xfId="17" applyFont="1" applyBorder="1" applyAlignment="1">
      <alignment vertical="center"/>
    </xf>
    <xf numFmtId="0" fontId="35" fillId="0" borderId="37" xfId="17" applyFont="1" applyBorder="1" applyAlignment="1">
      <alignment horizontal="center" vertical="center" wrapText="1"/>
    </xf>
    <xf numFmtId="0" fontId="35" fillId="0" borderId="48" xfId="17" applyFont="1" applyBorder="1" applyAlignment="1">
      <alignment horizontal="center" vertical="center" wrapText="1"/>
    </xf>
    <xf numFmtId="0" fontId="35" fillId="0" borderId="22" xfId="17" applyFont="1" applyBorder="1" applyAlignment="1">
      <alignment horizontal="center" vertical="center" wrapText="1"/>
    </xf>
    <xf numFmtId="0" fontId="35" fillId="0" borderId="23" xfId="17" applyFont="1" applyBorder="1" applyAlignment="1">
      <alignment horizontal="center" vertical="center" wrapText="1"/>
    </xf>
    <xf numFmtId="0" fontId="41" fillId="0" borderId="39" xfId="17" applyFont="1" applyBorder="1" applyAlignment="1">
      <alignment horizontal="center" vertical="center" wrapText="1"/>
    </xf>
    <xf numFmtId="0" fontId="41" fillId="0" borderId="23" xfId="17" applyFont="1" applyBorder="1" applyAlignment="1">
      <alignment horizontal="center" vertical="center" wrapText="1"/>
    </xf>
    <xf numFmtId="0" fontId="40" fillId="0" borderId="16" xfId="17" applyFont="1" applyBorder="1" applyAlignment="1">
      <alignment vertical="center"/>
    </xf>
    <xf numFmtId="0" fontId="40" fillId="0" borderId="17" xfId="17" applyFont="1" applyBorder="1" applyAlignment="1">
      <alignment vertical="center"/>
    </xf>
    <xf numFmtId="0" fontId="40" fillId="0" borderId="18" xfId="17" applyFont="1" applyBorder="1" applyAlignment="1">
      <alignment vertical="center"/>
    </xf>
    <xf numFmtId="0" fontId="40" fillId="0" borderId="19" xfId="17" applyFont="1" applyBorder="1" applyAlignment="1">
      <alignment vertical="center"/>
    </xf>
    <xf numFmtId="0" fontId="40" fillId="0" borderId="20" xfId="17" applyFont="1" applyBorder="1" applyAlignment="1">
      <alignment vertical="center"/>
    </xf>
    <xf numFmtId="0" fontId="40" fillId="0" borderId="21" xfId="17" applyFont="1" applyBorder="1" applyAlignment="1">
      <alignment vertical="center"/>
    </xf>
    <xf numFmtId="0" fontId="35" fillId="0" borderId="24" xfId="17" applyFont="1" applyBorder="1" applyAlignment="1">
      <alignment horizontal="center" vertical="center" wrapText="1"/>
    </xf>
    <xf numFmtId="0" fontId="27" fillId="7" borderId="22" xfId="17" applyFont="1" applyFill="1" applyBorder="1" applyAlignment="1">
      <alignment vertical="center" wrapText="1"/>
    </xf>
    <xf numFmtId="0" fontId="27" fillId="7" borderId="23" xfId="17" applyFont="1" applyFill="1" applyBorder="1" applyAlignment="1">
      <alignment vertical="center" wrapText="1"/>
    </xf>
    <xf numFmtId="3" fontId="24" fillId="0" borderId="22" xfId="25" applyNumberFormat="1" applyFont="1" applyBorder="1" applyAlignment="1">
      <alignment horizontal="right" vertical="center" wrapText="1"/>
    </xf>
    <xf numFmtId="3" fontId="24" fillId="0" borderId="23" xfId="25" applyNumberFormat="1" applyFont="1" applyBorder="1" applyAlignment="1">
      <alignment horizontal="right" vertical="center" wrapText="1"/>
    </xf>
    <xf numFmtId="0" fontId="24" fillId="7" borderId="22" xfId="17" applyFont="1" applyFill="1" applyBorder="1" applyAlignment="1">
      <alignment vertical="center"/>
    </xf>
    <xf numFmtId="0" fontId="24" fillId="7" borderId="23" xfId="17" applyFont="1" applyFill="1" applyBorder="1" applyAlignment="1">
      <alignment vertical="center"/>
    </xf>
    <xf numFmtId="3" fontId="25" fillId="13" borderId="22" xfId="25" applyNumberFormat="1" applyFont="1" applyFill="1" applyBorder="1" applyAlignment="1">
      <alignment horizontal="right" vertical="center" wrapText="1"/>
    </xf>
    <xf numFmtId="3" fontId="25" fillId="13" borderId="23" xfId="25" applyNumberFormat="1" applyFont="1" applyFill="1" applyBorder="1" applyAlignment="1">
      <alignment horizontal="right" vertical="center" wrapText="1"/>
    </xf>
    <xf numFmtId="3" fontId="24" fillId="0" borderId="22" xfId="25" applyNumberFormat="1" applyFont="1" applyFill="1" applyBorder="1" applyAlignment="1">
      <alignment horizontal="right" vertical="center" wrapText="1"/>
    </xf>
    <xf numFmtId="3" fontId="24" fillId="0" borderId="23" xfId="25" applyNumberFormat="1" applyFont="1" applyFill="1" applyBorder="1" applyAlignment="1">
      <alignment horizontal="right" vertical="center" wrapText="1"/>
    </xf>
    <xf numFmtId="3" fontId="24" fillId="0" borderId="22" xfId="25" applyNumberFormat="1" applyFont="1" applyBorder="1" applyAlignment="1">
      <alignment horizontal="right" vertical="center"/>
    </xf>
    <xf numFmtId="3" fontId="24" fillId="0" borderId="23" xfId="25" applyNumberFormat="1" applyFont="1" applyBorder="1" applyAlignment="1">
      <alignment horizontal="right" vertical="center"/>
    </xf>
    <xf numFmtId="0" fontId="25" fillId="8" borderId="24" xfId="17" applyFont="1" applyFill="1" applyBorder="1" applyAlignment="1">
      <alignment vertical="center"/>
    </xf>
    <xf numFmtId="0" fontId="25" fillId="8" borderId="46" xfId="17" applyFont="1" applyFill="1" applyBorder="1" applyAlignment="1">
      <alignment vertical="center"/>
    </xf>
    <xf numFmtId="0" fontId="24" fillId="0" borderId="40" xfId="17" applyFont="1" applyBorder="1" applyAlignment="1">
      <alignment horizontal="center" vertical="center" wrapText="1"/>
    </xf>
    <xf numFmtId="0" fontId="24" fillId="0" borderId="42" xfId="17" applyFont="1" applyBorder="1" applyAlignment="1">
      <alignment horizontal="center" vertical="center" wrapText="1"/>
    </xf>
    <xf numFmtId="0" fontId="24" fillId="0" borderId="44" xfId="17" applyFont="1" applyBorder="1" applyAlignment="1">
      <alignment horizontal="center" vertical="center" wrapText="1"/>
    </xf>
    <xf numFmtId="0" fontId="27" fillId="0" borderId="41" xfId="17" applyFont="1" applyBorder="1" applyAlignment="1">
      <alignment vertical="center" wrapText="1"/>
    </xf>
    <xf numFmtId="0" fontId="27" fillId="0" borderId="43" xfId="17" applyFont="1" applyBorder="1" applyAlignment="1">
      <alignment vertical="center" wrapText="1"/>
    </xf>
    <xf numFmtId="0" fontId="27" fillId="0" borderId="28" xfId="17" applyFont="1" applyBorder="1" applyAlignment="1">
      <alignment vertical="center" wrapText="1"/>
    </xf>
    <xf numFmtId="0" fontId="27" fillId="0" borderId="29" xfId="17" applyFont="1" applyBorder="1" applyAlignment="1">
      <alignment vertical="center" wrapText="1"/>
    </xf>
    <xf numFmtId="0" fontId="24" fillId="0" borderId="16" xfId="17" applyFont="1" applyBorder="1" applyAlignment="1">
      <alignment horizontal="center" vertical="center" wrapText="1"/>
    </xf>
    <xf numFmtId="0" fontId="24" fillId="0" borderId="17" xfId="17" applyFont="1" applyBorder="1" applyAlignment="1">
      <alignment horizontal="center" vertical="center" wrapText="1"/>
    </xf>
    <xf numFmtId="0" fontId="24" fillId="0" borderId="20" xfId="17" applyFont="1" applyBorder="1" applyAlignment="1">
      <alignment horizontal="center" vertical="center" wrapText="1"/>
    </xf>
    <xf numFmtId="0" fontId="24" fillId="0" borderId="21" xfId="17" applyFont="1" applyBorder="1" applyAlignment="1">
      <alignment horizontal="center" vertical="center" wrapText="1"/>
    </xf>
    <xf numFmtId="0" fontId="24" fillId="0" borderId="28" xfId="17" applyFont="1" applyBorder="1" applyAlignment="1">
      <alignment horizontal="center" vertical="center" wrapText="1"/>
    </xf>
    <xf numFmtId="0" fontId="24" fillId="0" borderId="29" xfId="17" applyFont="1" applyBorder="1" applyAlignment="1">
      <alignment horizontal="center" vertical="center" wrapText="1"/>
    </xf>
    <xf numFmtId="0" fontId="27" fillId="0" borderId="37" xfId="17" applyFont="1" applyBorder="1" applyAlignment="1">
      <alignment vertical="center"/>
    </xf>
    <xf numFmtId="0" fontId="27" fillId="0" borderId="36" xfId="17" applyFont="1" applyBorder="1" applyAlignment="1">
      <alignment vertical="center"/>
    </xf>
    <xf numFmtId="0" fontId="24" fillId="0" borderId="22" xfId="17" applyFont="1" applyBorder="1" applyAlignment="1">
      <alignment horizontal="center" vertical="center" wrapText="1"/>
    </xf>
    <xf numFmtId="0" fontId="24" fillId="0" borderId="23" xfId="17" applyFont="1" applyBorder="1" applyAlignment="1">
      <alignment horizontal="center" vertical="center" wrapText="1"/>
    </xf>
    <xf numFmtId="0" fontId="24" fillId="0" borderId="24" xfId="17" applyFont="1" applyBorder="1" applyAlignment="1">
      <alignment horizontal="center" vertical="center" wrapText="1"/>
    </xf>
    <xf numFmtId="0" fontId="26" fillId="0" borderId="39" xfId="17" applyFont="1" applyBorder="1" applyAlignment="1">
      <alignment horizontal="center" vertical="center" wrapText="1"/>
    </xf>
    <xf numFmtId="0" fontId="26" fillId="0" borderId="23" xfId="17" applyFont="1" applyBorder="1" applyAlignment="1">
      <alignment horizontal="center" vertical="center" wrapText="1"/>
    </xf>
    <xf numFmtId="0" fontId="27" fillId="0" borderId="16" xfId="17" applyFont="1" applyBorder="1" applyAlignment="1">
      <alignment horizontal="center" vertical="center"/>
    </xf>
    <xf numFmtId="0" fontId="27" fillId="0" borderId="17" xfId="17" applyFont="1" applyBorder="1" applyAlignment="1">
      <alignment horizontal="center" vertical="center"/>
    </xf>
    <xf numFmtId="0" fontId="27" fillId="0" borderId="18" xfId="17" applyFont="1" applyBorder="1" applyAlignment="1">
      <alignment horizontal="center" vertical="center"/>
    </xf>
    <xf numFmtId="0" fontId="27" fillId="0" borderId="19" xfId="17" applyFont="1" applyBorder="1" applyAlignment="1">
      <alignment horizontal="center" vertical="center"/>
    </xf>
    <xf numFmtId="0" fontId="27" fillId="0" borderId="20" xfId="17" applyFont="1" applyBorder="1" applyAlignment="1">
      <alignment horizontal="center" vertical="center"/>
    </xf>
    <xf numFmtId="0" fontId="27" fillId="0" borderId="21" xfId="17" applyFont="1" applyBorder="1" applyAlignment="1">
      <alignment horizontal="center" vertical="center"/>
    </xf>
    <xf numFmtId="0" fontId="32" fillId="10" borderId="52" xfId="21" applyFont="1" applyFill="1" applyBorder="1" applyAlignment="1">
      <alignment horizontal="center" vertical="center" wrapText="1"/>
    </xf>
    <xf numFmtId="0" fontId="32" fillId="10" borderId="50" xfId="21" applyFont="1" applyFill="1" applyBorder="1" applyAlignment="1">
      <alignment horizontal="center" vertical="center" wrapText="1"/>
    </xf>
    <xf numFmtId="0" fontId="32" fillId="10" borderId="51" xfId="21" applyFont="1" applyFill="1" applyBorder="1" applyAlignment="1">
      <alignment horizontal="center" vertical="center" wrapText="1"/>
    </xf>
    <xf numFmtId="0" fontId="32" fillId="10" borderId="28" xfId="21" applyFont="1" applyFill="1" applyBorder="1" applyAlignment="1">
      <alignment horizontal="center" vertical="center" wrapText="1"/>
    </xf>
    <xf numFmtId="0" fontId="32" fillId="10" borderId="53" xfId="21" applyFont="1" applyFill="1" applyBorder="1" applyAlignment="1">
      <alignment horizontal="center" vertical="center" wrapText="1"/>
    </xf>
    <xf numFmtId="0" fontId="28" fillId="28" borderId="22" xfId="21" applyFont="1" applyFill="1" applyBorder="1" applyAlignment="1">
      <alignment horizontal="left" vertical="center" wrapText="1"/>
    </xf>
    <xf numFmtId="0" fontId="28" fillId="28" borderId="24" xfId="21" applyFont="1" applyFill="1" applyBorder="1" applyAlignment="1">
      <alignment horizontal="left" vertical="center" wrapText="1"/>
    </xf>
    <xf numFmtId="0" fontId="28" fillId="28" borderId="23" xfId="21" applyFont="1" applyFill="1" applyBorder="1" applyAlignment="1">
      <alignment horizontal="left" vertical="center" wrapText="1"/>
    </xf>
    <xf numFmtId="0" fontId="30" fillId="12" borderId="22" xfId="21" applyFont="1" applyFill="1" applyBorder="1" applyAlignment="1">
      <alignment horizontal="left" vertical="center" wrapText="1"/>
    </xf>
    <xf numFmtId="0" fontId="30" fillId="12" borderId="24" xfId="21" applyFont="1" applyFill="1" applyBorder="1" applyAlignment="1">
      <alignment horizontal="left" vertical="center" wrapText="1"/>
    </xf>
    <xf numFmtId="0" fontId="30" fillId="12" borderId="23" xfId="21" applyFont="1" applyFill="1" applyBorder="1" applyAlignment="1">
      <alignment horizontal="left" vertical="center" wrapText="1"/>
    </xf>
    <xf numFmtId="0" fontId="24" fillId="12" borderId="22" xfId="21" applyFont="1" applyFill="1" applyBorder="1" applyAlignment="1">
      <alignment horizontal="left" vertical="center" wrapText="1"/>
    </xf>
    <xf numFmtId="0" fontId="24" fillId="12" borderId="24" xfId="21" applyFont="1" applyFill="1" applyBorder="1" applyAlignment="1">
      <alignment horizontal="left" vertical="center" wrapText="1"/>
    </xf>
    <xf numFmtId="0" fontId="24" fillId="12" borderId="23" xfId="21" applyFont="1" applyFill="1" applyBorder="1" applyAlignment="1">
      <alignment horizontal="left" vertical="center" wrapText="1"/>
    </xf>
    <xf numFmtId="0" fontId="32" fillId="10" borderId="22" xfId="21" applyFont="1" applyFill="1" applyBorder="1" applyAlignment="1">
      <alignment horizontal="center" vertical="center" wrapText="1"/>
    </xf>
    <xf numFmtId="0" fontId="32" fillId="10" borderId="24" xfId="21" applyFont="1" applyFill="1" applyBorder="1" applyAlignment="1">
      <alignment horizontal="center" vertical="center" wrapText="1"/>
    </xf>
    <xf numFmtId="0" fontId="32" fillId="10" borderId="46" xfId="21" applyFont="1" applyFill="1" applyBorder="1" applyAlignment="1">
      <alignment horizontal="center" vertical="center" wrapText="1"/>
    </xf>
    <xf numFmtId="0" fontId="32" fillId="10" borderId="39" xfId="21" applyFont="1" applyFill="1" applyBorder="1" applyAlignment="1">
      <alignment horizontal="center" vertical="center" wrapText="1"/>
    </xf>
    <xf numFmtId="0" fontId="32" fillId="10" borderId="41" xfId="21" applyFont="1" applyFill="1" applyBorder="1" applyAlignment="1">
      <alignment horizontal="center" vertical="center" wrapText="1"/>
    </xf>
    <xf numFmtId="0" fontId="32" fillId="10" borderId="74" xfId="21" applyFont="1" applyFill="1" applyBorder="1" applyAlignment="1">
      <alignment horizontal="center" vertical="center" wrapText="1"/>
    </xf>
    <xf numFmtId="0" fontId="32" fillId="10" borderId="16" xfId="21" applyFont="1" applyFill="1" applyBorder="1" applyAlignment="1">
      <alignment horizontal="center" vertical="center" wrapText="1"/>
    </xf>
    <xf numFmtId="0" fontId="31" fillId="0" borderId="1" xfId="0" applyFont="1" applyBorder="1" applyAlignment="1">
      <alignment horizontal="center"/>
    </xf>
    <xf numFmtId="0" fontId="24" fillId="12" borderId="22" xfId="17" applyFont="1" applyFill="1" applyBorder="1" applyAlignment="1">
      <alignment horizontal="left" vertical="center" wrapText="1"/>
    </xf>
    <xf numFmtId="0" fontId="24" fillId="12" borderId="24" xfId="17" applyFont="1" applyFill="1" applyBorder="1" applyAlignment="1">
      <alignment horizontal="left" vertical="center" wrapText="1"/>
    </xf>
    <xf numFmtId="0" fontId="24" fillId="12" borderId="23" xfId="17" applyFont="1" applyFill="1" applyBorder="1" applyAlignment="1">
      <alignment horizontal="left" vertical="center" wrapText="1"/>
    </xf>
    <xf numFmtId="0" fontId="53" fillId="28" borderId="22" xfId="21" applyFont="1" applyFill="1" applyBorder="1" applyAlignment="1">
      <alignment horizontal="center" vertical="center" wrapText="1"/>
    </xf>
    <xf numFmtId="0" fontId="53" fillId="28" borderId="24" xfId="21" applyFont="1" applyFill="1" applyBorder="1" applyAlignment="1">
      <alignment horizontal="center" vertical="center" wrapText="1"/>
    </xf>
    <xf numFmtId="0" fontId="53" fillId="28" borderId="23" xfId="21" applyFont="1" applyFill="1" applyBorder="1" applyAlignment="1">
      <alignment horizontal="center" vertical="center" wrapText="1"/>
    </xf>
    <xf numFmtId="49" fontId="68" fillId="0" borderId="0" xfId="0" applyNumberFormat="1" applyFont="1" applyAlignment="1">
      <alignment horizontal="justify" vertical="center" wrapText="1"/>
    </xf>
    <xf numFmtId="0" fontId="28" fillId="28" borderId="22" xfId="21" applyFont="1" applyFill="1" applyBorder="1" applyAlignment="1">
      <alignment horizontal="center" vertical="center" wrapText="1"/>
    </xf>
    <xf numFmtId="0" fontId="28" fillId="28" borderId="24" xfId="21" applyFont="1" applyFill="1" applyBorder="1" applyAlignment="1">
      <alignment horizontal="center" vertical="center" wrapText="1"/>
    </xf>
    <xf numFmtId="0" fontId="28" fillId="28" borderId="23" xfId="21" applyFont="1" applyFill="1" applyBorder="1" applyAlignment="1">
      <alignment horizontal="center" vertical="center" wrapText="1"/>
    </xf>
    <xf numFmtId="49" fontId="45" fillId="0" borderId="0" xfId="0" applyNumberFormat="1" applyFont="1" applyAlignment="1">
      <alignment horizontal="left" vertical="center" wrapText="1"/>
    </xf>
    <xf numFmtId="49" fontId="38" fillId="0" borderId="0" xfId="0" applyNumberFormat="1" applyFont="1" applyAlignment="1">
      <alignment horizontal="justify" vertical="center"/>
    </xf>
    <xf numFmtId="49" fontId="52" fillId="0" borderId="0" xfId="17" applyNumberFormat="1" applyFont="1" applyAlignment="1">
      <alignment horizontal="center"/>
    </xf>
    <xf numFmtId="0" fontId="30" fillId="22" borderId="2" xfId="0" applyFont="1" applyFill="1" applyBorder="1" applyAlignment="1">
      <alignment horizontal="center" vertical="center" wrapText="1"/>
    </xf>
    <xf numFmtId="0" fontId="30" fillId="22" borderId="9" xfId="0" applyFont="1" applyFill="1" applyBorder="1" applyAlignment="1">
      <alignment horizontal="center" vertical="center" wrapText="1"/>
    </xf>
    <xf numFmtId="0" fontId="30" fillId="22" borderId="10" xfId="0" applyFont="1" applyFill="1" applyBorder="1" applyAlignment="1">
      <alignment horizontal="center" vertical="center" wrapText="1"/>
    </xf>
    <xf numFmtId="0" fontId="30" fillId="22" borderId="62" xfId="0" applyFont="1" applyFill="1" applyBorder="1" applyAlignment="1">
      <alignment horizontal="center" vertical="center" wrapText="1"/>
    </xf>
    <xf numFmtId="0" fontId="25" fillId="22" borderId="10" xfId="0" applyFont="1" applyFill="1" applyBorder="1" applyAlignment="1">
      <alignment horizontal="center" vertical="center" wrapText="1"/>
    </xf>
    <xf numFmtId="0" fontId="25" fillId="22" borderId="9" xfId="0" applyFont="1" applyFill="1" applyBorder="1" applyAlignment="1">
      <alignment horizontal="center" vertical="center" wrapText="1"/>
    </xf>
    <xf numFmtId="0" fontId="23" fillId="0" borderId="0" xfId="0" applyFont="1" applyAlignment="1">
      <alignment horizontal="left" vertical="top" wrapText="1"/>
    </xf>
    <xf numFmtId="0" fontId="30" fillId="22" borderId="2" xfId="0" applyFont="1" applyFill="1" applyBorder="1" applyAlignment="1">
      <alignment horizontal="center" wrapText="1"/>
    </xf>
    <xf numFmtId="0" fontId="30" fillId="22" borderId="10" xfId="0" applyFont="1" applyFill="1" applyBorder="1" applyAlignment="1">
      <alignment horizontal="center" wrapText="1"/>
    </xf>
    <xf numFmtId="0" fontId="30" fillId="22" borderId="9" xfId="0" applyFont="1" applyFill="1" applyBorder="1" applyAlignment="1">
      <alignment horizontal="center" wrapText="1"/>
    </xf>
    <xf numFmtId="0" fontId="28" fillId="28" borderId="22" xfId="17" applyFont="1" applyFill="1" applyBorder="1" applyAlignment="1">
      <alignment horizontal="center" vertical="center"/>
    </xf>
    <xf numFmtId="0" fontId="28" fillId="28" borderId="24" xfId="17" applyFont="1" applyFill="1" applyBorder="1" applyAlignment="1">
      <alignment horizontal="center" vertical="center"/>
    </xf>
    <xf numFmtId="0" fontId="28" fillId="28" borderId="23" xfId="17" applyFont="1" applyFill="1" applyBorder="1" applyAlignment="1">
      <alignment horizontal="center" vertical="center"/>
    </xf>
    <xf numFmtId="0" fontId="23" fillId="0" borderId="0" xfId="0" applyFont="1" applyAlignment="1">
      <alignment horizontal="center" wrapText="1"/>
    </xf>
    <xf numFmtId="0" fontId="28" fillId="28" borderId="22" xfId="0" applyFont="1" applyFill="1" applyBorder="1" applyAlignment="1">
      <alignment horizontal="center" vertical="center" wrapText="1"/>
    </xf>
    <xf numFmtId="0" fontId="28" fillId="28" borderId="24" xfId="0" applyFont="1" applyFill="1" applyBorder="1" applyAlignment="1">
      <alignment horizontal="center" vertical="center" wrapText="1"/>
    </xf>
    <xf numFmtId="0" fontId="28" fillId="28" borderId="23" xfId="0" applyFont="1" applyFill="1" applyBorder="1" applyAlignment="1">
      <alignment horizontal="center" vertical="center" wrapText="1"/>
    </xf>
    <xf numFmtId="0" fontId="91" fillId="19" borderId="10" xfId="0" applyFont="1" applyFill="1" applyBorder="1" applyAlignment="1">
      <alignment wrapText="1"/>
    </xf>
    <xf numFmtId="0" fontId="91" fillId="19" borderId="62" xfId="0" applyFont="1" applyFill="1" applyBorder="1" applyAlignment="1">
      <alignment wrapText="1"/>
    </xf>
    <xf numFmtId="0" fontId="80" fillId="19" borderId="10" xfId="0" applyFont="1" applyFill="1" applyBorder="1" applyAlignment="1">
      <alignment wrapText="1"/>
    </xf>
    <xf numFmtId="0" fontId="80" fillId="19" borderId="62" xfId="0" applyFont="1" applyFill="1" applyBorder="1" applyAlignment="1">
      <alignment wrapText="1"/>
    </xf>
    <xf numFmtId="0" fontId="81" fillId="19" borderId="49" xfId="0" applyFont="1" applyFill="1" applyBorder="1" applyAlignment="1">
      <alignment wrapText="1"/>
    </xf>
    <xf numFmtId="0" fontId="81" fillId="19" borderId="63" xfId="0" applyFont="1" applyFill="1" applyBorder="1" applyAlignment="1">
      <alignment wrapText="1"/>
    </xf>
    <xf numFmtId="0" fontId="80" fillId="19" borderId="49" xfId="0" applyFont="1" applyFill="1" applyBorder="1" applyAlignment="1">
      <alignment wrapText="1"/>
    </xf>
    <xf numFmtId="0" fontId="80" fillId="19" borderId="63" xfId="0" applyFont="1" applyFill="1" applyBorder="1" applyAlignment="1">
      <alignment wrapText="1"/>
    </xf>
    <xf numFmtId="0" fontId="80" fillId="19" borderId="66" xfId="0" applyFont="1" applyFill="1" applyBorder="1" applyAlignment="1">
      <alignment wrapText="1"/>
    </xf>
    <xf numFmtId="0" fontId="80" fillId="19" borderId="67" xfId="0" applyFont="1" applyFill="1" applyBorder="1" applyAlignment="1">
      <alignment wrapText="1"/>
    </xf>
    <xf numFmtId="0" fontId="23" fillId="19" borderId="11" xfId="0" applyFont="1" applyFill="1" applyBorder="1"/>
    <xf numFmtId="0" fontId="23" fillId="19" borderId="64" xfId="0" applyFont="1" applyFill="1" applyBorder="1"/>
    <xf numFmtId="0" fontId="23" fillId="19" borderId="3" xfId="0" applyFont="1" applyFill="1" applyBorder="1"/>
    <xf numFmtId="0" fontId="23" fillId="19" borderId="65" xfId="0" applyFont="1" applyFill="1" applyBorder="1"/>
    <xf numFmtId="0" fontId="23" fillId="19" borderId="68" xfId="0" applyFont="1" applyFill="1" applyBorder="1"/>
    <xf numFmtId="0" fontId="23" fillId="19" borderId="69" xfId="0" applyFont="1" applyFill="1" applyBorder="1"/>
    <xf numFmtId="0" fontId="80" fillId="19" borderId="8" xfId="0" applyFont="1" applyFill="1" applyBorder="1" applyAlignment="1">
      <alignment wrapText="1"/>
    </xf>
    <xf numFmtId="0" fontId="80" fillId="0" borderId="11" xfId="0" applyFont="1" applyBorder="1" applyAlignment="1">
      <alignment wrapText="1"/>
    </xf>
    <xf numFmtId="0" fontId="80" fillId="0" borderId="64" xfId="0" applyFont="1" applyBorder="1" applyAlignment="1">
      <alignment wrapText="1"/>
    </xf>
    <xf numFmtId="0" fontId="80" fillId="0" borderId="3" xfId="0" applyFont="1" applyBorder="1" applyAlignment="1">
      <alignment wrapText="1"/>
    </xf>
    <xf numFmtId="0" fontId="80" fillId="0" borderId="65" xfId="0" applyFont="1" applyBorder="1" applyAlignment="1">
      <alignment wrapText="1"/>
    </xf>
    <xf numFmtId="0" fontId="80" fillId="0" borderId="68" xfId="0" applyFont="1" applyBorder="1" applyAlignment="1">
      <alignment wrapText="1"/>
    </xf>
    <xf numFmtId="0" fontId="80" fillId="0" borderId="69" xfId="0" applyFont="1" applyBorder="1" applyAlignment="1">
      <alignment wrapText="1"/>
    </xf>
    <xf numFmtId="0" fontId="80" fillId="26" borderId="8" xfId="0" applyFont="1" applyFill="1" applyBorder="1" applyAlignment="1">
      <alignment horizontal="center" vertical="center" wrapText="1"/>
    </xf>
    <xf numFmtId="0" fontId="80" fillId="26" borderId="49" xfId="0" applyFont="1" applyFill="1" applyBorder="1" applyAlignment="1">
      <alignment horizontal="center" vertical="center" wrapText="1"/>
    </xf>
    <xf numFmtId="0" fontId="91" fillId="26" borderId="10" xfId="0" applyFont="1" applyFill="1" applyBorder="1" applyAlignment="1">
      <alignment horizontal="center" vertical="center" wrapText="1"/>
    </xf>
    <xf numFmtId="0" fontId="91" fillId="26" borderId="62" xfId="0" applyFont="1" applyFill="1" applyBorder="1" applyAlignment="1">
      <alignment horizontal="center" vertical="center" wrapText="1"/>
    </xf>
    <xf numFmtId="0" fontId="80" fillId="26" borderId="10" xfId="0" applyFont="1" applyFill="1" applyBorder="1" applyAlignment="1">
      <alignment horizontal="center" vertical="center" wrapText="1"/>
    </xf>
    <xf numFmtId="0" fontId="80" fillId="26" borderId="62" xfId="0" applyFont="1" applyFill="1" applyBorder="1" applyAlignment="1">
      <alignment horizontal="center" vertical="center" wrapText="1"/>
    </xf>
    <xf numFmtId="0" fontId="81" fillId="26" borderId="49" xfId="0" applyFont="1" applyFill="1" applyBorder="1" applyAlignment="1">
      <alignment horizontal="center" vertical="center" wrapText="1"/>
    </xf>
    <xf numFmtId="0" fontId="81" fillId="26" borderId="63" xfId="0" applyFont="1" applyFill="1" applyBorder="1" applyAlignment="1">
      <alignment horizontal="center" vertical="center" wrapText="1"/>
    </xf>
    <xf numFmtId="0" fontId="80" fillId="26" borderId="63" xfId="0" applyFont="1" applyFill="1" applyBorder="1" applyAlignment="1">
      <alignment horizontal="center" vertical="center" wrapText="1"/>
    </xf>
    <xf numFmtId="0" fontId="80" fillId="26" borderId="66" xfId="0" applyFont="1" applyFill="1" applyBorder="1" applyAlignment="1">
      <alignment horizontal="center" vertical="center" wrapText="1"/>
    </xf>
    <xf numFmtId="0" fontId="80" fillId="26" borderId="67" xfId="0" applyFont="1" applyFill="1" applyBorder="1" applyAlignment="1">
      <alignment horizontal="center" vertical="center" wrapText="1"/>
    </xf>
    <xf numFmtId="0" fontId="30" fillId="12" borderId="22" xfId="17" applyFont="1" applyFill="1" applyBorder="1" applyAlignment="1">
      <alignment horizontal="justify" vertical="center"/>
    </xf>
    <xf numFmtId="0" fontId="30" fillId="12" borderId="24" xfId="17" applyFont="1" applyFill="1" applyBorder="1" applyAlignment="1">
      <alignment horizontal="justify" vertical="center"/>
    </xf>
    <xf numFmtId="0" fontId="30" fillId="12" borderId="23" xfId="17" applyFont="1" applyFill="1" applyBorder="1" applyAlignment="1">
      <alignment horizontal="justify" vertical="center"/>
    </xf>
    <xf numFmtId="0" fontId="31" fillId="10" borderId="22" xfId="21" applyFont="1" applyFill="1" applyBorder="1" applyAlignment="1">
      <alignment horizontal="center" vertical="center" wrapText="1"/>
    </xf>
    <xf numFmtId="0" fontId="31" fillId="10" borderId="24" xfId="21" applyFont="1" applyFill="1" applyBorder="1" applyAlignment="1">
      <alignment horizontal="center" vertical="center" wrapText="1"/>
    </xf>
    <xf numFmtId="0" fontId="31" fillId="10" borderId="23" xfId="21" applyFont="1" applyFill="1" applyBorder="1" applyAlignment="1">
      <alignment horizontal="center" vertical="center" wrapText="1"/>
    </xf>
    <xf numFmtId="0" fontId="23" fillId="10" borderId="22" xfId="21" applyFont="1" applyFill="1" applyBorder="1" applyAlignment="1">
      <alignment horizontal="center" vertical="center" wrapText="1"/>
    </xf>
    <xf numFmtId="0" fontId="23" fillId="10" borderId="46" xfId="21" applyFont="1" applyFill="1" applyBorder="1" applyAlignment="1">
      <alignment horizontal="center" vertical="center" wrapText="1"/>
    </xf>
    <xf numFmtId="0" fontId="31" fillId="10" borderId="52" xfId="21" applyFont="1" applyFill="1" applyBorder="1" applyAlignment="1">
      <alignment horizontal="center" vertical="center" wrapText="1"/>
    </xf>
    <xf numFmtId="0" fontId="31" fillId="10" borderId="51" xfId="21" applyFont="1" applyFill="1" applyBorder="1" applyAlignment="1">
      <alignment horizontal="center" vertical="center" wrapText="1"/>
    </xf>
    <xf numFmtId="0" fontId="23" fillId="10" borderId="28" xfId="21" applyFont="1" applyFill="1" applyBorder="1" applyAlignment="1">
      <alignment horizontal="center" vertical="center" wrapText="1"/>
    </xf>
    <xf numFmtId="0" fontId="23" fillId="10" borderId="54" xfId="21" applyFont="1" applyFill="1" applyBorder="1" applyAlignment="1">
      <alignment horizontal="center" vertical="center" wrapText="1"/>
    </xf>
    <xf numFmtId="0" fontId="31" fillId="10" borderId="16" xfId="21" applyFont="1" applyFill="1" applyBorder="1" applyAlignment="1">
      <alignment horizontal="center" vertical="center" wrapText="1"/>
    </xf>
    <xf numFmtId="0" fontId="31" fillId="10" borderId="50" xfId="21" applyFont="1" applyFill="1" applyBorder="1" applyAlignment="1">
      <alignment horizontal="center" vertical="center" wrapText="1"/>
    </xf>
    <xf numFmtId="0" fontId="31" fillId="10" borderId="17" xfId="21" applyFont="1" applyFill="1" applyBorder="1" applyAlignment="1">
      <alignment horizontal="center" vertical="center" wrapText="1"/>
    </xf>
    <xf numFmtId="0" fontId="31" fillId="10" borderId="28" xfId="21" applyFont="1" applyFill="1" applyBorder="1" applyAlignment="1">
      <alignment horizontal="center" vertical="center" wrapText="1"/>
    </xf>
    <xf numFmtId="0" fontId="31" fillId="10" borderId="54" xfId="21" applyFont="1" applyFill="1" applyBorder="1" applyAlignment="1">
      <alignment horizontal="center" vertical="center" wrapText="1"/>
    </xf>
    <xf numFmtId="0" fontId="31" fillId="10" borderId="29" xfId="21" applyFont="1" applyFill="1" applyBorder="1" applyAlignment="1">
      <alignment horizontal="center" vertical="center" wrapText="1"/>
    </xf>
    <xf numFmtId="0" fontId="73" fillId="0" borderId="0" xfId="17" applyFont="1"/>
    <xf numFmtId="0" fontId="94" fillId="0" borderId="0" xfId="17" applyFont="1" applyAlignment="1">
      <alignment horizontal="justify" vertical="center"/>
    </xf>
    <xf numFmtId="0" fontId="73" fillId="0" borderId="18" xfId="17" applyFont="1" applyBorder="1"/>
    <xf numFmtId="0" fontId="88" fillId="0" borderId="0" xfId="17" applyFont="1" applyAlignment="1">
      <alignment horizontal="justify" vertical="center" wrapText="1"/>
    </xf>
    <xf numFmtId="0" fontId="95" fillId="0" borderId="0" xfId="17" applyFont="1" applyAlignment="1">
      <alignment horizontal="justify" vertical="center" wrapText="1"/>
    </xf>
    <xf numFmtId="0" fontId="95" fillId="0" borderId="0" xfId="17" applyFont="1" applyAlignment="1">
      <alignment horizontal="justify" vertical="center"/>
    </xf>
    <xf numFmtId="0" fontId="49" fillId="0" borderId="34" xfId="17" applyFont="1" applyBorder="1" applyAlignment="1">
      <alignment horizontal="center" wrapText="1"/>
    </xf>
    <xf numFmtId="0" fontId="49" fillId="0" borderId="21" xfId="17" applyFont="1" applyBorder="1" applyAlignment="1">
      <alignment horizontal="center" wrapText="1"/>
    </xf>
    <xf numFmtId="49" fontId="39" fillId="0" borderId="0" xfId="17" applyNumberFormat="1" applyFont="1"/>
    <xf numFmtId="0" fontId="49" fillId="0" borderId="0" xfId="17" applyFont="1" applyAlignment="1">
      <alignment horizontal="center" vertical="top" wrapText="1"/>
    </xf>
    <xf numFmtId="0" fontId="49" fillId="0" borderId="19" xfId="17" applyFont="1" applyBorder="1" applyAlignment="1">
      <alignment horizontal="center" vertical="top" wrapText="1"/>
    </xf>
    <xf numFmtId="49" fontId="35" fillId="12" borderId="16" xfId="17" applyNumberFormat="1" applyFont="1" applyFill="1" applyBorder="1" applyAlignment="1">
      <alignment horizontal="center" vertical="center"/>
    </xf>
    <xf numFmtId="49" fontId="35" fillId="12" borderId="50" xfId="17" applyNumberFormat="1" applyFont="1" applyFill="1" applyBorder="1" applyAlignment="1">
      <alignment horizontal="center" vertical="center"/>
    </xf>
    <xf numFmtId="49" fontId="35" fillId="12" borderId="17" xfId="17" applyNumberFormat="1" applyFont="1" applyFill="1" applyBorder="1" applyAlignment="1">
      <alignment horizontal="center" vertical="center"/>
    </xf>
    <xf numFmtId="49" fontId="35" fillId="12" borderId="77" xfId="17" applyNumberFormat="1" applyFont="1" applyFill="1" applyBorder="1" applyAlignment="1">
      <alignment horizontal="center" vertical="center"/>
    </xf>
    <xf numFmtId="49" fontId="35" fillId="12" borderId="78" xfId="17" applyNumberFormat="1" applyFont="1" applyFill="1" applyBorder="1" applyAlignment="1">
      <alignment horizontal="center" vertical="center"/>
    </xf>
    <xf numFmtId="49" fontId="35" fillId="12" borderId="16" xfId="17" applyNumberFormat="1" applyFont="1" applyFill="1" applyBorder="1" applyAlignment="1">
      <alignment horizontal="center" vertical="center" wrapText="1"/>
    </xf>
    <xf numFmtId="49" fontId="35" fillId="12" borderId="50" xfId="17" applyNumberFormat="1" applyFont="1" applyFill="1" applyBorder="1" applyAlignment="1">
      <alignment horizontal="center" vertical="center" wrapText="1"/>
    </xf>
    <xf numFmtId="49" fontId="35" fillId="12" borderId="17" xfId="17" applyNumberFormat="1" applyFont="1" applyFill="1" applyBorder="1" applyAlignment="1">
      <alignment horizontal="center" vertical="center" wrapText="1"/>
    </xf>
    <xf numFmtId="49" fontId="40" fillId="12" borderId="71" xfId="17" applyNumberFormat="1" applyFont="1" applyFill="1" applyBorder="1" applyAlignment="1">
      <alignment vertical="center" wrapText="1"/>
    </xf>
    <xf numFmtId="49" fontId="35" fillId="12" borderId="22" xfId="17" applyNumberFormat="1" applyFont="1" applyFill="1" applyBorder="1" applyAlignment="1">
      <alignment vertical="center" wrapText="1"/>
    </xf>
    <xf numFmtId="49" fontId="35" fillId="12" borderId="23" xfId="17" applyNumberFormat="1" applyFont="1" applyFill="1" applyBorder="1" applyAlignment="1">
      <alignment vertical="center" wrapText="1"/>
    </xf>
    <xf numFmtId="49" fontId="40" fillId="12" borderId="79" xfId="17" applyNumberFormat="1" applyFont="1" applyFill="1" applyBorder="1" applyAlignment="1">
      <alignment vertical="center" wrapText="1"/>
    </xf>
    <xf numFmtId="49" fontId="40" fillId="12" borderId="80" xfId="17" applyNumberFormat="1" applyFont="1" applyFill="1" applyBorder="1" applyAlignment="1">
      <alignment vertical="center" wrapText="1"/>
    </xf>
    <xf numFmtId="49" fontId="40" fillId="12" borderId="81" xfId="17" applyNumberFormat="1" applyFont="1" applyFill="1" applyBorder="1" applyAlignment="1">
      <alignment vertical="center" wrapText="1"/>
    </xf>
    <xf numFmtId="49" fontId="40" fillId="12" borderId="82" xfId="17" applyNumberFormat="1" applyFont="1" applyFill="1" applyBorder="1" applyAlignment="1">
      <alignment vertical="center" wrapText="1"/>
    </xf>
    <xf numFmtId="49" fontId="40" fillId="12" borderId="81" xfId="17" applyNumberFormat="1" applyFont="1" applyFill="1" applyBorder="1" applyAlignment="1">
      <alignment horizontal="center" vertical="center" wrapText="1"/>
    </xf>
    <xf numFmtId="49" fontId="40" fillId="12" borderId="82" xfId="17" applyNumberFormat="1" applyFont="1" applyFill="1" applyBorder="1" applyAlignment="1">
      <alignment horizontal="center" vertical="center" wrapText="1"/>
    </xf>
    <xf numFmtId="49" fontId="40" fillId="12" borderId="55" xfId="17" applyNumberFormat="1" applyFont="1" applyFill="1" applyBorder="1" applyAlignment="1">
      <alignment vertical="center" wrapText="1"/>
    </xf>
    <xf numFmtId="49" fontId="40" fillId="12" borderId="56" xfId="17" applyNumberFormat="1" applyFont="1" applyFill="1" applyBorder="1" applyAlignment="1">
      <alignment vertical="center" wrapText="1"/>
    </xf>
    <xf numFmtId="49" fontId="40" fillId="12" borderId="75" xfId="17" applyNumberFormat="1" applyFont="1" applyFill="1" applyBorder="1" applyAlignment="1">
      <alignment vertical="center" wrapText="1"/>
    </xf>
    <xf numFmtId="49" fontId="43" fillId="0" borderId="0" xfId="17" applyNumberFormat="1" applyFont="1" applyAlignment="1">
      <alignment horizontal="justify" vertical="center" wrapText="1"/>
    </xf>
    <xf numFmtId="49" fontId="40" fillId="12" borderId="73" xfId="17" applyNumberFormat="1" applyFont="1" applyFill="1" applyBorder="1" applyAlignment="1">
      <alignment vertical="center" wrapText="1"/>
    </xf>
    <xf numFmtId="49" fontId="41" fillId="12" borderId="22" xfId="17" applyNumberFormat="1" applyFont="1" applyFill="1" applyBorder="1" applyAlignment="1">
      <alignment vertical="center" wrapText="1"/>
    </xf>
    <xf numFmtId="49" fontId="41" fillId="12" borderId="23" xfId="17" applyNumberFormat="1" applyFont="1" applyFill="1" applyBorder="1" applyAlignment="1">
      <alignment vertical="center" wrapText="1"/>
    </xf>
    <xf numFmtId="49" fontId="24" fillId="0" borderId="0" xfId="17" applyNumberFormat="1" applyFont="1" applyAlignment="1">
      <alignment horizontal="justify" vertical="center" wrapText="1"/>
    </xf>
    <xf numFmtId="49" fontId="45" fillId="0" borderId="0" xfId="17" applyNumberFormat="1" applyFont="1" applyAlignment="1">
      <alignment horizontal="justify" vertical="center" wrapText="1"/>
    </xf>
    <xf numFmtId="49" fontId="39" fillId="0" borderId="0" xfId="17" applyNumberFormat="1" applyFont="1" applyAlignment="1">
      <alignment vertical="center"/>
    </xf>
    <xf numFmtId="49" fontId="42" fillId="0" borderId="0" xfId="17" applyNumberFormat="1" applyFont="1" applyAlignment="1">
      <alignment horizontal="justify" vertical="center" wrapText="1"/>
    </xf>
    <xf numFmtId="0" fontId="31" fillId="0" borderId="16" xfId="21" applyFont="1" applyBorder="1" applyAlignment="1">
      <alignment horizontal="center" vertical="center" wrapText="1"/>
    </xf>
    <xf numFmtId="0" fontId="31" fillId="0" borderId="50" xfId="21" applyFont="1" applyBorder="1" applyAlignment="1">
      <alignment horizontal="center" vertical="center" wrapText="1"/>
    </xf>
    <xf numFmtId="0" fontId="31" fillId="0" borderId="17" xfId="21" applyFont="1" applyBorder="1" applyAlignment="1">
      <alignment horizontal="center" vertical="center" wrapText="1"/>
    </xf>
    <xf numFmtId="0" fontId="31" fillId="0" borderId="18" xfId="21" applyFont="1" applyBorder="1" applyAlignment="1">
      <alignment horizontal="center" vertical="center" wrapText="1"/>
    </xf>
    <xf numFmtId="0" fontId="31" fillId="0" borderId="34" xfId="21" applyFont="1" applyBorder="1" applyAlignment="1">
      <alignment horizontal="center" vertical="center" wrapText="1"/>
    </xf>
    <xf numFmtId="0" fontId="31" fillId="0" borderId="21" xfId="21" applyFont="1" applyBorder="1" applyAlignment="1">
      <alignment horizontal="center" vertical="center" wrapText="1"/>
    </xf>
    <xf numFmtId="0" fontId="31" fillId="0" borderId="28" xfId="21" applyFont="1" applyBorder="1" applyAlignment="1">
      <alignment horizontal="center" vertical="center" wrapText="1"/>
    </xf>
    <xf numFmtId="0" fontId="31" fillId="0" borderId="53" xfId="21" applyFont="1" applyBorder="1" applyAlignment="1">
      <alignment horizontal="center" vertical="center" wrapText="1"/>
    </xf>
    <xf numFmtId="0" fontId="31" fillId="0" borderId="29" xfId="21" applyFont="1" applyBorder="1" applyAlignment="1">
      <alignment horizontal="center" vertical="center" wrapText="1"/>
    </xf>
    <xf numFmtId="49" fontId="47" fillId="10" borderId="28" xfId="17" applyNumberFormat="1" applyFont="1" applyFill="1" applyBorder="1" applyAlignment="1">
      <alignment horizontal="center" vertical="center" wrapText="1"/>
    </xf>
    <xf numFmtId="49" fontId="47" fillId="10" borderId="53" xfId="17" applyNumberFormat="1" applyFont="1" applyFill="1" applyBorder="1" applyAlignment="1">
      <alignment horizontal="center" vertical="center" wrapText="1"/>
    </xf>
    <xf numFmtId="49" fontId="47" fillId="10" borderId="29" xfId="17" applyNumberFormat="1" applyFont="1" applyFill="1" applyBorder="1" applyAlignment="1">
      <alignment horizontal="center" vertical="center" wrapText="1"/>
    </xf>
    <xf numFmtId="49" fontId="47" fillId="10" borderId="53" xfId="17" applyNumberFormat="1" applyFont="1" applyFill="1" applyBorder="1" applyAlignment="1">
      <alignment horizontal="center" vertical="center"/>
    </xf>
    <xf numFmtId="49" fontId="47" fillId="10" borderId="29" xfId="17" applyNumberFormat="1" applyFont="1" applyFill="1" applyBorder="1" applyAlignment="1">
      <alignment horizontal="center" vertical="center"/>
    </xf>
    <xf numFmtId="49" fontId="47" fillId="10" borderId="16" xfId="17" applyNumberFormat="1" applyFont="1" applyFill="1" applyBorder="1" applyAlignment="1">
      <alignment horizontal="center" vertical="center"/>
    </xf>
    <xf numFmtId="49" fontId="47" fillId="10" borderId="17" xfId="17" applyNumberFormat="1" applyFont="1" applyFill="1" applyBorder="1" applyAlignment="1">
      <alignment horizontal="center" vertical="center"/>
    </xf>
    <xf numFmtId="49" fontId="47" fillId="10" borderId="50" xfId="17" applyNumberFormat="1" applyFont="1" applyFill="1" applyBorder="1" applyAlignment="1">
      <alignment horizontal="center" vertical="center"/>
    </xf>
    <xf numFmtId="49" fontId="35" fillId="0" borderId="0" xfId="17" applyNumberFormat="1" applyFont="1" applyAlignment="1">
      <alignment vertical="center"/>
    </xf>
    <xf numFmtId="49" fontId="35" fillId="0" borderId="19" xfId="17" applyNumberFormat="1" applyFont="1" applyBorder="1" applyAlignment="1">
      <alignment vertical="center"/>
    </xf>
    <xf numFmtId="49" fontId="35" fillId="0" borderId="0" xfId="17" applyNumberFormat="1" applyFont="1"/>
    <xf numFmtId="49" fontId="35" fillId="0" borderId="19" xfId="17" applyNumberFormat="1" applyFont="1" applyBorder="1"/>
    <xf numFmtId="49" fontId="47" fillId="10" borderId="16" xfId="17" applyNumberFormat="1" applyFont="1" applyFill="1" applyBorder="1" applyAlignment="1">
      <alignment vertical="center"/>
    </xf>
    <xf numFmtId="49" fontId="47" fillId="10" borderId="50" xfId="17" applyNumberFormat="1" applyFont="1" applyFill="1" applyBorder="1" applyAlignment="1">
      <alignment vertical="center"/>
    </xf>
    <xf numFmtId="49" fontId="47" fillId="10" borderId="17" xfId="17" applyNumberFormat="1" applyFont="1" applyFill="1" applyBorder="1" applyAlignment="1">
      <alignment vertical="center"/>
    </xf>
    <xf numFmtId="0" fontId="96" fillId="0" borderId="0" xfId="17" applyFont="1" applyAlignment="1">
      <alignment horizontal="center" vertical="top" wrapText="1"/>
    </xf>
    <xf numFmtId="0" fontId="96" fillId="0" borderId="19" xfId="17" applyFont="1" applyBorder="1" applyAlignment="1">
      <alignment horizontal="center" vertical="top" wrapText="1"/>
    </xf>
    <xf numFmtId="49" fontId="47" fillId="10" borderId="16" xfId="17" applyNumberFormat="1" applyFont="1" applyFill="1" applyBorder="1" applyAlignment="1">
      <alignment vertical="center" wrapText="1"/>
    </xf>
    <xf numFmtId="49" fontId="47" fillId="10" borderId="50" xfId="17" applyNumberFormat="1" applyFont="1" applyFill="1" applyBorder="1" applyAlignment="1">
      <alignment vertical="center" wrapText="1"/>
    </xf>
    <xf numFmtId="49" fontId="47" fillId="10" borderId="17" xfId="17" applyNumberFormat="1" applyFont="1" applyFill="1" applyBorder="1" applyAlignment="1">
      <alignment vertical="center" wrapText="1"/>
    </xf>
    <xf numFmtId="0" fontId="96" fillId="0" borderId="34" xfId="17" applyFont="1" applyBorder="1" applyAlignment="1">
      <alignment horizontal="center" vertical="center" wrapText="1"/>
    </xf>
    <xf numFmtId="0" fontId="96" fillId="0" borderId="21" xfId="17" applyFont="1" applyBorder="1" applyAlignment="1">
      <alignment horizontal="center" vertical="center" wrapText="1"/>
    </xf>
    <xf numFmtId="49" fontId="40" fillId="0" borderId="81" xfId="17" applyNumberFormat="1" applyFont="1" applyBorder="1" applyAlignment="1">
      <alignment horizontal="left" vertical="center" wrapText="1" indent="1"/>
    </xf>
    <xf numFmtId="49" fontId="40" fillId="0" borderId="82" xfId="17" applyNumberFormat="1" applyFont="1" applyBorder="1" applyAlignment="1">
      <alignment horizontal="left" vertical="center" wrapText="1" indent="1"/>
    </xf>
    <xf numFmtId="49" fontId="35" fillId="0" borderId="79" xfId="17" applyNumberFormat="1" applyFont="1" applyBorder="1" applyAlignment="1">
      <alignment vertical="center" wrapText="1"/>
    </xf>
    <xf numFmtId="49" fontId="35" fillId="0" borderId="80" xfId="17" applyNumberFormat="1" applyFont="1" applyBorder="1" applyAlignment="1">
      <alignment vertical="center" wrapText="1"/>
    </xf>
    <xf numFmtId="49" fontId="40" fillId="0" borderId="81" xfId="17" applyNumberFormat="1" applyFont="1" applyBorder="1" applyAlignment="1">
      <alignment vertical="center" wrapText="1"/>
    </xf>
    <xf numFmtId="49" fontId="40" fillId="0" borderId="82" xfId="17" applyNumberFormat="1" applyFont="1" applyBorder="1" applyAlignment="1">
      <alignment vertical="center" wrapText="1"/>
    </xf>
    <xf numFmtId="49" fontId="40" fillId="0" borderId="81" xfId="17" applyNumberFormat="1" applyFont="1" applyBorder="1" applyAlignment="1">
      <alignment horizontal="right" vertical="center" wrapText="1" indent="1"/>
    </xf>
    <xf numFmtId="49" fontId="40" fillId="0" borderId="82" xfId="17" applyNumberFormat="1" applyFont="1" applyBorder="1" applyAlignment="1">
      <alignment horizontal="right" vertical="center" wrapText="1" indent="1"/>
    </xf>
    <xf numFmtId="49" fontId="35" fillId="0" borderId="81" xfId="17" applyNumberFormat="1" applyFont="1" applyBorder="1" applyAlignment="1">
      <alignment vertical="center" wrapText="1"/>
    </xf>
    <xf numFmtId="49" fontId="35" fillId="0" borderId="82" xfId="17" applyNumberFormat="1" applyFont="1" applyBorder="1" applyAlignment="1">
      <alignment vertical="center" wrapText="1"/>
    </xf>
    <xf numFmtId="49" fontId="38" fillId="0" borderId="0" xfId="17" applyNumberFormat="1" applyFont="1" applyAlignment="1">
      <alignment horizontal="justify" vertical="center"/>
    </xf>
    <xf numFmtId="49" fontId="35" fillId="0" borderId="55" xfId="17" applyNumberFormat="1" applyFont="1" applyBorder="1" applyAlignment="1">
      <alignment vertical="center" wrapText="1"/>
    </xf>
    <xf numFmtId="49" fontId="35" fillId="0" borderId="56" xfId="17" applyNumberFormat="1" applyFont="1" applyBorder="1" applyAlignment="1">
      <alignment vertical="center" wrapText="1"/>
    </xf>
    <xf numFmtId="49" fontId="39" fillId="0" borderId="50" xfId="17" applyNumberFormat="1" applyFont="1" applyBorder="1"/>
    <xf numFmtId="49" fontId="68" fillId="0" borderId="0" xfId="17" applyNumberFormat="1" applyFont="1" applyAlignment="1">
      <alignment horizontal="justify" vertical="center" wrapText="1"/>
    </xf>
    <xf numFmtId="49" fontId="24" fillId="0" borderId="0" xfId="17" applyNumberFormat="1" applyFont="1" applyAlignment="1">
      <alignment vertical="center" wrapText="1"/>
    </xf>
    <xf numFmtId="49" fontId="66" fillId="0" borderId="0" xfId="17" applyNumberFormat="1" applyFont="1" applyAlignment="1">
      <alignment horizontal="justify" vertical="center" wrapText="1"/>
    </xf>
    <xf numFmtId="49" fontId="43" fillId="0" borderId="0" xfId="17" applyNumberFormat="1" applyFont="1" applyAlignment="1">
      <alignment vertical="center" wrapText="1"/>
    </xf>
    <xf numFmtId="49" fontId="43" fillId="0" borderId="0" xfId="17" applyNumberFormat="1" applyFont="1" applyAlignment="1">
      <alignment horizontal="center" vertical="center" wrapText="1"/>
    </xf>
    <xf numFmtId="49" fontId="68" fillId="0" borderId="0" xfId="17" applyNumberFormat="1" applyFont="1" applyAlignment="1">
      <alignment horizontal="left" vertical="center" wrapText="1"/>
    </xf>
    <xf numFmtId="49" fontId="24" fillId="0" borderId="0" xfId="17" applyNumberFormat="1" applyFont="1" applyAlignment="1">
      <alignment horizontal="left" vertical="center" wrapText="1"/>
    </xf>
    <xf numFmtId="49" fontId="68" fillId="0" borderId="0" xfId="17" applyNumberFormat="1" applyFont="1" applyAlignment="1">
      <alignment horizontal="left" vertical="center" wrapText="1" indent="15"/>
    </xf>
    <xf numFmtId="49" fontId="98" fillId="0" borderId="0" xfId="17" applyNumberFormat="1" applyFont="1" applyAlignment="1">
      <alignment horizontal="justify" vertical="center" wrapText="1"/>
    </xf>
    <xf numFmtId="49" fontId="97" fillId="0" borderId="0" xfId="17" applyNumberFormat="1" applyFont="1" applyAlignment="1">
      <alignment horizontal="left" vertical="center" wrapText="1"/>
    </xf>
    <xf numFmtId="0" fontId="68" fillId="0" borderId="0" xfId="0" applyFont="1" applyAlignment="1">
      <alignment horizontal="justify" vertical="center" wrapText="1"/>
    </xf>
    <xf numFmtId="0" fontId="66" fillId="0" borderId="22" xfId="0" applyFont="1" applyBorder="1" applyAlignment="1">
      <alignment horizontal="center" vertical="center"/>
    </xf>
    <xf numFmtId="0" fontId="66" fillId="0" borderId="23" xfId="0" applyFont="1" applyBorder="1" applyAlignment="1">
      <alignment horizontal="center" vertical="center"/>
    </xf>
    <xf numFmtId="0" fontId="38" fillId="0" borderId="0" xfId="0" applyFont="1" applyAlignment="1">
      <alignment horizontal="justify" vertical="center"/>
    </xf>
    <xf numFmtId="0" fontId="43" fillId="0" borderId="0" xfId="0" applyFont="1" applyAlignment="1">
      <alignment horizontal="justify" vertical="center" wrapText="1"/>
    </xf>
    <xf numFmtId="0" fontId="8" fillId="0" borderId="18" xfId="17" applyFont="1" applyBorder="1" applyAlignment="1">
      <alignment vertical="center" wrapText="1"/>
    </xf>
    <xf numFmtId="0" fontId="8" fillId="0" borderId="0" xfId="17" applyFont="1" applyAlignment="1">
      <alignment vertical="center" wrapText="1"/>
    </xf>
    <xf numFmtId="0" fontId="35" fillId="0" borderId="50" xfId="17" applyFont="1" applyBorder="1" applyAlignment="1">
      <alignment horizontal="center" vertical="center" wrapText="1"/>
    </xf>
    <xf numFmtId="0" fontId="14" fillId="0" borderId="0" xfId="17" applyFont="1" applyAlignment="1">
      <alignment horizontal="justify" vertical="center" wrapText="1"/>
    </xf>
    <xf numFmtId="0" fontId="14" fillId="0" borderId="0" xfId="17" applyFont="1" applyAlignment="1">
      <alignment horizontal="left" vertical="center" wrapText="1"/>
    </xf>
    <xf numFmtId="0" fontId="13" fillId="0" borderId="0" xfId="17" applyFont="1" applyAlignment="1">
      <alignment horizontal="justify" vertical="center"/>
    </xf>
    <xf numFmtId="0" fontId="16" fillId="0" borderId="0" xfId="17" applyFont="1" applyAlignment="1">
      <alignment vertical="top" wrapText="1"/>
    </xf>
    <xf numFmtId="0" fontId="31" fillId="0" borderId="24" xfId="17" applyFont="1" applyBorder="1"/>
    <xf numFmtId="0" fontId="31" fillId="0" borderId="23" xfId="17" applyFont="1" applyBorder="1"/>
    <xf numFmtId="0" fontId="61" fillId="0" borderId="1" xfId="0" applyFont="1" applyBorder="1" applyAlignment="1">
      <alignment horizontal="center"/>
    </xf>
    <xf numFmtId="0" fontId="61" fillId="0" borderId="2" xfId="0" applyFont="1" applyBorder="1" applyAlignment="1">
      <alignment horizontal="center"/>
    </xf>
    <xf numFmtId="0" fontId="61" fillId="0" borderId="11" xfId="0" applyFont="1" applyBorder="1" applyAlignment="1">
      <alignment horizontal="center"/>
    </xf>
    <xf numFmtId="0" fontId="61" fillId="0" borderId="8" xfId="0" applyFont="1" applyBorder="1" applyAlignment="1">
      <alignment horizontal="center" vertical="center" wrapText="1"/>
    </xf>
    <xf numFmtId="0" fontId="61" fillId="0" borderId="1" xfId="0" applyFont="1" applyBorder="1" applyAlignment="1">
      <alignment horizontal="center" vertical="center" wrapText="1"/>
    </xf>
    <xf numFmtId="0" fontId="51" fillId="0" borderId="1" xfId="0" applyFont="1" applyBorder="1" applyAlignment="1">
      <alignment vertical="center" wrapText="1"/>
    </xf>
    <xf numFmtId="0" fontId="61" fillId="0" borderId="2" xfId="0" applyFont="1" applyBorder="1" applyAlignment="1">
      <alignment horizontal="center" vertical="center" wrapText="1"/>
    </xf>
    <xf numFmtId="0" fontId="61" fillId="0" borderId="9" xfId="0" applyFont="1" applyBorder="1" applyAlignment="1">
      <alignment horizontal="center" vertical="center" wrapText="1"/>
    </xf>
    <xf numFmtId="0" fontId="61" fillId="0" borderId="10" xfId="0" applyFont="1" applyBorder="1" applyAlignment="1">
      <alignment horizontal="center" vertical="center" wrapText="1"/>
    </xf>
    <xf numFmtId="0" fontId="31" fillId="0" borderId="0" xfId="0" applyFont="1"/>
    <xf numFmtId="0" fontId="96" fillId="5" borderId="3" xfId="14" applyFont="1" applyFill="1" applyBorder="1" applyAlignment="1">
      <alignment horizontal="justify" vertical="center"/>
    </xf>
    <xf numFmtId="0" fontId="96" fillId="5" borderId="0" xfId="14" applyFont="1" applyFill="1" applyAlignment="1">
      <alignment horizontal="justify" vertical="center"/>
    </xf>
    <xf numFmtId="0" fontId="96" fillId="5" borderId="6" xfId="14" applyFont="1" applyFill="1" applyBorder="1" applyAlignment="1">
      <alignment horizontal="justify" vertical="center"/>
    </xf>
    <xf numFmtId="0" fontId="96" fillId="5" borderId="1" xfId="14" applyFont="1" applyFill="1" applyBorder="1" applyAlignment="1">
      <alignment horizontal="justify" vertical="center"/>
    </xf>
    <xf numFmtId="0" fontId="38" fillId="5" borderId="1" xfId="14" applyFont="1" applyFill="1" applyBorder="1" applyAlignment="1">
      <alignment vertical="center"/>
    </xf>
    <xf numFmtId="0" fontId="38" fillId="5" borderId="6" xfId="14" applyFont="1" applyFill="1" applyBorder="1" applyAlignment="1">
      <alignment vertical="center"/>
    </xf>
    <xf numFmtId="0" fontId="31" fillId="0" borderId="113" xfId="0" applyFont="1" applyBorder="1" applyAlignment="1">
      <alignment horizontal="left" vertical="center"/>
    </xf>
    <xf numFmtId="0" fontId="31" fillId="0" borderId="87" xfId="0" applyFont="1" applyBorder="1" applyAlignment="1">
      <alignment horizontal="left" vertical="center"/>
    </xf>
    <xf numFmtId="0" fontId="31" fillId="0" borderId="114" xfId="0" applyFont="1" applyBorder="1" applyAlignment="1">
      <alignment horizontal="left" vertical="center"/>
    </xf>
    <xf numFmtId="0" fontId="31" fillId="0" borderId="2" xfId="0" applyFont="1" applyBorder="1" applyAlignment="1">
      <alignment horizontal="left" vertical="center" wrapText="1"/>
    </xf>
    <xf numFmtId="0" fontId="31" fillId="0" borderId="10" xfId="0" applyFont="1" applyBorder="1" applyAlignment="1">
      <alignment horizontal="left" vertical="center" wrapText="1"/>
    </xf>
    <xf numFmtId="0" fontId="31" fillId="0" borderId="9" xfId="0" applyFont="1" applyBorder="1" applyAlignment="1">
      <alignment horizontal="left" vertical="center" wrapText="1"/>
    </xf>
    <xf numFmtId="0" fontId="31" fillId="0" borderId="2" xfId="0" applyFont="1" applyBorder="1" applyAlignment="1">
      <alignment horizontal="left" vertical="center"/>
    </xf>
    <xf numFmtId="0" fontId="31" fillId="0" borderId="10" xfId="0" applyFont="1" applyBorder="1" applyAlignment="1">
      <alignment horizontal="left" vertical="center"/>
    </xf>
    <xf numFmtId="0" fontId="31" fillId="0" borderId="9" xfId="0" applyFont="1" applyBorder="1" applyAlignment="1">
      <alignment horizontal="left" vertical="center"/>
    </xf>
    <xf numFmtId="0" fontId="74" fillId="0" borderId="0" xfId="14" applyFont="1" applyAlignment="1">
      <alignment vertical="center" wrapText="1"/>
    </xf>
    <xf numFmtId="0" fontId="32" fillId="0" borderId="8" xfId="0" applyFont="1" applyBorder="1" applyAlignment="1">
      <alignment horizontal="center" vertical="center" wrapText="1"/>
    </xf>
    <xf numFmtId="0" fontId="32" fillId="0" borderId="49" xfId="0" applyFont="1" applyBorder="1" applyAlignment="1">
      <alignment horizontal="center" vertical="center" wrapText="1"/>
    </xf>
    <xf numFmtId="0" fontId="32" fillId="0" borderId="6" xfId="0" applyFont="1" applyBorder="1" applyAlignment="1">
      <alignment horizontal="center" vertical="center" wrapText="1"/>
    </xf>
    <xf numFmtId="0" fontId="61" fillId="0" borderId="0" xfId="14" applyFont="1" applyAlignment="1">
      <alignment vertical="center" wrapText="1"/>
    </xf>
    <xf numFmtId="0" fontId="36" fillId="0" borderId="2"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9" xfId="0" applyFont="1" applyBorder="1" applyAlignment="1">
      <alignment horizontal="center" vertical="center" wrapText="1"/>
    </xf>
    <xf numFmtId="0" fontId="47" fillId="0" borderId="11" xfId="0" applyFont="1" applyBorder="1" applyAlignment="1">
      <alignment horizontal="center" vertical="center" wrapText="1"/>
    </xf>
    <xf numFmtId="0" fontId="49" fillId="0" borderId="6" xfId="0" applyFont="1" applyBorder="1" applyAlignment="1">
      <alignment horizontal="center" vertical="center" wrapText="1"/>
    </xf>
    <xf numFmtId="0" fontId="32" fillId="28" borderId="22" xfId="17" applyFont="1" applyFill="1" applyBorder="1" applyAlignment="1">
      <alignment horizontal="center" vertical="center"/>
    </xf>
    <xf numFmtId="0" fontId="32" fillId="28" borderId="24" xfId="17" applyFont="1" applyFill="1" applyBorder="1" applyAlignment="1">
      <alignment horizontal="center" vertical="center"/>
    </xf>
    <xf numFmtId="0" fontId="32" fillId="28" borderId="23" xfId="17" applyFont="1" applyFill="1" applyBorder="1" applyAlignment="1">
      <alignment horizontal="center" vertical="center"/>
    </xf>
    <xf numFmtId="0" fontId="24" fillId="0" borderId="1" xfId="0" applyFont="1" applyBorder="1" applyAlignment="1">
      <alignment horizontal="left"/>
    </xf>
    <xf numFmtId="0" fontId="24" fillId="0" borderId="11"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1" xfId="0" applyFont="1" applyBorder="1" applyAlignment="1">
      <alignment horizontal="left" vertical="center" wrapText="1"/>
    </xf>
    <xf numFmtId="0" fontId="32" fillId="28" borderId="22" xfId="17" applyFont="1" applyFill="1" applyBorder="1" applyAlignment="1">
      <alignment horizontal="left" vertical="center"/>
    </xf>
    <xf numFmtId="0" fontId="32" fillId="28" borderId="24" xfId="17" applyFont="1" applyFill="1" applyBorder="1" applyAlignment="1">
      <alignment horizontal="left" vertical="center"/>
    </xf>
    <xf numFmtId="0" fontId="32" fillId="28" borderId="23" xfId="17" applyFont="1" applyFill="1" applyBorder="1" applyAlignment="1">
      <alignment horizontal="left" vertical="center"/>
    </xf>
    <xf numFmtId="0" fontId="24" fillId="10" borderId="2" xfId="0" applyFont="1" applyFill="1" applyBorder="1" applyAlignment="1">
      <alignment horizontal="left" vertical="center" wrapText="1"/>
    </xf>
    <xf numFmtId="0" fontId="24" fillId="10" borderId="10" xfId="0" applyFont="1" applyFill="1" applyBorder="1" applyAlignment="1">
      <alignment horizontal="left" vertical="center" wrapText="1"/>
    </xf>
    <xf numFmtId="0" fontId="24" fillId="10" borderId="9" xfId="0" applyFont="1" applyFill="1" applyBorder="1" applyAlignment="1">
      <alignment horizontal="left" vertical="center" wrapText="1"/>
    </xf>
    <xf numFmtId="0" fontId="38" fillId="10" borderId="84" xfId="30" applyFont="1" applyFill="1" applyBorder="1" applyAlignment="1">
      <alignment horizontal="center" vertical="center"/>
    </xf>
    <xf numFmtId="0" fontId="38" fillId="10" borderId="85" xfId="30" applyFont="1" applyFill="1" applyBorder="1" applyAlignment="1">
      <alignment horizontal="center" vertical="center"/>
    </xf>
    <xf numFmtId="0" fontId="38" fillId="10" borderId="86" xfId="30" applyFont="1" applyFill="1" applyBorder="1" applyAlignment="1">
      <alignment horizontal="center" vertical="center"/>
    </xf>
    <xf numFmtId="0" fontId="38" fillId="10" borderId="79" xfId="30" applyFont="1" applyFill="1" applyBorder="1" applyAlignment="1">
      <alignment horizontal="center" vertical="center"/>
    </xf>
    <xf numFmtId="0" fontId="38" fillId="10" borderId="87" xfId="30" applyFont="1" applyFill="1" applyBorder="1" applyAlignment="1">
      <alignment horizontal="center" vertical="center"/>
    </xf>
    <xf numFmtId="0" fontId="38" fillId="10" borderId="80" xfId="30" applyFont="1" applyFill="1" applyBorder="1" applyAlignment="1">
      <alignment horizontal="center" vertical="center"/>
    </xf>
    <xf numFmtId="0" fontId="30" fillId="10" borderId="11" xfId="0" applyFont="1" applyFill="1" applyBorder="1" applyAlignment="1">
      <alignment horizontal="center" vertical="center" wrapText="1"/>
    </xf>
    <xf numFmtId="0" fontId="30" fillId="10" borderId="13" xfId="0" applyFont="1" applyFill="1" applyBorder="1" applyAlignment="1">
      <alignment horizontal="center" vertical="center" wrapText="1"/>
    </xf>
    <xf numFmtId="0" fontId="30" fillId="10" borderId="3"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30" fillId="10" borderId="9" xfId="0" applyFont="1" applyFill="1" applyBorder="1" applyAlignment="1">
      <alignment horizontal="center" vertical="center" wrapText="1"/>
    </xf>
    <xf numFmtId="0" fontId="30" fillId="10" borderId="1"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3" xfId="0" applyFont="1" applyBorder="1" applyAlignment="1">
      <alignment horizontal="center" vertical="center" wrapText="1"/>
    </xf>
    <xf numFmtId="0" fontId="30" fillId="0" borderId="1" xfId="0" applyFont="1" applyBorder="1" applyAlignment="1">
      <alignment horizontal="center" vertical="center" wrapText="1"/>
    </xf>
    <xf numFmtId="0" fontId="80" fillId="0" borderId="1" xfId="0" applyFont="1" applyBorder="1" applyAlignment="1">
      <alignment horizontal="center" vertical="center" wrapText="1"/>
    </xf>
    <xf numFmtId="0" fontId="92" fillId="0" borderId="0" xfId="0" applyFont="1" applyAlignment="1">
      <alignment wrapText="1"/>
    </xf>
    <xf numFmtId="0" fontId="92" fillId="0" borderId="0" xfId="0" applyFont="1" applyAlignment="1">
      <alignment horizontal="left" vertical="center"/>
    </xf>
    <xf numFmtId="0" fontId="80" fillId="19" borderId="1" xfId="0" applyFont="1" applyFill="1" applyBorder="1" applyAlignment="1">
      <alignment horizontal="center" vertical="center" wrapText="1"/>
    </xf>
    <xf numFmtId="0" fontId="80" fillId="0" borderId="1" xfId="0" applyFont="1" applyBorder="1" applyAlignment="1">
      <alignment horizontal="left" vertical="center" wrapText="1"/>
    </xf>
    <xf numFmtId="0" fontId="53" fillId="28" borderId="22" xfId="21" applyFont="1" applyFill="1" applyBorder="1" applyAlignment="1">
      <alignment horizontal="left" vertical="center" wrapText="1"/>
    </xf>
    <xf numFmtId="0" fontId="53" fillId="28" borderId="24" xfId="21" applyFont="1" applyFill="1" applyBorder="1" applyAlignment="1">
      <alignment horizontal="left" vertical="center" wrapText="1"/>
    </xf>
    <xf numFmtId="0" fontId="53" fillId="28" borderId="23" xfId="21" applyFont="1" applyFill="1" applyBorder="1" applyAlignment="1">
      <alignment horizontal="left" vertical="center" wrapText="1"/>
    </xf>
    <xf numFmtId="0" fontId="31" fillId="0" borderId="113" xfId="0" applyFont="1" applyBorder="1" applyAlignment="1">
      <alignment horizontal="left" vertical="center" wrapText="1"/>
    </xf>
    <xf numFmtId="0" fontId="31" fillId="0" borderId="87" xfId="0" applyFont="1" applyBorder="1" applyAlignment="1">
      <alignment horizontal="left" vertical="center" wrapText="1"/>
    </xf>
    <xf numFmtId="0" fontId="31" fillId="0" borderId="114" xfId="0" applyFont="1" applyBorder="1" applyAlignment="1">
      <alignment horizontal="left" vertical="center" wrapText="1"/>
    </xf>
    <xf numFmtId="0" fontId="24" fillId="0" borderId="11" xfId="10" applyFont="1" applyBorder="1" applyAlignment="1">
      <alignment horizontal="center" vertical="center" wrapText="1"/>
    </xf>
    <xf numFmtId="0" fontId="24" fillId="0" borderId="13" xfId="10" applyFont="1" applyBorder="1" applyAlignment="1">
      <alignment horizontal="center" vertical="center" wrapText="1"/>
    </xf>
    <xf numFmtId="0" fontId="24" fillId="0" borderId="3" xfId="10" applyFont="1" applyBorder="1" applyAlignment="1">
      <alignment horizontal="center" vertical="center" wrapText="1"/>
    </xf>
    <xf numFmtId="0" fontId="24" fillId="0" borderId="5" xfId="10" applyFont="1" applyBorder="1" applyAlignment="1">
      <alignment horizontal="center" vertical="center" wrapText="1"/>
    </xf>
    <xf numFmtId="0" fontId="24" fillId="0" borderId="7" xfId="10" applyFont="1" applyBorder="1" applyAlignment="1">
      <alignment horizontal="center" vertical="center" wrapText="1"/>
    </xf>
    <xf numFmtId="0" fontId="24" fillId="0" borderId="4" xfId="10" applyFont="1" applyBorder="1" applyAlignment="1">
      <alignment horizontal="center" vertical="center" wrapText="1"/>
    </xf>
    <xf numFmtId="0" fontId="24" fillId="0" borderId="2" xfId="10" applyFont="1" applyBorder="1" applyAlignment="1">
      <alignment horizontal="center" vertical="center" wrapText="1"/>
    </xf>
    <xf numFmtId="0" fontId="24" fillId="0" borderId="10" xfId="10" applyFont="1" applyBorder="1" applyAlignment="1">
      <alignment horizontal="center" vertical="center" wrapText="1"/>
    </xf>
    <xf numFmtId="0" fontId="24" fillId="0" borderId="9" xfId="10" applyFont="1" applyBorder="1" applyAlignment="1">
      <alignment horizontal="center" vertical="center" wrapText="1"/>
    </xf>
    <xf numFmtId="0" fontId="24" fillId="0" borderId="101" xfId="0" applyFont="1" applyBorder="1" applyAlignment="1">
      <alignment horizontal="center" vertical="center"/>
    </xf>
    <xf numFmtId="0" fontId="24" fillId="0" borderId="89" xfId="0" applyFont="1" applyBorder="1" applyAlignment="1">
      <alignment horizontal="center"/>
    </xf>
    <xf numFmtId="0" fontId="24" fillId="0" borderId="103" xfId="0" applyFont="1" applyBorder="1" applyAlignment="1">
      <alignment horizontal="center"/>
    </xf>
    <xf numFmtId="0" fontId="24" fillId="0" borderId="101" xfId="0" applyFont="1" applyBorder="1" applyAlignment="1">
      <alignment horizontal="center" wrapText="1"/>
    </xf>
    <xf numFmtId="0" fontId="24" fillId="0" borderId="89" xfId="0" applyFont="1" applyBorder="1" applyAlignment="1">
      <alignment horizontal="center" wrapText="1"/>
    </xf>
    <xf numFmtId="0" fontId="24" fillId="0" borderId="103" xfId="0" applyFont="1" applyBorder="1" applyAlignment="1">
      <alignment horizontal="center" wrapText="1"/>
    </xf>
    <xf numFmtId="0" fontId="24" fillId="0" borderId="89" xfId="0" applyFont="1" applyBorder="1" applyAlignment="1">
      <alignment horizontal="center" vertical="center"/>
    </xf>
    <xf numFmtId="0" fontId="24" fillId="0" borderId="103" xfId="0" applyFont="1" applyBorder="1" applyAlignment="1">
      <alignment horizontal="center" vertical="center"/>
    </xf>
    <xf numFmtId="0" fontId="24" fillId="0" borderId="101" xfId="0" applyFont="1" applyBorder="1" applyAlignment="1">
      <alignment horizontal="center"/>
    </xf>
    <xf numFmtId="165" fontId="24" fillId="10" borderId="1" xfId="19" applyNumberFormat="1" applyFont="1" applyFill="1" applyBorder="1"/>
    <xf numFmtId="165" fontId="25" fillId="0" borderId="1" xfId="19" applyNumberFormat="1" applyFont="1" applyBorder="1"/>
    <xf numFmtId="165" fontId="112" fillId="0" borderId="1" xfId="19" applyNumberFormat="1" applyFont="1" applyBorder="1"/>
    <xf numFmtId="165" fontId="54" fillId="0" borderId="1" xfId="19" applyNumberFormat="1" applyFont="1" applyBorder="1"/>
    <xf numFmtId="165" fontId="51" fillId="8" borderId="90" xfId="19" applyNumberFormat="1" applyFont="1" applyFill="1" applyBorder="1" applyAlignment="1">
      <alignment wrapText="1"/>
    </xf>
    <xf numFmtId="165" fontId="78" fillId="0" borderId="91" xfId="19" applyNumberFormat="1" applyFont="1" applyBorder="1" applyAlignment="1">
      <alignment horizontal="center" wrapText="1"/>
    </xf>
    <xf numFmtId="165" fontId="51" fillId="0" borderId="92" xfId="19" applyNumberFormat="1" applyFont="1" applyBorder="1" applyAlignment="1">
      <alignment wrapText="1"/>
    </xf>
    <xf numFmtId="165" fontId="51" fillId="8" borderId="93" xfId="19" applyNumberFormat="1" applyFont="1" applyFill="1" applyBorder="1" applyAlignment="1">
      <alignment wrapText="1"/>
    </xf>
    <xf numFmtId="165" fontId="51" fillId="8" borderId="94" xfId="19" applyNumberFormat="1" applyFont="1" applyFill="1" applyBorder="1" applyAlignment="1">
      <alignment wrapText="1"/>
    </xf>
    <xf numFmtId="165" fontId="78" fillId="8" borderId="94" xfId="19" applyNumberFormat="1" applyFont="1" applyFill="1" applyBorder="1" applyAlignment="1">
      <alignment horizontal="center" wrapText="1"/>
    </xf>
    <xf numFmtId="165" fontId="51" fillId="12" borderId="93" xfId="19" applyNumberFormat="1" applyFont="1" applyFill="1" applyBorder="1" applyAlignment="1">
      <alignment wrapText="1"/>
    </xf>
    <xf numFmtId="165" fontId="51" fillId="12" borderId="94" xfId="19" applyNumberFormat="1" applyFont="1" applyFill="1" applyBorder="1" applyAlignment="1">
      <alignment wrapText="1"/>
    </xf>
    <xf numFmtId="165" fontId="51" fillId="0" borderId="95" xfId="19" applyNumberFormat="1" applyFont="1" applyBorder="1" applyAlignment="1">
      <alignment wrapText="1"/>
    </xf>
    <xf numFmtId="165" fontId="51" fillId="0" borderId="93" xfId="19" applyNumberFormat="1" applyFont="1" applyBorder="1" applyAlignment="1">
      <alignment wrapText="1"/>
    </xf>
    <xf numFmtId="165" fontId="51" fillId="0" borderId="94" xfId="19" applyNumberFormat="1" applyFont="1" applyBorder="1" applyAlignment="1">
      <alignment wrapText="1"/>
    </xf>
    <xf numFmtId="165" fontId="51" fillId="0" borderId="96" xfId="19" applyNumberFormat="1" applyFont="1" applyBorder="1" applyAlignment="1">
      <alignment wrapText="1"/>
    </xf>
    <xf numFmtId="165" fontId="51" fillId="0" borderId="97" xfId="19" applyNumberFormat="1" applyFont="1" applyBorder="1" applyAlignment="1">
      <alignment wrapText="1"/>
    </xf>
    <xf numFmtId="165" fontId="51" fillId="0" borderId="98" xfId="19" applyNumberFormat="1" applyFont="1" applyBorder="1" applyAlignment="1">
      <alignment wrapText="1"/>
    </xf>
    <xf numFmtId="165" fontId="51" fillId="0" borderId="99" xfId="19" applyNumberFormat="1" applyFont="1" applyBorder="1" applyAlignment="1">
      <alignment wrapText="1"/>
    </xf>
    <xf numFmtId="0" fontId="24" fillId="0" borderId="0" xfId="0" applyFont="1" applyAlignment="1"/>
    <xf numFmtId="0" fontId="25" fillId="0" borderId="8" xfId="0" applyFont="1" applyBorder="1" applyAlignment="1">
      <alignment horizontal="center" wrapText="1"/>
    </xf>
    <xf numFmtId="0" fontId="27" fillId="0" borderId="89" xfId="0" applyFont="1" applyBorder="1" applyAlignment="1">
      <alignment horizontal="center" wrapText="1"/>
    </xf>
    <xf numFmtId="0" fontId="27" fillId="0" borderId="89" xfId="0" applyFont="1" applyBorder="1" applyAlignment="1">
      <alignment horizontal="center"/>
    </xf>
    <xf numFmtId="0" fontId="24" fillId="0" borderId="106" xfId="0" applyFont="1" applyBorder="1" applyAlignment="1">
      <alignment horizontal="center"/>
    </xf>
    <xf numFmtId="0" fontId="24" fillId="0" borderId="101" xfId="0" applyFont="1" applyBorder="1" applyAlignment="1">
      <alignment horizontal="center" vertical="center" wrapText="1"/>
    </xf>
  </cellXfs>
  <cellStyles count="35">
    <cellStyle name="=C:\WINNT35\SYSTEM32\COMMAND.COM" xfId="3" xr:uid="{00000000-0005-0000-0000-000000000000}"/>
    <cellStyle name="Comma" xfId="19" builtinId="3"/>
    <cellStyle name="Comma 2" xfId="16" xr:uid="{36E4D489-03A0-46C9-9E01-D32012C28BA9}"/>
    <cellStyle name="Comma 3" xfId="22" xr:uid="{F8E8ABCA-0F08-427B-A505-99365EA3C593}"/>
    <cellStyle name="Comma 3 2" xfId="25" xr:uid="{760761D4-E256-47B4-9D81-CC55DEC4C375}"/>
    <cellStyle name="Comma 6" xfId="20" xr:uid="{11BB9A16-79B8-4529-86DC-7F5A2CB89172}"/>
    <cellStyle name="greyed" xfId="6" xr:uid="{00000000-0005-0000-0000-000001000000}"/>
    <cellStyle name="Heading 1 2" xfId="1" xr:uid="{00000000-0005-0000-0000-000002000000}"/>
    <cellStyle name="Heading 2 2" xfId="4" xr:uid="{00000000-0005-0000-0000-000003000000}"/>
    <cellStyle name="HeadingTable" xfId="5" xr:uid="{00000000-0005-0000-0000-000004000000}"/>
    <cellStyle name="Hyperlink" xfId="9" builtinId="8"/>
    <cellStyle name="Hyperlink 2" xfId="34" xr:uid="{56F4C503-2FC5-453F-A2AC-D11A2B43DF1D}"/>
    <cellStyle name="Normal" xfId="0" builtinId="0"/>
    <cellStyle name="Normal 2" xfId="2" xr:uid="{00000000-0005-0000-0000-000007000000}"/>
    <cellStyle name="Normal 2 2" xfId="11" xr:uid="{00000000-0005-0000-0000-000008000000}"/>
    <cellStyle name="Normal 2 2 2" xfId="8" xr:uid="{00000000-0005-0000-0000-000009000000}"/>
    <cellStyle name="Normal 2 2 2 2" xfId="24" xr:uid="{E0DDD1B4-00B9-4AC8-AB0A-5CB50AA5B14D}"/>
    <cellStyle name="Normal 2 2 3" xfId="15" xr:uid="{206BAB15-8467-4E89-83C6-D34927F2F813}"/>
    <cellStyle name="Normal 2 3" xfId="14" xr:uid="{8B83B70A-99E9-49BF-A6E1-50487C45B10C}"/>
    <cellStyle name="Normal 2 3 2" xfId="23" xr:uid="{5724E096-0681-4687-8FA5-4F990EA47DA0}"/>
    <cellStyle name="Normal 2 4" xfId="17" xr:uid="{B6E6346C-9CF2-4257-8CC8-EA15CD2A5C3F}"/>
    <cellStyle name="Normal 2_CEBS 2009 38 Annex 1 (CP06rev2 FINREP templates)" xfId="13" xr:uid="{00000000-0005-0000-0000-00000A000000}"/>
    <cellStyle name="Normal 3" xfId="29" xr:uid="{B12BD224-A8B0-4DDA-9BC5-06B7894D1503}"/>
    <cellStyle name="Normal 3 2" xfId="32" xr:uid="{E726E9DF-0313-4F0A-B4F8-9FCEA797FB0C}"/>
    <cellStyle name="Normal 4" xfId="30" xr:uid="{BF5896AB-A0F8-43FE-BB4A-A5D64BB5091B}"/>
    <cellStyle name="Normal 5" xfId="21" xr:uid="{410D9CC5-293C-45CB-BCD7-1B49D58F9051}"/>
    <cellStyle name="Normal 6" xfId="33" xr:uid="{1394CDD9-CD2F-42DE-B185-7267F1FF5C1B}"/>
    <cellStyle name="Normal_20 OPR" xfId="10" xr:uid="{00000000-0005-0000-0000-00000B000000}"/>
    <cellStyle name="optionalExposure" xfId="7" xr:uid="{00000000-0005-0000-0000-00000C000000}"/>
    <cellStyle name="Percent" xfId="12" builtinId="5"/>
    <cellStyle name="Percent 2" xfId="18" xr:uid="{9A303A2B-FCF2-4350-AF58-359146A09E5A}"/>
    <cellStyle name="Percent 3" xfId="26" xr:uid="{75539F52-2F15-4B9A-974E-55CCE9470E97}"/>
    <cellStyle name="Percent 4" xfId="27" xr:uid="{82556855-2FEA-41CC-A74F-9E825E0B4A1D}"/>
    <cellStyle name="Percent 5" xfId="28" xr:uid="{DEAC56CA-049E-4591-9680-A3C7C59538EA}"/>
    <cellStyle name="Standard 3" xfId="31" xr:uid="{366AA264-942F-465E-9B37-9C0997DFA50B}"/>
  </cellStyles>
  <dxfs count="27">
    <dxf>
      <fill>
        <patternFill>
          <bgColor indexed="10"/>
        </patternFill>
      </fill>
    </dxf>
    <dxf>
      <fill>
        <patternFill>
          <bgColor indexed="10"/>
        </patternFill>
      </fill>
    </dxf>
    <dxf>
      <fill>
        <patternFill>
          <bgColor indexed="10"/>
        </patternFill>
      </fill>
    </dxf>
    <dxf>
      <fill>
        <patternFill>
          <bgColor indexed="1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ocumenttasks/documenttask1.xml><?xml version="1.0" encoding="utf-8"?>
<Tasks xmlns="http://schemas.microsoft.com/office/tasks/2019/documenttasks">
  <Task id="{809E6852-5A38-4346-B25D-BB263F9214C4}">
    <Anchor>
      <Comment id="{D5BE3011-5AA6-4DD7-8C7C-C120C25A3836}"/>
    </Anchor>
    <History>
      <Event time="2023-11-27T14:54:08.01" id="{77A9870C-20E4-4468-BA51-758F35B11A6D}">
        <Attribution userId="S::Helene.LeCrann@eba.europa.eu::6a288d66-e394-4131-9b26-b15bacf19917" userName="Helene Le Crann" userProvider="AD"/>
        <Anchor>
          <Comment id="{D5BE3011-5AA6-4DD7-8C7C-C120C25A3836}"/>
        </Anchor>
        <Create/>
      </Event>
      <Event time="2023-11-27T14:54:08.01" id="{4FD454CB-C9BA-44C5-A910-E889A9110001}">
        <Attribution userId="S::Helene.LeCrann@eba.europa.eu::6a288d66-e394-4131-9b26-b15bacf19917" userName="Helene Le Crann" userProvider="AD"/>
        <Anchor>
          <Comment id="{D5BE3011-5AA6-4DD7-8C7C-C120C25A3836}"/>
        </Anchor>
        <Assign userId="S::Teresa.Bento@eba.europa.eu::d3618381-4502-4633-8e1f-e9c316481f28" userName="Teresa Bento" userProvider="AD"/>
      </Event>
      <Event time="2023-11-27T14:54:08.01" id="{4E2C31C1-D0C0-4D3C-832E-69B7730F2592}">
        <Attribution userId="S::Helene.LeCrann@eba.europa.eu::6a288d66-e394-4131-9b26-b15bacf19917" userName="Helene Le Crann" userProvider="AD"/>
        <Anchor>
          <Comment id="{D5BE3011-5AA6-4DD7-8C7C-C120C25A3836}"/>
        </Anchor>
        <SetTitle title="@Teresa Bento can you please double check where to put col. 0850, also the RWAs are before the adjustment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s>
</file>

<file path=xl/drawings/_rels/drawing2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hyperlink" Target="#Index!A1"/></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s>
</file>

<file path=xl/drawings/_rels/drawing4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4.png"/><Relationship Id="rId1" Type="http://schemas.openxmlformats.org/officeDocument/2006/relationships/hyperlink" Target="#Index!A1"/></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5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592382</xdr:colOff>
      <xdr:row>0</xdr:row>
      <xdr:rowOff>0</xdr:rowOff>
    </xdr:from>
    <xdr:to>
      <xdr:col>2</xdr:col>
      <xdr:colOff>347738</xdr:colOff>
      <xdr:row>2</xdr:row>
      <xdr:rowOff>136211</xdr:rowOff>
    </xdr:to>
    <xdr:pic>
      <xdr:nvPicPr>
        <xdr:cNvPr id="2" name="Picture 1">
          <a:extLst>
            <a:ext uri="{FF2B5EF4-FFF2-40B4-BE49-F238E27FC236}">
              <a16:creationId xmlns:a16="http://schemas.microsoft.com/office/drawing/2014/main" id="{1DA1CE8D-3933-4B07-844B-160A285858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2382" y="0"/>
          <a:ext cx="1698154" cy="839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114300</xdr:rowOff>
    </xdr:from>
    <xdr:to>
      <xdr:col>1</xdr:col>
      <xdr:colOff>549171</xdr:colOff>
      <xdr:row>2</xdr:row>
      <xdr:rowOff>94164</xdr:rowOff>
    </xdr:to>
    <xdr:pic>
      <xdr:nvPicPr>
        <xdr:cNvPr id="2" name="Picture 1">
          <a:hlinkClick xmlns:r="http://schemas.openxmlformats.org/officeDocument/2006/relationships" r:id="rId1"/>
          <a:extLst>
            <a:ext uri="{FF2B5EF4-FFF2-40B4-BE49-F238E27FC236}">
              <a16:creationId xmlns:a16="http://schemas.microsoft.com/office/drawing/2014/main" id="{E5213080-AEDC-4766-9E56-A90480B9798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9050" y="114300"/>
          <a:ext cx="530121" cy="340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39688</xdr:colOff>
      <xdr:row>2</xdr:row>
      <xdr:rowOff>71437</xdr:rowOff>
    </xdr:from>
    <xdr:to>
      <xdr:col>2</xdr:col>
      <xdr:colOff>1363809</xdr:colOff>
      <xdr:row>6</xdr:row>
      <xdr:rowOff>85373</xdr:rowOff>
    </xdr:to>
    <xdr:pic>
      <xdr:nvPicPr>
        <xdr:cNvPr id="3" name="Picture 2">
          <a:extLst>
            <a:ext uri="{FF2B5EF4-FFF2-40B4-BE49-F238E27FC236}">
              <a16:creationId xmlns:a16="http://schemas.microsoft.com/office/drawing/2014/main" id="{37A5D09D-5825-4F22-AAE2-E3EC30D5544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6626" y="492125"/>
          <a:ext cx="1324121"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xdr:colOff>
      <xdr:row>0</xdr:row>
      <xdr:rowOff>182563</xdr:rowOff>
    </xdr:from>
    <xdr:to>
      <xdr:col>0</xdr:col>
      <xdr:colOff>555521</xdr:colOff>
      <xdr:row>2</xdr:row>
      <xdr:rowOff>149726</xdr:rowOff>
    </xdr:to>
    <xdr:pic>
      <xdr:nvPicPr>
        <xdr:cNvPr id="3" name="Picture 2">
          <a:hlinkClick xmlns:r="http://schemas.openxmlformats.org/officeDocument/2006/relationships" r:id="rId1"/>
          <a:extLst>
            <a:ext uri="{FF2B5EF4-FFF2-40B4-BE49-F238E27FC236}">
              <a16:creationId xmlns:a16="http://schemas.microsoft.com/office/drawing/2014/main" id="{B270C97A-6919-4DDB-84BB-377B6155632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3812" y="182563"/>
          <a:ext cx="531709" cy="356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63500</xdr:colOff>
      <xdr:row>2</xdr:row>
      <xdr:rowOff>142874</xdr:rowOff>
    </xdr:from>
    <xdr:to>
      <xdr:col>2</xdr:col>
      <xdr:colOff>847871</xdr:colOff>
      <xdr:row>6</xdr:row>
      <xdr:rowOff>148873</xdr:rowOff>
    </xdr:to>
    <xdr:pic>
      <xdr:nvPicPr>
        <xdr:cNvPr id="4" name="Picture 3">
          <a:extLst>
            <a:ext uri="{FF2B5EF4-FFF2-40B4-BE49-F238E27FC236}">
              <a16:creationId xmlns:a16="http://schemas.microsoft.com/office/drawing/2014/main" id="{2DE931AA-A752-4A49-B4A0-737A1DA047C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7063" y="531812"/>
          <a:ext cx="1324121"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xdr:col>
      <xdr:colOff>15771</xdr:colOff>
      <xdr:row>1</xdr:row>
      <xdr:rowOff>295776</xdr:rowOff>
    </xdr:to>
    <xdr:pic>
      <xdr:nvPicPr>
        <xdr:cNvPr id="3" name="Picture 2">
          <a:hlinkClick xmlns:r="http://schemas.openxmlformats.org/officeDocument/2006/relationships" r:id="rId1"/>
          <a:extLst>
            <a:ext uri="{FF2B5EF4-FFF2-40B4-BE49-F238E27FC236}">
              <a16:creationId xmlns:a16="http://schemas.microsoft.com/office/drawing/2014/main" id="{4582E18F-EA1B-4DA5-A0CC-6AA9A968F1C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3350"/>
          <a:ext cx="530121" cy="346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342900</xdr:colOff>
      <xdr:row>3</xdr:row>
      <xdr:rowOff>152400</xdr:rowOff>
    </xdr:from>
    <xdr:to>
      <xdr:col>2</xdr:col>
      <xdr:colOff>1667021</xdr:colOff>
      <xdr:row>5</xdr:row>
      <xdr:rowOff>509236</xdr:rowOff>
    </xdr:to>
    <xdr:pic>
      <xdr:nvPicPr>
        <xdr:cNvPr id="4" name="Picture 3">
          <a:extLst>
            <a:ext uri="{FF2B5EF4-FFF2-40B4-BE49-F238E27FC236}">
              <a16:creationId xmlns:a16="http://schemas.microsoft.com/office/drawing/2014/main" id="{FDC64192-9FF2-4E5F-B955-22BB1A2BA7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7300" y="1104900"/>
          <a:ext cx="1324121"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1</xdr:row>
      <xdr:rowOff>349751</xdr:rowOff>
    </xdr:to>
    <xdr:pic>
      <xdr:nvPicPr>
        <xdr:cNvPr id="2" name="Picture 1">
          <a:hlinkClick xmlns:r="http://schemas.openxmlformats.org/officeDocument/2006/relationships" r:id="rId1"/>
          <a:extLst>
            <a:ext uri="{FF2B5EF4-FFF2-40B4-BE49-F238E27FC236}">
              <a16:creationId xmlns:a16="http://schemas.microsoft.com/office/drawing/2014/main" id="{6330E3F4-1C9E-4D84-83FF-B23FAA7345D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647700</xdr:colOff>
      <xdr:row>3</xdr:row>
      <xdr:rowOff>114300</xdr:rowOff>
    </xdr:from>
    <xdr:to>
      <xdr:col>2</xdr:col>
      <xdr:colOff>2178050</xdr:colOff>
      <xdr:row>7</xdr:row>
      <xdr:rowOff>48696</xdr:rowOff>
    </xdr:to>
    <xdr:pic>
      <xdr:nvPicPr>
        <xdr:cNvPr id="3" name="Picture 2">
          <a:extLst>
            <a:ext uri="{FF2B5EF4-FFF2-40B4-BE49-F238E27FC236}">
              <a16:creationId xmlns:a16="http://schemas.microsoft.com/office/drawing/2014/main" id="{A872B86E-9A2D-44DD-ABD8-585C6A29242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38300" y="996950"/>
          <a:ext cx="1530350" cy="823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152400</xdr:rowOff>
    </xdr:from>
    <xdr:to>
      <xdr:col>0</xdr:col>
      <xdr:colOff>577746</xdr:colOff>
      <xdr:row>2</xdr:row>
      <xdr:rowOff>83051</xdr:rowOff>
    </xdr:to>
    <xdr:pic>
      <xdr:nvPicPr>
        <xdr:cNvPr id="2" name="Picture 1">
          <a:hlinkClick xmlns:r="http://schemas.openxmlformats.org/officeDocument/2006/relationships" r:id="rId1"/>
          <a:extLst>
            <a:ext uri="{FF2B5EF4-FFF2-40B4-BE49-F238E27FC236}">
              <a16:creationId xmlns:a16="http://schemas.microsoft.com/office/drawing/2014/main" id="{16514B45-3B45-4B99-812B-3388DACE8B5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524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69850</xdr:colOff>
      <xdr:row>1</xdr:row>
      <xdr:rowOff>196850</xdr:rowOff>
    </xdr:from>
    <xdr:to>
      <xdr:col>1</xdr:col>
      <xdr:colOff>1393971</xdr:colOff>
      <xdr:row>5</xdr:row>
      <xdr:rowOff>147286</xdr:rowOff>
    </xdr:to>
    <xdr:pic>
      <xdr:nvPicPr>
        <xdr:cNvPr id="3" name="Picture 2">
          <a:extLst>
            <a:ext uri="{FF2B5EF4-FFF2-40B4-BE49-F238E27FC236}">
              <a16:creationId xmlns:a16="http://schemas.microsoft.com/office/drawing/2014/main" id="{44844832-7ECA-4922-B929-0BD8AEC7201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9450" y="387350"/>
          <a:ext cx="1324121"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116616</xdr:rowOff>
    </xdr:to>
    <xdr:pic>
      <xdr:nvPicPr>
        <xdr:cNvPr id="2" name="Picture 1">
          <a:hlinkClick xmlns:r="http://schemas.openxmlformats.org/officeDocument/2006/relationships" r:id="rId1"/>
          <a:extLst>
            <a:ext uri="{FF2B5EF4-FFF2-40B4-BE49-F238E27FC236}">
              <a16:creationId xmlns:a16="http://schemas.microsoft.com/office/drawing/2014/main" id="{986AD1D4-15E0-4A30-B15B-ADB33E847B8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551845"/>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68035</xdr:colOff>
      <xdr:row>2</xdr:row>
      <xdr:rowOff>102660</xdr:rowOff>
    </xdr:from>
    <xdr:to>
      <xdr:col>2</xdr:col>
      <xdr:colOff>1338036</xdr:colOff>
      <xdr:row>6</xdr:row>
      <xdr:rowOff>54758</xdr:rowOff>
    </xdr:to>
    <xdr:pic>
      <xdr:nvPicPr>
        <xdr:cNvPr id="3" name="Picture 2">
          <a:extLst>
            <a:ext uri="{FF2B5EF4-FFF2-40B4-BE49-F238E27FC236}">
              <a16:creationId xmlns:a16="http://schemas.microsoft.com/office/drawing/2014/main" id="{CF31EA32-3896-4395-9E74-EF11446EC61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18154" y="881291"/>
          <a:ext cx="1920120" cy="1033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1</xdr:row>
      <xdr:rowOff>104775</xdr:rowOff>
    </xdr:from>
    <xdr:to>
      <xdr:col>0</xdr:col>
      <xdr:colOff>574571</xdr:colOff>
      <xdr:row>1</xdr:row>
      <xdr:rowOff>429126</xdr:rowOff>
    </xdr:to>
    <xdr:pic>
      <xdr:nvPicPr>
        <xdr:cNvPr id="2" name="Picture 1">
          <a:hlinkClick xmlns:r="http://schemas.openxmlformats.org/officeDocument/2006/relationships" r:id="rId1"/>
          <a:extLst>
            <a:ext uri="{FF2B5EF4-FFF2-40B4-BE49-F238E27FC236}">
              <a16:creationId xmlns:a16="http://schemas.microsoft.com/office/drawing/2014/main" id="{BEF534FD-E281-4DBA-B7BE-14CDBF2BAE0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4450" y="104775"/>
          <a:ext cx="530121" cy="324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xdr:colOff>
      <xdr:row>6</xdr:row>
      <xdr:rowOff>158750</xdr:rowOff>
    </xdr:from>
    <xdr:to>
      <xdr:col>2</xdr:col>
      <xdr:colOff>1320946</xdr:colOff>
      <xdr:row>9</xdr:row>
      <xdr:rowOff>169511</xdr:rowOff>
    </xdr:to>
    <xdr:pic>
      <xdr:nvPicPr>
        <xdr:cNvPr id="3" name="Picture 2">
          <a:extLst>
            <a:ext uri="{FF2B5EF4-FFF2-40B4-BE49-F238E27FC236}">
              <a16:creationId xmlns:a16="http://schemas.microsoft.com/office/drawing/2014/main" id="{95C658DA-C8DE-4001-A469-6A1E784CBD3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0" y="150495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120650</xdr:colOff>
      <xdr:row>2</xdr:row>
      <xdr:rowOff>146050</xdr:rowOff>
    </xdr:from>
    <xdr:to>
      <xdr:col>2</xdr:col>
      <xdr:colOff>812946</xdr:colOff>
      <xdr:row>5</xdr:row>
      <xdr:rowOff>321911</xdr:rowOff>
    </xdr:to>
    <xdr:pic>
      <xdr:nvPicPr>
        <xdr:cNvPr id="2" name="Picture 1">
          <a:extLst>
            <a:ext uri="{FF2B5EF4-FFF2-40B4-BE49-F238E27FC236}">
              <a16:creationId xmlns:a16="http://schemas.microsoft.com/office/drawing/2014/main" id="{44CA5F45-8847-4DED-ACCF-1FC45DED1F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0250" y="55880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44450</xdr:colOff>
      <xdr:row>1</xdr:row>
      <xdr:rowOff>44450</xdr:rowOff>
    </xdr:from>
    <xdr:to>
      <xdr:col>0</xdr:col>
      <xdr:colOff>574571</xdr:colOff>
      <xdr:row>2</xdr:row>
      <xdr:rowOff>159251</xdr:rowOff>
    </xdr:to>
    <xdr:pic>
      <xdr:nvPicPr>
        <xdr:cNvPr id="6" name="Picture 5">
          <a:hlinkClick xmlns:r="http://schemas.openxmlformats.org/officeDocument/2006/relationships" r:id="rId2"/>
          <a:extLst>
            <a:ext uri="{FF2B5EF4-FFF2-40B4-BE49-F238E27FC236}">
              <a16:creationId xmlns:a16="http://schemas.microsoft.com/office/drawing/2014/main" id="{CF62A7B2-2A49-449D-BF2D-2816BEC3DD1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4450" y="23495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1866900</xdr:colOff>
      <xdr:row>126</xdr:row>
      <xdr:rowOff>152400</xdr:rowOff>
    </xdr:from>
    <xdr:to>
      <xdr:col>17</xdr:col>
      <xdr:colOff>503473</xdr:colOff>
      <xdr:row>137</xdr:row>
      <xdr:rowOff>127000</xdr:rowOff>
    </xdr:to>
    <xdr:sp macro="" textlink="">
      <xdr:nvSpPr>
        <xdr:cNvPr id="2" name="AutoShape 1">
          <a:extLst>
            <a:ext uri="{FF2B5EF4-FFF2-40B4-BE49-F238E27FC236}">
              <a16:creationId xmlns:a16="http://schemas.microsoft.com/office/drawing/2014/main" id="{D63598AF-21AF-4274-8128-26D1A4FE7DAE}"/>
            </a:ext>
          </a:extLst>
        </xdr:cNvPr>
        <xdr:cNvSpPr>
          <a:spLocks noChangeAspect="1" noChangeArrowheads="1"/>
        </xdr:cNvSpPr>
      </xdr:nvSpPr>
      <xdr:spPr bwMode="auto">
        <a:xfrm>
          <a:off x="5327650" y="7264400"/>
          <a:ext cx="9025173" cy="1930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1866900</xdr:colOff>
      <xdr:row>126</xdr:row>
      <xdr:rowOff>152400</xdr:rowOff>
    </xdr:from>
    <xdr:to>
      <xdr:col>17</xdr:col>
      <xdr:colOff>503473</xdr:colOff>
      <xdr:row>137</xdr:row>
      <xdr:rowOff>127000</xdr:rowOff>
    </xdr:to>
    <xdr:sp macro="" textlink="">
      <xdr:nvSpPr>
        <xdr:cNvPr id="3" name="AutoShape 1">
          <a:extLst>
            <a:ext uri="{FF2B5EF4-FFF2-40B4-BE49-F238E27FC236}">
              <a16:creationId xmlns:a16="http://schemas.microsoft.com/office/drawing/2014/main" id="{2503A394-D220-4EF5-988B-67AF34AAB73A}"/>
            </a:ext>
          </a:extLst>
        </xdr:cNvPr>
        <xdr:cNvSpPr>
          <a:spLocks noChangeAspect="1" noChangeArrowheads="1"/>
        </xdr:cNvSpPr>
      </xdr:nvSpPr>
      <xdr:spPr bwMode="auto">
        <a:xfrm>
          <a:off x="5327650" y="7264400"/>
          <a:ext cx="9025173" cy="1930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127000</xdr:rowOff>
    </xdr:from>
    <xdr:to>
      <xdr:col>0</xdr:col>
      <xdr:colOff>530121</xdr:colOff>
      <xdr:row>2</xdr:row>
      <xdr:rowOff>102101</xdr:rowOff>
    </xdr:to>
    <xdr:pic>
      <xdr:nvPicPr>
        <xdr:cNvPr id="4" name="Picture 3">
          <a:hlinkClick xmlns:r="http://schemas.openxmlformats.org/officeDocument/2006/relationships" r:id="rId1"/>
          <a:extLst>
            <a:ext uri="{FF2B5EF4-FFF2-40B4-BE49-F238E27FC236}">
              <a16:creationId xmlns:a16="http://schemas.microsoft.com/office/drawing/2014/main" id="{45E1D743-A69E-4924-B33B-60480A3848D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27000"/>
          <a:ext cx="530121" cy="387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7</xdr:row>
      <xdr:rowOff>171450</xdr:rowOff>
    </xdr:from>
    <xdr:to>
      <xdr:col>2</xdr:col>
      <xdr:colOff>997096</xdr:colOff>
      <xdr:row>8</xdr:row>
      <xdr:rowOff>17111</xdr:rowOff>
    </xdr:to>
    <xdr:pic>
      <xdr:nvPicPr>
        <xdr:cNvPr id="5" name="Picture 4">
          <a:extLst>
            <a:ext uri="{FF2B5EF4-FFF2-40B4-BE49-F238E27FC236}">
              <a16:creationId xmlns:a16="http://schemas.microsoft.com/office/drawing/2014/main" id="{4B4A7EF0-450C-4EE9-A272-BEB7B74B65A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9450" y="158115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82550</xdr:colOff>
      <xdr:row>0</xdr:row>
      <xdr:rowOff>139700</xdr:rowOff>
    </xdr:from>
    <xdr:to>
      <xdr:col>0</xdr:col>
      <xdr:colOff>612671</xdr:colOff>
      <xdr:row>2</xdr:row>
      <xdr:rowOff>70351</xdr:rowOff>
    </xdr:to>
    <xdr:pic>
      <xdr:nvPicPr>
        <xdr:cNvPr id="2" name="Picture 1">
          <a:hlinkClick xmlns:r="http://schemas.openxmlformats.org/officeDocument/2006/relationships" r:id="rId1"/>
          <a:extLst>
            <a:ext uri="{FF2B5EF4-FFF2-40B4-BE49-F238E27FC236}">
              <a16:creationId xmlns:a16="http://schemas.microsoft.com/office/drawing/2014/main" id="{C98DF864-EC40-47B3-B01D-DDA7F46AD92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550" y="139700"/>
          <a:ext cx="530121" cy="387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88900</xdr:colOff>
      <xdr:row>4</xdr:row>
      <xdr:rowOff>50800</xdr:rowOff>
    </xdr:from>
    <xdr:to>
      <xdr:col>2</xdr:col>
      <xdr:colOff>425596</xdr:colOff>
      <xdr:row>7</xdr:row>
      <xdr:rowOff>99661</xdr:rowOff>
    </xdr:to>
    <xdr:pic>
      <xdr:nvPicPr>
        <xdr:cNvPr id="3" name="Picture 2">
          <a:extLst>
            <a:ext uri="{FF2B5EF4-FFF2-40B4-BE49-F238E27FC236}">
              <a16:creationId xmlns:a16="http://schemas.microsoft.com/office/drawing/2014/main" id="{B4DB36E8-D83E-4938-9B63-B52C5DAA601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36600" y="86360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28575</xdr:colOff>
      <xdr:row>1</xdr:row>
      <xdr:rowOff>152400</xdr:rowOff>
    </xdr:from>
    <xdr:to>
      <xdr:col>0</xdr:col>
      <xdr:colOff>558696</xdr:colOff>
      <xdr:row>2</xdr:row>
      <xdr:rowOff>64001</xdr:rowOff>
    </xdr:to>
    <xdr:pic>
      <xdr:nvPicPr>
        <xdr:cNvPr id="2" name="Picture 1">
          <a:hlinkClick xmlns:r="http://schemas.openxmlformats.org/officeDocument/2006/relationships" r:id="rId1"/>
          <a:extLst>
            <a:ext uri="{FF2B5EF4-FFF2-40B4-BE49-F238E27FC236}">
              <a16:creationId xmlns:a16="http://schemas.microsoft.com/office/drawing/2014/main" id="{5AF8FFF1-7F22-4361-B6A6-9EA8B09BE3F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8575" y="1524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82550</xdr:colOff>
      <xdr:row>2</xdr:row>
      <xdr:rowOff>114300</xdr:rowOff>
    </xdr:from>
    <xdr:to>
      <xdr:col>2</xdr:col>
      <xdr:colOff>857396</xdr:colOff>
      <xdr:row>6</xdr:row>
      <xdr:rowOff>93311</xdr:rowOff>
    </xdr:to>
    <xdr:pic>
      <xdr:nvPicPr>
        <xdr:cNvPr id="3" name="Picture 2">
          <a:extLst>
            <a:ext uri="{FF2B5EF4-FFF2-40B4-BE49-F238E27FC236}">
              <a16:creationId xmlns:a16="http://schemas.microsoft.com/office/drawing/2014/main" id="{FED1E194-3DF0-4D8A-990D-C00B78CC747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30250" y="74295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95250</xdr:colOff>
      <xdr:row>0</xdr:row>
      <xdr:rowOff>130175</xdr:rowOff>
    </xdr:from>
    <xdr:to>
      <xdr:col>0</xdr:col>
      <xdr:colOff>625371</xdr:colOff>
      <xdr:row>2</xdr:row>
      <xdr:rowOff>83051</xdr:rowOff>
    </xdr:to>
    <xdr:pic>
      <xdr:nvPicPr>
        <xdr:cNvPr id="3" name="Picture 2">
          <a:hlinkClick xmlns:r="http://schemas.openxmlformats.org/officeDocument/2006/relationships" r:id="rId1"/>
          <a:extLst>
            <a:ext uri="{FF2B5EF4-FFF2-40B4-BE49-F238E27FC236}">
              <a16:creationId xmlns:a16="http://schemas.microsoft.com/office/drawing/2014/main" id="{4A1D013B-9934-424A-9237-CC6E9525A76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95250" y="130175"/>
          <a:ext cx="53012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3</xdr:row>
      <xdr:rowOff>101600</xdr:rowOff>
    </xdr:from>
    <xdr:to>
      <xdr:col>2</xdr:col>
      <xdr:colOff>374796</xdr:colOff>
      <xdr:row>7</xdr:row>
      <xdr:rowOff>112361</xdr:rowOff>
    </xdr:to>
    <xdr:pic>
      <xdr:nvPicPr>
        <xdr:cNvPr id="4" name="Picture 3">
          <a:extLst>
            <a:ext uri="{FF2B5EF4-FFF2-40B4-BE49-F238E27FC236}">
              <a16:creationId xmlns:a16="http://schemas.microsoft.com/office/drawing/2014/main" id="{8E9FA28B-4166-4564-B881-0FDB81C574A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19150" y="71755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16566</xdr:colOff>
      <xdr:row>0</xdr:row>
      <xdr:rowOff>182218</xdr:rowOff>
    </xdr:from>
    <xdr:to>
      <xdr:col>0</xdr:col>
      <xdr:colOff>546687</xdr:colOff>
      <xdr:row>1</xdr:row>
      <xdr:rowOff>347405</xdr:rowOff>
    </xdr:to>
    <xdr:pic>
      <xdr:nvPicPr>
        <xdr:cNvPr id="2" name="Picture 1">
          <a:hlinkClick xmlns:r="http://schemas.openxmlformats.org/officeDocument/2006/relationships" r:id="rId1"/>
          <a:extLst>
            <a:ext uri="{FF2B5EF4-FFF2-40B4-BE49-F238E27FC236}">
              <a16:creationId xmlns:a16="http://schemas.microsoft.com/office/drawing/2014/main" id="{321ED860-41F4-4525-8B81-AD347A7B55B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6566" y="182218"/>
          <a:ext cx="530121" cy="344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33130</xdr:colOff>
      <xdr:row>1</xdr:row>
      <xdr:rowOff>353392</xdr:rowOff>
    </xdr:from>
    <xdr:to>
      <xdr:col>2</xdr:col>
      <xdr:colOff>517808</xdr:colOff>
      <xdr:row>5</xdr:row>
      <xdr:rowOff>175309</xdr:rowOff>
    </xdr:to>
    <xdr:pic>
      <xdr:nvPicPr>
        <xdr:cNvPr id="3" name="Picture 2">
          <a:extLst>
            <a:ext uri="{FF2B5EF4-FFF2-40B4-BE49-F238E27FC236}">
              <a16:creationId xmlns:a16="http://schemas.microsoft.com/office/drawing/2014/main" id="{7CD76582-1A00-40D6-A398-1A7D63CD140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9173" y="535609"/>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28575</xdr:colOff>
      <xdr:row>1</xdr:row>
      <xdr:rowOff>171450</xdr:rowOff>
    </xdr:from>
    <xdr:to>
      <xdr:col>0</xdr:col>
      <xdr:colOff>558696</xdr:colOff>
      <xdr:row>2</xdr:row>
      <xdr:rowOff>276726</xdr:rowOff>
    </xdr:to>
    <xdr:pic>
      <xdr:nvPicPr>
        <xdr:cNvPr id="3" name="Picture 2">
          <a:hlinkClick xmlns:r="http://schemas.openxmlformats.org/officeDocument/2006/relationships" r:id="rId1"/>
          <a:extLst>
            <a:ext uri="{FF2B5EF4-FFF2-40B4-BE49-F238E27FC236}">
              <a16:creationId xmlns:a16="http://schemas.microsoft.com/office/drawing/2014/main" id="{6E1992E4-F145-4015-AF3A-934DCD18EC3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8575" y="171450"/>
          <a:ext cx="53012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317500</xdr:colOff>
      <xdr:row>3</xdr:row>
      <xdr:rowOff>171450</xdr:rowOff>
    </xdr:from>
    <xdr:to>
      <xdr:col>2</xdr:col>
      <xdr:colOff>1619396</xdr:colOff>
      <xdr:row>7</xdr:row>
      <xdr:rowOff>131411</xdr:rowOff>
    </xdr:to>
    <xdr:pic>
      <xdr:nvPicPr>
        <xdr:cNvPr id="4" name="Picture 3">
          <a:extLst>
            <a:ext uri="{FF2B5EF4-FFF2-40B4-BE49-F238E27FC236}">
              <a16:creationId xmlns:a16="http://schemas.microsoft.com/office/drawing/2014/main" id="{92664867-2360-4A62-B2BB-2FA34E927E9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12900" y="92710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9525</xdr:colOff>
      <xdr:row>1</xdr:row>
      <xdr:rowOff>228600</xdr:rowOff>
    </xdr:from>
    <xdr:to>
      <xdr:col>2</xdr:col>
      <xdr:colOff>492271</xdr:colOff>
      <xdr:row>5</xdr:row>
      <xdr:rowOff>159986</xdr:rowOff>
    </xdr:to>
    <xdr:pic>
      <xdr:nvPicPr>
        <xdr:cNvPr id="4" name="Picture 3">
          <a:extLst>
            <a:ext uri="{FF2B5EF4-FFF2-40B4-BE49-F238E27FC236}">
              <a16:creationId xmlns:a16="http://schemas.microsoft.com/office/drawing/2014/main" id="{46035302-664A-45C9-95D0-3C52BD7CC1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0875" y="419100"/>
          <a:ext cx="1339996" cy="706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1</xdr:row>
      <xdr:rowOff>114300</xdr:rowOff>
    </xdr:from>
    <xdr:to>
      <xdr:col>0</xdr:col>
      <xdr:colOff>577746</xdr:colOff>
      <xdr:row>3</xdr:row>
      <xdr:rowOff>38601</xdr:rowOff>
    </xdr:to>
    <xdr:pic>
      <xdr:nvPicPr>
        <xdr:cNvPr id="5" name="Picture 4">
          <a:hlinkClick xmlns:r="http://schemas.openxmlformats.org/officeDocument/2006/relationships" r:id="rId2"/>
          <a:extLst>
            <a:ext uri="{FF2B5EF4-FFF2-40B4-BE49-F238E27FC236}">
              <a16:creationId xmlns:a16="http://schemas.microsoft.com/office/drawing/2014/main" id="{075B8C33-2512-43F8-BA10-7CF68DC817A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304800"/>
          <a:ext cx="530121" cy="337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47625</xdr:colOff>
      <xdr:row>1</xdr:row>
      <xdr:rowOff>119062</xdr:rowOff>
    </xdr:from>
    <xdr:to>
      <xdr:col>0</xdr:col>
      <xdr:colOff>611877</xdr:colOff>
      <xdr:row>1</xdr:row>
      <xdr:rowOff>471988</xdr:rowOff>
    </xdr:to>
    <xdr:pic>
      <xdr:nvPicPr>
        <xdr:cNvPr id="3" name="Picture 2">
          <a:hlinkClick xmlns:r="http://schemas.openxmlformats.org/officeDocument/2006/relationships" r:id="rId1"/>
          <a:extLst>
            <a:ext uri="{FF2B5EF4-FFF2-40B4-BE49-F238E27FC236}">
              <a16:creationId xmlns:a16="http://schemas.microsoft.com/office/drawing/2014/main" id="{9EC9BDA6-15F7-4E74-8C37-CB0A7E80E31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309562"/>
          <a:ext cx="564252"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23812</xdr:colOff>
      <xdr:row>7</xdr:row>
      <xdr:rowOff>460375</xdr:rowOff>
    </xdr:from>
    <xdr:to>
      <xdr:col>2</xdr:col>
      <xdr:colOff>1893452</xdr:colOff>
      <xdr:row>9</xdr:row>
      <xdr:rowOff>87312</xdr:rowOff>
    </xdr:to>
    <xdr:pic>
      <xdr:nvPicPr>
        <xdr:cNvPr id="4" name="Picture 3">
          <a:extLst>
            <a:ext uri="{FF2B5EF4-FFF2-40B4-BE49-F238E27FC236}">
              <a16:creationId xmlns:a16="http://schemas.microsoft.com/office/drawing/2014/main" id="{A5BBD0ED-0FE9-4E55-BDEA-A57D26ACA7A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71562" y="2182813"/>
          <a:ext cx="1869640" cy="976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34925</xdr:colOff>
      <xdr:row>0</xdr:row>
      <xdr:rowOff>114300</xdr:rowOff>
    </xdr:from>
    <xdr:to>
      <xdr:col>0</xdr:col>
      <xdr:colOff>565046</xdr:colOff>
      <xdr:row>2</xdr:row>
      <xdr:rowOff>86226</xdr:rowOff>
    </xdr:to>
    <xdr:pic>
      <xdr:nvPicPr>
        <xdr:cNvPr id="2" name="Picture 1">
          <a:hlinkClick xmlns:r="http://schemas.openxmlformats.org/officeDocument/2006/relationships" r:id="rId1"/>
          <a:extLst>
            <a:ext uri="{FF2B5EF4-FFF2-40B4-BE49-F238E27FC236}">
              <a16:creationId xmlns:a16="http://schemas.microsoft.com/office/drawing/2014/main" id="{D8C219BA-6D2A-4247-B258-94426A70665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4925" y="114300"/>
          <a:ext cx="530121" cy="384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88900</xdr:colOff>
      <xdr:row>4</xdr:row>
      <xdr:rowOff>63500</xdr:rowOff>
    </xdr:from>
    <xdr:to>
      <xdr:col>2</xdr:col>
      <xdr:colOff>850900</xdr:colOff>
      <xdr:row>8</xdr:row>
      <xdr:rowOff>68539</xdr:rowOff>
    </xdr:to>
    <xdr:pic>
      <xdr:nvPicPr>
        <xdr:cNvPr id="3" name="Picture 2">
          <a:extLst>
            <a:ext uri="{FF2B5EF4-FFF2-40B4-BE49-F238E27FC236}">
              <a16:creationId xmlns:a16="http://schemas.microsoft.com/office/drawing/2014/main" id="{F1823DCC-21D9-4DEC-8FCC-17EBAC81611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8500" y="844550"/>
          <a:ext cx="1371600" cy="71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121227</xdr:rowOff>
    </xdr:from>
    <xdr:to>
      <xdr:col>1</xdr:col>
      <xdr:colOff>26417</xdr:colOff>
      <xdr:row>2</xdr:row>
      <xdr:rowOff>115454</xdr:rowOff>
    </xdr:to>
    <xdr:pic>
      <xdr:nvPicPr>
        <xdr:cNvPr id="2" name="Picture 1">
          <a:hlinkClick xmlns:r="http://schemas.openxmlformats.org/officeDocument/2006/relationships" r:id="rId1"/>
          <a:extLst>
            <a:ext uri="{FF2B5EF4-FFF2-40B4-BE49-F238E27FC236}">
              <a16:creationId xmlns:a16="http://schemas.microsoft.com/office/drawing/2014/main" id="{294ADA1F-7420-4B57-82DA-218B9FFEBCC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21227"/>
          <a:ext cx="517099" cy="375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484909</xdr:colOff>
      <xdr:row>1</xdr:row>
      <xdr:rowOff>184727</xdr:rowOff>
    </xdr:from>
    <xdr:to>
      <xdr:col>2</xdr:col>
      <xdr:colOff>1036782</xdr:colOff>
      <xdr:row>5</xdr:row>
      <xdr:rowOff>121648</xdr:rowOff>
    </xdr:to>
    <xdr:pic>
      <xdr:nvPicPr>
        <xdr:cNvPr id="3" name="Picture 2">
          <a:extLst>
            <a:ext uri="{FF2B5EF4-FFF2-40B4-BE49-F238E27FC236}">
              <a16:creationId xmlns:a16="http://schemas.microsoft.com/office/drawing/2014/main" id="{BCD56B4D-7E2B-4EED-B5BE-A98F946314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4909" y="375227"/>
          <a:ext cx="1371600" cy="71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527050</xdr:colOff>
      <xdr:row>3</xdr:row>
      <xdr:rowOff>184150</xdr:rowOff>
    </xdr:from>
    <xdr:to>
      <xdr:col>2</xdr:col>
      <xdr:colOff>1898650</xdr:colOff>
      <xdr:row>5</xdr:row>
      <xdr:rowOff>411439</xdr:rowOff>
    </xdr:to>
    <xdr:pic>
      <xdr:nvPicPr>
        <xdr:cNvPr id="2" name="Picture 1">
          <a:extLst>
            <a:ext uri="{FF2B5EF4-FFF2-40B4-BE49-F238E27FC236}">
              <a16:creationId xmlns:a16="http://schemas.microsoft.com/office/drawing/2014/main" id="{4436D1EE-9C75-4037-A1AC-8130AFF3A4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1022350"/>
          <a:ext cx="1371600" cy="71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530121</xdr:colOff>
      <xdr:row>1</xdr:row>
      <xdr:rowOff>384676</xdr:rowOff>
    </xdr:to>
    <xdr:pic>
      <xdr:nvPicPr>
        <xdr:cNvPr id="3" name="Picture 2">
          <a:hlinkClick xmlns:r="http://schemas.openxmlformats.org/officeDocument/2006/relationships" r:id="rId2"/>
          <a:extLst>
            <a:ext uri="{FF2B5EF4-FFF2-40B4-BE49-F238E27FC236}">
              <a16:creationId xmlns:a16="http://schemas.microsoft.com/office/drawing/2014/main" id="{E50B9B8B-BC49-49C4-9042-137F2CB0E1E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84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63500</xdr:colOff>
      <xdr:row>0</xdr:row>
      <xdr:rowOff>176389</xdr:rowOff>
    </xdr:from>
    <xdr:to>
      <xdr:col>1</xdr:col>
      <xdr:colOff>290922</xdr:colOff>
      <xdr:row>2</xdr:row>
      <xdr:rowOff>127000</xdr:rowOff>
    </xdr:to>
    <xdr:pic>
      <xdr:nvPicPr>
        <xdr:cNvPr id="2" name="Picture 1">
          <a:hlinkClick xmlns:r="http://schemas.openxmlformats.org/officeDocument/2006/relationships" r:id="rId1"/>
          <a:extLst>
            <a:ext uri="{FF2B5EF4-FFF2-40B4-BE49-F238E27FC236}">
              <a16:creationId xmlns:a16="http://schemas.microsoft.com/office/drawing/2014/main" id="{DAC57648-C280-4FAA-BC90-6F2204A0E8F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3500" y="176389"/>
          <a:ext cx="559033" cy="359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254705</xdr:colOff>
      <xdr:row>4</xdr:row>
      <xdr:rowOff>17992</xdr:rowOff>
    </xdr:from>
    <xdr:to>
      <xdr:col>2</xdr:col>
      <xdr:colOff>1559423</xdr:colOff>
      <xdr:row>8</xdr:row>
      <xdr:rowOff>29106</xdr:rowOff>
    </xdr:to>
    <xdr:pic>
      <xdr:nvPicPr>
        <xdr:cNvPr id="3" name="Picture 2">
          <a:extLst>
            <a:ext uri="{FF2B5EF4-FFF2-40B4-BE49-F238E27FC236}">
              <a16:creationId xmlns:a16="http://schemas.microsoft.com/office/drawing/2014/main" id="{C5EECE25-0CEA-46EF-B2FE-0B3600D689F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4983" y="779992"/>
          <a:ext cx="1304718" cy="730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242421</xdr:colOff>
      <xdr:row>1</xdr:row>
      <xdr:rowOff>67236</xdr:rowOff>
    </xdr:from>
    <xdr:to>
      <xdr:col>1</xdr:col>
      <xdr:colOff>417689</xdr:colOff>
      <xdr:row>2</xdr:row>
      <xdr:rowOff>163921</xdr:rowOff>
    </xdr:to>
    <xdr:pic>
      <xdr:nvPicPr>
        <xdr:cNvPr id="3" name="Picture 2">
          <a:hlinkClick xmlns:r="http://schemas.openxmlformats.org/officeDocument/2006/relationships" r:id="rId1"/>
          <a:extLst>
            <a:ext uri="{FF2B5EF4-FFF2-40B4-BE49-F238E27FC236}">
              <a16:creationId xmlns:a16="http://schemas.microsoft.com/office/drawing/2014/main" id="{C106DBA0-2C41-4CBA-A9FB-EDA764D43C8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42421" y="67236"/>
          <a:ext cx="533856" cy="350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818028</xdr:colOff>
      <xdr:row>4</xdr:row>
      <xdr:rowOff>45198</xdr:rowOff>
    </xdr:from>
    <xdr:to>
      <xdr:col>2</xdr:col>
      <xdr:colOff>2119924</xdr:colOff>
      <xdr:row>5</xdr:row>
      <xdr:rowOff>477486</xdr:rowOff>
    </xdr:to>
    <xdr:pic>
      <xdr:nvPicPr>
        <xdr:cNvPr id="4" name="Picture 3">
          <a:extLst>
            <a:ext uri="{FF2B5EF4-FFF2-40B4-BE49-F238E27FC236}">
              <a16:creationId xmlns:a16="http://schemas.microsoft.com/office/drawing/2014/main" id="{ADC86739-89BC-422B-B8A4-594A93EA297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47263" y="844551"/>
          <a:ext cx="1301896" cy="746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130969</xdr:rowOff>
    </xdr:from>
    <xdr:to>
      <xdr:col>0</xdr:col>
      <xdr:colOff>544408</xdr:colOff>
      <xdr:row>2</xdr:row>
      <xdr:rowOff>65122</xdr:rowOff>
    </xdr:to>
    <xdr:pic>
      <xdr:nvPicPr>
        <xdr:cNvPr id="2" name="Picture 1">
          <a:hlinkClick xmlns:r="http://schemas.openxmlformats.org/officeDocument/2006/relationships" r:id="rId1"/>
          <a:extLst>
            <a:ext uri="{FF2B5EF4-FFF2-40B4-BE49-F238E27FC236}">
              <a16:creationId xmlns:a16="http://schemas.microsoft.com/office/drawing/2014/main" id="{317C2B15-FA25-4734-967B-0D493ABAAF9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0969"/>
          <a:ext cx="544408" cy="345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1296146</xdr:colOff>
      <xdr:row>4</xdr:row>
      <xdr:rowOff>7845</xdr:rowOff>
    </xdr:from>
    <xdr:to>
      <xdr:col>2</xdr:col>
      <xdr:colOff>2598042</xdr:colOff>
      <xdr:row>6</xdr:row>
      <xdr:rowOff>49795</xdr:rowOff>
    </xdr:to>
    <xdr:pic>
      <xdr:nvPicPr>
        <xdr:cNvPr id="3" name="Picture 2">
          <a:extLst>
            <a:ext uri="{FF2B5EF4-FFF2-40B4-BE49-F238E27FC236}">
              <a16:creationId xmlns:a16="http://schemas.microsoft.com/office/drawing/2014/main" id="{D32398C3-9D41-402E-845C-5BBB2BAAF17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94322" y="784786"/>
          <a:ext cx="1301896" cy="766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1</xdr:col>
      <xdr:colOff>34821</xdr:colOff>
      <xdr:row>2</xdr:row>
      <xdr:rowOff>130676</xdr:rowOff>
    </xdr:to>
    <xdr:pic>
      <xdr:nvPicPr>
        <xdr:cNvPr id="3" name="Picture 2">
          <a:hlinkClick xmlns:r="http://schemas.openxmlformats.org/officeDocument/2006/relationships" r:id="rId1"/>
          <a:extLst>
            <a:ext uri="{FF2B5EF4-FFF2-40B4-BE49-F238E27FC236}">
              <a16:creationId xmlns:a16="http://schemas.microsoft.com/office/drawing/2014/main" id="{2E52511A-CC49-4D01-99BD-5C283BED3B8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228600"/>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oneCellAnchor>
    <xdr:from>
      <xdr:col>3</xdr:col>
      <xdr:colOff>444499</xdr:colOff>
      <xdr:row>4</xdr:row>
      <xdr:rowOff>21167</xdr:rowOff>
    </xdr:from>
    <xdr:ext cx="1301896" cy="742069"/>
    <xdr:pic>
      <xdr:nvPicPr>
        <xdr:cNvPr id="2" name="Picture 1">
          <a:extLst>
            <a:ext uri="{FF2B5EF4-FFF2-40B4-BE49-F238E27FC236}">
              <a16:creationId xmlns:a16="http://schemas.microsoft.com/office/drawing/2014/main" id="{0FF19B7D-8544-4369-BE39-4F50DD2780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01849" y="1056217"/>
          <a:ext cx="1301896" cy="7420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0</xdr:row>
      <xdr:rowOff>152400</xdr:rowOff>
    </xdr:from>
    <xdr:ext cx="530121" cy="355043"/>
    <xdr:pic>
      <xdr:nvPicPr>
        <xdr:cNvPr id="3" name="Picture 2">
          <a:hlinkClick xmlns:r="http://schemas.openxmlformats.org/officeDocument/2006/relationships" r:id="rId2"/>
          <a:extLst>
            <a:ext uri="{FF2B5EF4-FFF2-40B4-BE49-F238E27FC236}">
              <a16:creationId xmlns:a16="http://schemas.microsoft.com/office/drawing/2014/main" id="{8F30618F-ECF5-4842-A073-0667B921AD7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52400"/>
          <a:ext cx="530121" cy="3550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0</xdr:colOff>
      <xdr:row>1</xdr:row>
      <xdr:rowOff>0</xdr:rowOff>
    </xdr:from>
    <xdr:ext cx="530121" cy="355043"/>
    <xdr:pic>
      <xdr:nvPicPr>
        <xdr:cNvPr id="2" name="Picture 1">
          <a:hlinkClick xmlns:r="http://schemas.openxmlformats.org/officeDocument/2006/relationships" r:id="rId1"/>
          <a:extLst>
            <a:ext uri="{FF2B5EF4-FFF2-40B4-BE49-F238E27FC236}">
              <a16:creationId xmlns:a16="http://schemas.microsoft.com/office/drawing/2014/main" id="{45DE7565-CD09-43FF-8D82-F7C372FB0C4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50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xdr:row>
      <xdr:rowOff>196850</xdr:rowOff>
    </xdr:from>
    <xdr:ext cx="1301896" cy="742069"/>
    <xdr:pic>
      <xdr:nvPicPr>
        <xdr:cNvPr id="3" name="Picture 2">
          <a:extLst>
            <a:ext uri="{FF2B5EF4-FFF2-40B4-BE49-F238E27FC236}">
              <a16:creationId xmlns:a16="http://schemas.microsoft.com/office/drawing/2014/main" id="{E6E047C7-40DF-4048-8F8B-CC57F6D5870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84200" y="387350"/>
          <a:ext cx="1301896" cy="7420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7.xml><?xml version="1.0" encoding="utf-8"?>
<xdr:wsDr xmlns:xdr="http://schemas.openxmlformats.org/drawingml/2006/spreadsheetDrawing" xmlns:a="http://schemas.openxmlformats.org/drawingml/2006/main">
  <xdr:twoCellAnchor editAs="oneCell">
    <xdr:from>
      <xdr:col>0</xdr:col>
      <xdr:colOff>127000</xdr:colOff>
      <xdr:row>0</xdr:row>
      <xdr:rowOff>146050</xdr:rowOff>
    </xdr:from>
    <xdr:to>
      <xdr:col>1</xdr:col>
      <xdr:colOff>22121</xdr:colOff>
      <xdr:row>2</xdr:row>
      <xdr:rowOff>51301</xdr:rowOff>
    </xdr:to>
    <xdr:pic>
      <xdr:nvPicPr>
        <xdr:cNvPr id="2" name="Picture 1">
          <a:hlinkClick xmlns:r="http://schemas.openxmlformats.org/officeDocument/2006/relationships" r:id="rId1"/>
          <a:extLst>
            <a:ext uri="{FF2B5EF4-FFF2-40B4-BE49-F238E27FC236}">
              <a16:creationId xmlns:a16="http://schemas.microsoft.com/office/drawing/2014/main" id="{A0A71C6B-1555-4BB2-BE96-D888A58FF9E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27000" y="14605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63500</xdr:colOff>
      <xdr:row>0</xdr:row>
      <xdr:rowOff>230187</xdr:rowOff>
    </xdr:from>
    <xdr:to>
      <xdr:col>0</xdr:col>
      <xdr:colOff>593621</xdr:colOff>
      <xdr:row>2</xdr:row>
      <xdr:rowOff>97338</xdr:rowOff>
    </xdr:to>
    <xdr:pic>
      <xdr:nvPicPr>
        <xdr:cNvPr id="3" name="Picture 2">
          <a:hlinkClick xmlns:r="http://schemas.openxmlformats.org/officeDocument/2006/relationships" r:id="rId1"/>
          <a:extLst>
            <a:ext uri="{FF2B5EF4-FFF2-40B4-BE49-F238E27FC236}">
              <a16:creationId xmlns:a16="http://schemas.microsoft.com/office/drawing/2014/main" id="{F2CBA2DF-8CD4-41CC-BD23-9E5B7160018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3500" y="230187"/>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256333</xdr:colOff>
      <xdr:row>7</xdr:row>
      <xdr:rowOff>174533</xdr:rowOff>
    </xdr:from>
    <xdr:to>
      <xdr:col>2</xdr:col>
      <xdr:colOff>1558229</xdr:colOff>
      <xdr:row>8</xdr:row>
      <xdr:rowOff>505408</xdr:rowOff>
    </xdr:to>
    <xdr:pic>
      <xdr:nvPicPr>
        <xdr:cNvPr id="4" name="Picture 3">
          <a:extLst>
            <a:ext uri="{FF2B5EF4-FFF2-40B4-BE49-F238E27FC236}">
              <a16:creationId xmlns:a16="http://schemas.microsoft.com/office/drawing/2014/main" id="{6641F344-6A13-4255-B5D8-808B2AC8F6A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58083" y="2317658"/>
          <a:ext cx="1301896" cy="75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406400</xdr:colOff>
      <xdr:row>2</xdr:row>
      <xdr:rowOff>153038</xdr:rowOff>
    </xdr:from>
    <xdr:to>
      <xdr:col>2</xdr:col>
      <xdr:colOff>1651146</xdr:colOff>
      <xdr:row>6</xdr:row>
      <xdr:rowOff>67910</xdr:rowOff>
    </xdr:to>
    <xdr:pic>
      <xdr:nvPicPr>
        <xdr:cNvPr id="2" name="Picture 1">
          <a:extLst>
            <a:ext uri="{FF2B5EF4-FFF2-40B4-BE49-F238E27FC236}">
              <a16:creationId xmlns:a16="http://schemas.microsoft.com/office/drawing/2014/main" id="{9884DBF1-86EA-45D3-8122-97884645CD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1800" y="572138"/>
          <a:ext cx="1244746" cy="695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530121</xdr:colOff>
      <xdr:row>2</xdr:row>
      <xdr:rowOff>114801</xdr:rowOff>
    </xdr:to>
    <xdr:pic>
      <xdr:nvPicPr>
        <xdr:cNvPr id="3" name="Picture 2">
          <a:hlinkClick xmlns:r="http://schemas.openxmlformats.org/officeDocument/2006/relationships" r:id="rId2"/>
          <a:extLst>
            <a:ext uri="{FF2B5EF4-FFF2-40B4-BE49-F238E27FC236}">
              <a16:creationId xmlns:a16="http://schemas.microsoft.com/office/drawing/2014/main" id="{9E338125-EB8A-4475-8955-598834BF9DA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6195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0</xdr:col>
      <xdr:colOff>530121</xdr:colOff>
      <xdr:row>2</xdr:row>
      <xdr:rowOff>48126</xdr:rowOff>
    </xdr:to>
    <xdr:pic>
      <xdr:nvPicPr>
        <xdr:cNvPr id="2" name="Picture 1">
          <a:hlinkClick xmlns:r="http://schemas.openxmlformats.org/officeDocument/2006/relationships" r:id="rId1"/>
          <a:extLst>
            <a:ext uri="{FF2B5EF4-FFF2-40B4-BE49-F238E27FC236}">
              <a16:creationId xmlns:a16="http://schemas.microsoft.com/office/drawing/2014/main" id="{441A9897-9CDF-4F22-9214-89DCBE6BF0A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23825"/>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6</xdr:row>
      <xdr:rowOff>13338</xdr:rowOff>
    </xdr:from>
    <xdr:to>
      <xdr:col>3</xdr:col>
      <xdr:colOff>762146</xdr:colOff>
      <xdr:row>8</xdr:row>
      <xdr:rowOff>61560</xdr:rowOff>
    </xdr:to>
    <xdr:pic>
      <xdr:nvPicPr>
        <xdr:cNvPr id="4" name="Picture 3">
          <a:extLst>
            <a:ext uri="{FF2B5EF4-FFF2-40B4-BE49-F238E27FC236}">
              <a16:creationId xmlns:a16="http://schemas.microsoft.com/office/drawing/2014/main" id="{4CFFB485-68BB-46FA-A64A-AE52C82CE11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7300" y="1188088"/>
          <a:ext cx="1244746" cy="695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376518</xdr:colOff>
      <xdr:row>7</xdr:row>
      <xdr:rowOff>130627</xdr:rowOff>
    </xdr:from>
    <xdr:to>
      <xdr:col>2</xdr:col>
      <xdr:colOff>1621264</xdr:colOff>
      <xdr:row>9</xdr:row>
      <xdr:rowOff>305475</xdr:rowOff>
    </xdr:to>
    <xdr:pic>
      <xdr:nvPicPr>
        <xdr:cNvPr id="2" name="Picture 1">
          <a:extLst>
            <a:ext uri="{FF2B5EF4-FFF2-40B4-BE49-F238E27FC236}">
              <a16:creationId xmlns:a16="http://schemas.microsoft.com/office/drawing/2014/main" id="{310A26C2-4B64-4B61-AEC2-66FB201CAB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3636" y="2319509"/>
          <a:ext cx="1244746" cy="690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52295</xdr:colOff>
      <xdr:row>1</xdr:row>
      <xdr:rowOff>82176</xdr:rowOff>
    </xdr:from>
    <xdr:to>
      <xdr:col>0</xdr:col>
      <xdr:colOff>582416</xdr:colOff>
      <xdr:row>1</xdr:row>
      <xdr:rowOff>425577</xdr:rowOff>
    </xdr:to>
    <xdr:pic>
      <xdr:nvPicPr>
        <xdr:cNvPr id="3" name="Picture 2">
          <a:hlinkClick xmlns:r="http://schemas.openxmlformats.org/officeDocument/2006/relationships" r:id="rId2"/>
          <a:extLst>
            <a:ext uri="{FF2B5EF4-FFF2-40B4-BE49-F238E27FC236}">
              <a16:creationId xmlns:a16="http://schemas.microsoft.com/office/drawing/2014/main" id="{26D178B0-042B-44DA-BCDD-77A5F5DD2A9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2295" y="276411"/>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446368</xdr:colOff>
      <xdr:row>6</xdr:row>
      <xdr:rowOff>3627</xdr:rowOff>
    </xdr:from>
    <xdr:to>
      <xdr:col>2</xdr:col>
      <xdr:colOff>1691114</xdr:colOff>
      <xdr:row>9</xdr:row>
      <xdr:rowOff>7025</xdr:rowOff>
    </xdr:to>
    <xdr:pic>
      <xdr:nvPicPr>
        <xdr:cNvPr id="2" name="Picture 1">
          <a:extLst>
            <a:ext uri="{FF2B5EF4-FFF2-40B4-BE49-F238E27FC236}">
              <a16:creationId xmlns:a16="http://schemas.microsoft.com/office/drawing/2014/main" id="{4C4C661E-0183-43EB-8462-62570DC989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7768" y="1197427"/>
          <a:ext cx="1244746" cy="695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530121</xdr:colOff>
      <xdr:row>2</xdr:row>
      <xdr:rowOff>114801</xdr:rowOff>
    </xdr:to>
    <xdr:pic>
      <xdr:nvPicPr>
        <xdr:cNvPr id="3" name="Picture 2">
          <a:hlinkClick xmlns:r="http://schemas.openxmlformats.org/officeDocument/2006/relationships" r:id="rId2"/>
          <a:extLst>
            <a:ext uri="{FF2B5EF4-FFF2-40B4-BE49-F238E27FC236}">
              <a16:creationId xmlns:a16="http://schemas.microsoft.com/office/drawing/2014/main" id="{3E3AEF58-0ECB-454A-A31C-6A9781B1D38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110567</xdr:rowOff>
    </xdr:to>
    <xdr:pic>
      <xdr:nvPicPr>
        <xdr:cNvPr id="2" name="Picture 1">
          <a:hlinkClick xmlns:r="http://schemas.openxmlformats.org/officeDocument/2006/relationships" r:id="rId1"/>
          <a:extLst>
            <a:ext uri="{FF2B5EF4-FFF2-40B4-BE49-F238E27FC236}">
              <a16:creationId xmlns:a16="http://schemas.microsoft.com/office/drawing/2014/main" id="{AA1326E0-503D-4599-8776-EB590590665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241758</xdr:colOff>
      <xdr:row>6</xdr:row>
      <xdr:rowOff>31849</xdr:rowOff>
    </xdr:from>
    <xdr:to>
      <xdr:col>3</xdr:col>
      <xdr:colOff>838804</xdr:colOff>
      <xdr:row>8</xdr:row>
      <xdr:rowOff>226452</xdr:rowOff>
    </xdr:to>
    <xdr:pic>
      <xdr:nvPicPr>
        <xdr:cNvPr id="3" name="Picture 2">
          <a:extLst>
            <a:ext uri="{FF2B5EF4-FFF2-40B4-BE49-F238E27FC236}">
              <a16:creationId xmlns:a16="http://schemas.microsoft.com/office/drawing/2014/main" id="{445DAFC9-D650-42A7-8A20-04FA229B8F4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9980" y="1252460"/>
          <a:ext cx="1246157" cy="695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2</xdr:col>
      <xdr:colOff>357468</xdr:colOff>
      <xdr:row>3</xdr:row>
      <xdr:rowOff>181427</xdr:rowOff>
    </xdr:from>
    <xdr:to>
      <xdr:col>2</xdr:col>
      <xdr:colOff>1602214</xdr:colOff>
      <xdr:row>6</xdr:row>
      <xdr:rowOff>299125</xdr:rowOff>
    </xdr:to>
    <xdr:pic>
      <xdr:nvPicPr>
        <xdr:cNvPr id="2" name="Picture 1">
          <a:extLst>
            <a:ext uri="{FF2B5EF4-FFF2-40B4-BE49-F238E27FC236}">
              <a16:creationId xmlns:a16="http://schemas.microsoft.com/office/drawing/2014/main" id="{3C756674-0E45-4A0C-8D21-4C142F5B78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5418" y="784677"/>
          <a:ext cx="1244746" cy="695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133350</xdr:rowOff>
    </xdr:from>
    <xdr:to>
      <xdr:col>1</xdr:col>
      <xdr:colOff>123721</xdr:colOff>
      <xdr:row>2</xdr:row>
      <xdr:rowOff>48126</xdr:rowOff>
    </xdr:to>
    <xdr:pic>
      <xdr:nvPicPr>
        <xdr:cNvPr id="3" name="Picture 2">
          <a:hlinkClick xmlns:r="http://schemas.openxmlformats.org/officeDocument/2006/relationships" r:id="rId2"/>
          <a:extLst>
            <a:ext uri="{FF2B5EF4-FFF2-40B4-BE49-F238E27FC236}">
              <a16:creationId xmlns:a16="http://schemas.microsoft.com/office/drawing/2014/main" id="{65DF87FF-06D8-400F-80CC-6DDDA08E274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3350"/>
          <a:ext cx="561871" cy="327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2</xdr:col>
      <xdr:colOff>249518</xdr:colOff>
      <xdr:row>3</xdr:row>
      <xdr:rowOff>162377</xdr:rowOff>
    </xdr:from>
    <xdr:to>
      <xdr:col>2</xdr:col>
      <xdr:colOff>1494264</xdr:colOff>
      <xdr:row>7</xdr:row>
      <xdr:rowOff>26075</xdr:rowOff>
    </xdr:to>
    <xdr:pic>
      <xdr:nvPicPr>
        <xdr:cNvPr id="2" name="Picture 1">
          <a:extLst>
            <a:ext uri="{FF2B5EF4-FFF2-40B4-BE49-F238E27FC236}">
              <a16:creationId xmlns:a16="http://schemas.microsoft.com/office/drawing/2014/main" id="{EF4F8A82-F5D3-4F3E-862E-64076BC6F9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168" y="791027"/>
          <a:ext cx="1244746" cy="695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139700</xdr:rowOff>
    </xdr:from>
    <xdr:to>
      <xdr:col>1</xdr:col>
      <xdr:colOff>22121</xdr:colOff>
      <xdr:row>2</xdr:row>
      <xdr:rowOff>41776</xdr:rowOff>
    </xdr:to>
    <xdr:pic>
      <xdr:nvPicPr>
        <xdr:cNvPr id="3" name="Picture 2">
          <a:hlinkClick xmlns:r="http://schemas.openxmlformats.org/officeDocument/2006/relationships" r:id="rId2"/>
          <a:extLst>
            <a:ext uri="{FF2B5EF4-FFF2-40B4-BE49-F238E27FC236}">
              <a16:creationId xmlns:a16="http://schemas.microsoft.com/office/drawing/2014/main" id="{DF4C6846-97CD-425D-9133-12D246737E6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9700"/>
          <a:ext cx="561871" cy="327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142875</xdr:rowOff>
    </xdr:from>
    <xdr:to>
      <xdr:col>0</xdr:col>
      <xdr:colOff>530121</xdr:colOff>
      <xdr:row>3</xdr:row>
      <xdr:rowOff>70352</xdr:rowOff>
    </xdr:to>
    <xdr:pic>
      <xdr:nvPicPr>
        <xdr:cNvPr id="3" name="Picture 2">
          <a:hlinkClick xmlns:r="http://schemas.openxmlformats.org/officeDocument/2006/relationships" r:id="rId1"/>
          <a:extLst>
            <a:ext uri="{FF2B5EF4-FFF2-40B4-BE49-F238E27FC236}">
              <a16:creationId xmlns:a16="http://schemas.microsoft.com/office/drawing/2014/main" id="{AFD3C858-C0DC-4476-ACC0-C9C394E6FED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33375"/>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642937</xdr:colOff>
      <xdr:row>2</xdr:row>
      <xdr:rowOff>0</xdr:rowOff>
    </xdr:from>
    <xdr:to>
      <xdr:col>2</xdr:col>
      <xdr:colOff>585933</xdr:colOff>
      <xdr:row>5</xdr:row>
      <xdr:rowOff>171673</xdr:rowOff>
    </xdr:to>
    <xdr:pic>
      <xdr:nvPicPr>
        <xdr:cNvPr id="4" name="Picture 3">
          <a:extLst>
            <a:ext uri="{FF2B5EF4-FFF2-40B4-BE49-F238E27FC236}">
              <a16:creationId xmlns:a16="http://schemas.microsoft.com/office/drawing/2014/main" id="{E51B26B5-7D9E-4041-96D9-446C94571B8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2937" y="412750"/>
          <a:ext cx="1244746" cy="695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162278</xdr:colOff>
      <xdr:row>0</xdr:row>
      <xdr:rowOff>158749</xdr:rowOff>
    </xdr:from>
    <xdr:to>
      <xdr:col>1</xdr:col>
      <xdr:colOff>278040</xdr:colOff>
      <xdr:row>2</xdr:row>
      <xdr:rowOff>102835</xdr:rowOff>
    </xdr:to>
    <xdr:pic>
      <xdr:nvPicPr>
        <xdr:cNvPr id="2" name="Picture 1">
          <a:hlinkClick xmlns:r="http://schemas.openxmlformats.org/officeDocument/2006/relationships" r:id="rId1"/>
          <a:extLst>
            <a:ext uri="{FF2B5EF4-FFF2-40B4-BE49-F238E27FC236}">
              <a16:creationId xmlns:a16="http://schemas.microsoft.com/office/drawing/2014/main" id="{2AB679DD-D29B-4873-87BA-2C151ADFCD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62278" y="158749"/>
          <a:ext cx="532040" cy="353308"/>
        </a:xfrm>
        <a:prstGeom prst="rect">
          <a:avLst/>
        </a:prstGeom>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77612</xdr:colOff>
      <xdr:row>3</xdr:row>
      <xdr:rowOff>35278</xdr:rowOff>
    </xdr:from>
    <xdr:to>
      <xdr:col>2</xdr:col>
      <xdr:colOff>1322358</xdr:colOff>
      <xdr:row>6</xdr:row>
      <xdr:rowOff>46437</xdr:rowOff>
    </xdr:to>
    <xdr:pic>
      <xdr:nvPicPr>
        <xdr:cNvPr id="3" name="Picture 2">
          <a:extLst>
            <a:ext uri="{FF2B5EF4-FFF2-40B4-BE49-F238E27FC236}">
              <a16:creationId xmlns:a16="http://schemas.microsoft.com/office/drawing/2014/main" id="{8194C6C4-62F9-477D-A63E-D109483F56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9501" y="635000"/>
          <a:ext cx="1244746" cy="695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114300</xdr:colOff>
      <xdr:row>0</xdr:row>
      <xdr:rowOff>133350</xdr:rowOff>
    </xdr:from>
    <xdr:to>
      <xdr:col>1</xdr:col>
      <xdr:colOff>187221</xdr:colOff>
      <xdr:row>2</xdr:row>
      <xdr:rowOff>70351</xdr:rowOff>
    </xdr:to>
    <xdr:pic>
      <xdr:nvPicPr>
        <xdr:cNvPr id="2" name="Picture 1">
          <a:hlinkClick xmlns:r="http://schemas.openxmlformats.org/officeDocument/2006/relationships" r:id="rId1"/>
          <a:extLst>
            <a:ext uri="{FF2B5EF4-FFF2-40B4-BE49-F238E27FC236}">
              <a16:creationId xmlns:a16="http://schemas.microsoft.com/office/drawing/2014/main" id="{C885A36D-67C0-419E-8074-EDF2F1F16FF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14300" y="13335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238125</xdr:colOff>
      <xdr:row>4</xdr:row>
      <xdr:rowOff>43861</xdr:rowOff>
    </xdr:from>
    <xdr:to>
      <xdr:col>2</xdr:col>
      <xdr:colOff>1257300</xdr:colOff>
      <xdr:row>7</xdr:row>
      <xdr:rowOff>23461</xdr:rowOff>
    </xdr:to>
    <xdr:pic>
      <xdr:nvPicPr>
        <xdr:cNvPr id="3" name="Picture 2">
          <a:extLst>
            <a:ext uri="{FF2B5EF4-FFF2-40B4-BE49-F238E27FC236}">
              <a16:creationId xmlns:a16="http://schemas.microsoft.com/office/drawing/2014/main" id="{F1D291B9-144C-444C-8320-FCCD97F8E84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92175" y="812211"/>
          <a:ext cx="1019175" cy="57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304800</xdr:colOff>
      <xdr:row>1</xdr:row>
      <xdr:rowOff>85725</xdr:rowOff>
    </xdr:from>
    <xdr:to>
      <xdr:col>1</xdr:col>
      <xdr:colOff>34821</xdr:colOff>
      <xdr:row>2</xdr:row>
      <xdr:rowOff>43011</xdr:rowOff>
    </xdr:to>
    <xdr:pic>
      <xdr:nvPicPr>
        <xdr:cNvPr id="2" name="Picture 1">
          <a:hlinkClick xmlns:r="http://schemas.openxmlformats.org/officeDocument/2006/relationships" r:id="rId1"/>
          <a:extLst>
            <a:ext uri="{FF2B5EF4-FFF2-40B4-BE49-F238E27FC236}">
              <a16:creationId xmlns:a16="http://schemas.microsoft.com/office/drawing/2014/main" id="{31EC3DB6-198E-459B-8C4E-AE68826A65E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4800" y="276225"/>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63499</xdr:colOff>
      <xdr:row>2</xdr:row>
      <xdr:rowOff>55562</xdr:rowOff>
    </xdr:from>
    <xdr:to>
      <xdr:col>2</xdr:col>
      <xdr:colOff>1016000</xdr:colOff>
      <xdr:row>6</xdr:row>
      <xdr:rowOff>151899</xdr:rowOff>
    </xdr:to>
    <xdr:pic>
      <xdr:nvPicPr>
        <xdr:cNvPr id="3" name="Picture 2">
          <a:extLst>
            <a:ext uri="{FF2B5EF4-FFF2-40B4-BE49-F238E27FC236}">
              <a16:creationId xmlns:a16="http://schemas.microsoft.com/office/drawing/2014/main" id="{E90E57B8-B26D-4267-B51C-4E802F8F5CA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65187" y="444500"/>
          <a:ext cx="1420813" cy="7948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88153</xdr:colOff>
      <xdr:row>0</xdr:row>
      <xdr:rowOff>197784</xdr:rowOff>
    </xdr:from>
    <xdr:to>
      <xdr:col>0</xdr:col>
      <xdr:colOff>615286</xdr:colOff>
      <xdr:row>2</xdr:row>
      <xdr:rowOff>138054</xdr:rowOff>
    </xdr:to>
    <xdr:pic>
      <xdr:nvPicPr>
        <xdr:cNvPr id="3" name="Picture 2">
          <a:hlinkClick xmlns:r="http://schemas.openxmlformats.org/officeDocument/2006/relationships" r:id="rId1"/>
          <a:extLst>
            <a:ext uri="{FF2B5EF4-FFF2-40B4-BE49-F238E27FC236}">
              <a16:creationId xmlns:a16="http://schemas.microsoft.com/office/drawing/2014/main" id="{030BCA9E-08E3-48A4-8EFB-1C6CD2E8CEF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8153" y="197784"/>
          <a:ext cx="527133" cy="366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37352</xdr:colOff>
      <xdr:row>2</xdr:row>
      <xdr:rowOff>127001</xdr:rowOff>
    </xdr:from>
    <xdr:to>
      <xdr:col>2</xdr:col>
      <xdr:colOff>939634</xdr:colOff>
      <xdr:row>6</xdr:row>
      <xdr:rowOff>99658</xdr:rowOff>
    </xdr:to>
    <xdr:pic>
      <xdr:nvPicPr>
        <xdr:cNvPr id="4" name="Picture 3">
          <a:extLst>
            <a:ext uri="{FF2B5EF4-FFF2-40B4-BE49-F238E27FC236}">
              <a16:creationId xmlns:a16="http://schemas.microsoft.com/office/drawing/2014/main" id="{673EA7F6-8364-46CF-BB1F-4F0E99914CA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4764" y="552825"/>
          <a:ext cx="1425223" cy="801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81642</xdr:colOff>
      <xdr:row>0</xdr:row>
      <xdr:rowOff>99787</xdr:rowOff>
    </xdr:from>
    <xdr:to>
      <xdr:col>0</xdr:col>
      <xdr:colOff>608775</xdr:colOff>
      <xdr:row>2</xdr:row>
      <xdr:rowOff>84881</xdr:rowOff>
    </xdr:to>
    <xdr:pic>
      <xdr:nvPicPr>
        <xdr:cNvPr id="2" name="Picture 1">
          <a:hlinkClick xmlns:r="http://schemas.openxmlformats.org/officeDocument/2006/relationships" r:id="rId1"/>
          <a:extLst>
            <a:ext uri="{FF2B5EF4-FFF2-40B4-BE49-F238E27FC236}">
              <a16:creationId xmlns:a16="http://schemas.microsoft.com/office/drawing/2014/main" id="{724AE174-84B5-4E84-878D-60EF0464D22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1642" y="99787"/>
          <a:ext cx="527133" cy="366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4192</xdr:colOff>
      <xdr:row>2</xdr:row>
      <xdr:rowOff>171859</xdr:rowOff>
    </xdr:to>
    <xdr:pic>
      <xdr:nvPicPr>
        <xdr:cNvPr id="2" name="Picture 1">
          <a:hlinkClick xmlns:r="http://schemas.openxmlformats.org/officeDocument/2006/relationships" r:id="rId1"/>
          <a:extLst>
            <a:ext uri="{FF2B5EF4-FFF2-40B4-BE49-F238E27FC236}">
              <a16:creationId xmlns:a16="http://schemas.microsoft.com/office/drawing/2014/main" id="{25E9A2A8-23D1-4F1D-99A8-E2BB0794D69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79294"/>
          <a:ext cx="527133" cy="366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76199</xdr:colOff>
      <xdr:row>0</xdr:row>
      <xdr:rowOff>151423</xdr:rowOff>
    </xdr:from>
    <xdr:to>
      <xdr:col>1</xdr:col>
      <xdr:colOff>16258</xdr:colOff>
      <xdr:row>2</xdr:row>
      <xdr:rowOff>51545</xdr:rowOff>
    </xdr:to>
    <xdr:pic>
      <xdr:nvPicPr>
        <xdr:cNvPr id="2" name="Picture 1">
          <a:hlinkClick xmlns:r="http://schemas.openxmlformats.org/officeDocument/2006/relationships" r:id="rId1"/>
          <a:extLst>
            <a:ext uri="{FF2B5EF4-FFF2-40B4-BE49-F238E27FC236}">
              <a16:creationId xmlns:a16="http://schemas.microsoft.com/office/drawing/2014/main" id="{D4DCE294-27A6-4424-87F7-88F40B722CA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6199" y="151423"/>
          <a:ext cx="390909" cy="274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213783</xdr:colOff>
      <xdr:row>0</xdr:row>
      <xdr:rowOff>112184</xdr:rowOff>
    </xdr:from>
    <xdr:to>
      <xdr:col>1</xdr:col>
      <xdr:colOff>388304</xdr:colOff>
      <xdr:row>2</xdr:row>
      <xdr:rowOff>91844</xdr:rowOff>
    </xdr:to>
    <xdr:pic>
      <xdr:nvPicPr>
        <xdr:cNvPr id="4" name="Picture 3">
          <a:hlinkClick xmlns:r="http://schemas.openxmlformats.org/officeDocument/2006/relationships" r:id="rId1"/>
          <a:extLst>
            <a:ext uri="{FF2B5EF4-FFF2-40B4-BE49-F238E27FC236}">
              <a16:creationId xmlns:a16="http://schemas.microsoft.com/office/drawing/2014/main" id="{6F5D73BA-D1BD-404C-AE3F-23BDCBAC2E7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13783" y="112184"/>
          <a:ext cx="530121" cy="34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813</xdr:colOff>
      <xdr:row>1</xdr:row>
      <xdr:rowOff>143280</xdr:rowOff>
    </xdr:from>
    <xdr:to>
      <xdr:col>4</xdr:col>
      <xdr:colOff>121038</xdr:colOff>
      <xdr:row>5</xdr:row>
      <xdr:rowOff>160879</xdr:rowOff>
    </xdr:to>
    <xdr:pic>
      <xdr:nvPicPr>
        <xdr:cNvPr id="5" name="Picture 4">
          <a:extLst>
            <a:ext uri="{FF2B5EF4-FFF2-40B4-BE49-F238E27FC236}">
              <a16:creationId xmlns:a16="http://schemas.microsoft.com/office/drawing/2014/main" id="{C8689B1E-CA54-4E79-ABCC-1A78C696AEC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2163" y="327430"/>
          <a:ext cx="1339425" cy="7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103716</xdr:rowOff>
    </xdr:from>
    <xdr:to>
      <xdr:col>1</xdr:col>
      <xdr:colOff>72921</xdr:colOff>
      <xdr:row>2</xdr:row>
      <xdr:rowOff>83376</xdr:rowOff>
    </xdr:to>
    <xdr:pic>
      <xdr:nvPicPr>
        <xdr:cNvPr id="2" name="Picture 1">
          <a:hlinkClick xmlns:r="http://schemas.openxmlformats.org/officeDocument/2006/relationships" r:id="rId1"/>
          <a:extLst>
            <a:ext uri="{FF2B5EF4-FFF2-40B4-BE49-F238E27FC236}">
              <a16:creationId xmlns:a16="http://schemas.microsoft.com/office/drawing/2014/main" id="{378EF0B5-F619-4DC0-84EE-02734D7CD49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03716"/>
          <a:ext cx="530121" cy="34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444500</xdr:colOff>
      <xdr:row>1</xdr:row>
      <xdr:rowOff>171450</xdr:rowOff>
    </xdr:from>
    <xdr:to>
      <xdr:col>2</xdr:col>
      <xdr:colOff>1129875</xdr:colOff>
      <xdr:row>6</xdr:row>
      <xdr:rowOff>11249</xdr:rowOff>
    </xdr:to>
    <xdr:pic>
      <xdr:nvPicPr>
        <xdr:cNvPr id="3" name="Picture 2">
          <a:extLst>
            <a:ext uri="{FF2B5EF4-FFF2-40B4-BE49-F238E27FC236}">
              <a16:creationId xmlns:a16="http://schemas.microsoft.com/office/drawing/2014/main" id="{CC000DAC-7F18-4114-94BB-646E86C6798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4500" y="355600"/>
          <a:ext cx="1339425" cy="73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2</xdr:col>
      <xdr:colOff>12700</xdr:colOff>
      <xdr:row>2</xdr:row>
      <xdr:rowOff>6350</xdr:rowOff>
    </xdr:from>
    <xdr:to>
      <xdr:col>2</xdr:col>
      <xdr:colOff>1352125</xdr:colOff>
      <xdr:row>5</xdr:row>
      <xdr:rowOff>208099</xdr:rowOff>
    </xdr:to>
    <xdr:pic>
      <xdr:nvPicPr>
        <xdr:cNvPr id="2" name="Picture 1">
          <a:extLst>
            <a:ext uri="{FF2B5EF4-FFF2-40B4-BE49-F238E27FC236}">
              <a16:creationId xmlns:a16="http://schemas.microsoft.com/office/drawing/2014/main" id="{711D87BB-3D13-4C1B-BFBC-978B4737DB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1900" y="374650"/>
          <a:ext cx="1339425" cy="73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0</xdr:row>
      <xdr:rowOff>120650</xdr:rowOff>
    </xdr:from>
    <xdr:to>
      <xdr:col>1</xdr:col>
      <xdr:colOff>377721</xdr:colOff>
      <xdr:row>2</xdr:row>
      <xdr:rowOff>100310</xdr:rowOff>
    </xdr:to>
    <xdr:pic>
      <xdr:nvPicPr>
        <xdr:cNvPr id="3" name="Picture 2">
          <a:hlinkClick xmlns:r="http://schemas.openxmlformats.org/officeDocument/2006/relationships" r:id="rId2"/>
          <a:extLst>
            <a:ext uri="{FF2B5EF4-FFF2-40B4-BE49-F238E27FC236}">
              <a16:creationId xmlns:a16="http://schemas.microsoft.com/office/drawing/2014/main" id="{D6552FD9-395C-4DD4-8E14-92DF7419FA5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1600" y="120650"/>
          <a:ext cx="530121" cy="34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12700</xdr:colOff>
      <xdr:row>1</xdr:row>
      <xdr:rowOff>177800</xdr:rowOff>
    </xdr:from>
    <xdr:to>
      <xdr:col>2</xdr:col>
      <xdr:colOff>742525</xdr:colOff>
      <xdr:row>5</xdr:row>
      <xdr:rowOff>189049</xdr:rowOff>
    </xdr:to>
    <xdr:pic>
      <xdr:nvPicPr>
        <xdr:cNvPr id="2" name="Picture 1">
          <a:extLst>
            <a:ext uri="{FF2B5EF4-FFF2-40B4-BE49-F238E27FC236}">
              <a16:creationId xmlns:a16="http://schemas.microsoft.com/office/drawing/2014/main" id="{4C91FF19-147D-4ABC-848D-024F6CA912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0" y="361950"/>
          <a:ext cx="1339425" cy="73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1</xdr:col>
      <xdr:colOff>34821</xdr:colOff>
      <xdr:row>2</xdr:row>
      <xdr:rowOff>157460</xdr:rowOff>
    </xdr:to>
    <xdr:pic>
      <xdr:nvPicPr>
        <xdr:cNvPr id="3" name="Picture 2">
          <a:hlinkClick xmlns:r="http://schemas.openxmlformats.org/officeDocument/2006/relationships" r:id="rId2"/>
          <a:extLst>
            <a:ext uri="{FF2B5EF4-FFF2-40B4-BE49-F238E27FC236}">
              <a16:creationId xmlns:a16="http://schemas.microsoft.com/office/drawing/2014/main" id="{D70BD408-48BD-4A7F-99E7-073B7A51991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84150"/>
          <a:ext cx="530121" cy="34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22121</xdr:colOff>
      <xdr:row>1</xdr:row>
      <xdr:rowOff>168043</xdr:rowOff>
    </xdr:to>
    <xdr:pic>
      <xdr:nvPicPr>
        <xdr:cNvPr id="2" name="Picture 1">
          <a:hlinkClick xmlns:r="http://schemas.openxmlformats.org/officeDocument/2006/relationships" r:id="rId1"/>
          <a:extLst>
            <a:ext uri="{FF2B5EF4-FFF2-40B4-BE49-F238E27FC236}">
              <a16:creationId xmlns:a16="http://schemas.microsoft.com/office/drawing/2014/main" id="{770651D7-0745-490B-B008-BBD5E7A4031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44450</xdr:colOff>
      <xdr:row>2</xdr:row>
      <xdr:rowOff>63500</xdr:rowOff>
    </xdr:from>
    <xdr:to>
      <xdr:col>2</xdr:col>
      <xdr:colOff>1374703</xdr:colOff>
      <xdr:row>5</xdr:row>
      <xdr:rowOff>251138</xdr:rowOff>
    </xdr:to>
    <xdr:pic>
      <xdr:nvPicPr>
        <xdr:cNvPr id="3" name="Picture 2">
          <a:extLst>
            <a:ext uri="{FF2B5EF4-FFF2-40B4-BE49-F238E27FC236}">
              <a16:creationId xmlns:a16="http://schemas.microsoft.com/office/drawing/2014/main" id="{A80D753D-B330-4EB3-87C8-32662B79149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7100" y="431800"/>
          <a:ext cx="1330253" cy="727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607785</xdr:colOff>
      <xdr:row>0</xdr:row>
      <xdr:rowOff>272143</xdr:rowOff>
    </xdr:from>
    <xdr:to>
      <xdr:col>2</xdr:col>
      <xdr:colOff>10102</xdr:colOff>
      <xdr:row>2</xdr:row>
      <xdr:rowOff>121379</xdr:rowOff>
    </xdr:to>
    <xdr:pic>
      <xdr:nvPicPr>
        <xdr:cNvPr id="2" name="Picture 1">
          <a:hlinkClick xmlns:r="http://schemas.openxmlformats.org/officeDocument/2006/relationships" r:id="rId1"/>
          <a:extLst>
            <a:ext uri="{FF2B5EF4-FFF2-40B4-BE49-F238E27FC236}">
              <a16:creationId xmlns:a16="http://schemas.microsoft.com/office/drawing/2014/main" id="{BF07DC70-3977-45D4-BCA8-2BCCD78D923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07785" y="272143"/>
          <a:ext cx="560738" cy="347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401410</xdr:colOff>
      <xdr:row>4</xdr:row>
      <xdr:rowOff>179932</xdr:rowOff>
    </xdr:from>
    <xdr:to>
      <xdr:col>2</xdr:col>
      <xdr:colOff>1796143</xdr:colOff>
      <xdr:row>8</xdr:row>
      <xdr:rowOff>21714</xdr:rowOff>
    </xdr:to>
    <xdr:pic>
      <xdr:nvPicPr>
        <xdr:cNvPr id="3" name="Picture 2">
          <a:extLst>
            <a:ext uri="{FF2B5EF4-FFF2-40B4-BE49-F238E27FC236}">
              <a16:creationId xmlns:a16="http://schemas.microsoft.com/office/drawing/2014/main" id="{F343F59A-1FD6-40A9-B78E-882D8043011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35981" y="987289"/>
          <a:ext cx="1394733" cy="785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2</xdr:col>
      <xdr:colOff>673553</xdr:colOff>
      <xdr:row>4</xdr:row>
      <xdr:rowOff>170860</xdr:rowOff>
    </xdr:from>
    <xdr:to>
      <xdr:col>2</xdr:col>
      <xdr:colOff>2068286</xdr:colOff>
      <xdr:row>8</xdr:row>
      <xdr:rowOff>57092</xdr:rowOff>
    </xdr:to>
    <xdr:pic>
      <xdr:nvPicPr>
        <xdr:cNvPr id="2" name="Picture 1">
          <a:extLst>
            <a:ext uri="{FF2B5EF4-FFF2-40B4-BE49-F238E27FC236}">
              <a16:creationId xmlns:a16="http://schemas.microsoft.com/office/drawing/2014/main" id="{84121DF5-6397-4974-9287-B7C0901750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8124" y="1014503"/>
          <a:ext cx="1394733" cy="784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263071</xdr:colOff>
      <xdr:row>1</xdr:row>
      <xdr:rowOff>163285</xdr:rowOff>
    </xdr:from>
    <xdr:to>
      <xdr:col>1</xdr:col>
      <xdr:colOff>524452</xdr:colOff>
      <xdr:row>3</xdr:row>
      <xdr:rowOff>102328</xdr:rowOff>
    </xdr:to>
    <xdr:pic>
      <xdr:nvPicPr>
        <xdr:cNvPr id="3" name="Picture 2">
          <a:hlinkClick xmlns:r="http://schemas.openxmlformats.org/officeDocument/2006/relationships" r:id="rId2"/>
          <a:extLst>
            <a:ext uri="{FF2B5EF4-FFF2-40B4-BE49-F238E27FC236}">
              <a16:creationId xmlns:a16="http://schemas.microsoft.com/office/drawing/2014/main" id="{B4C70914-A343-43BF-B4F4-8D73E4F3BBD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63071" y="344714"/>
          <a:ext cx="560738" cy="347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1.xml><?xml version="1.0" encoding="utf-8"?>
<xdr:wsDr xmlns:xdr="http://schemas.openxmlformats.org/drawingml/2006/spreadsheetDrawing" xmlns:a="http://schemas.openxmlformats.org/drawingml/2006/main">
  <xdr:oneCellAnchor>
    <xdr:from>
      <xdr:col>0</xdr:col>
      <xdr:colOff>177094</xdr:colOff>
      <xdr:row>2</xdr:row>
      <xdr:rowOff>151694</xdr:rowOff>
    </xdr:from>
    <xdr:ext cx="559049" cy="345164"/>
    <xdr:pic>
      <xdr:nvPicPr>
        <xdr:cNvPr id="3" name="Picture 2">
          <a:hlinkClick xmlns:r="http://schemas.openxmlformats.org/officeDocument/2006/relationships" r:id="rId1"/>
          <a:extLst>
            <a:ext uri="{FF2B5EF4-FFF2-40B4-BE49-F238E27FC236}">
              <a16:creationId xmlns:a16="http://schemas.microsoft.com/office/drawing/2014/main" id="{2DF2BFA5-3731-46D6-8E1C-D14AFFAA8EE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77094" y="518583"/>
          <a:ext cx="559049" cy="3451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659442</xdr:colOff>
      <xdr:row>6</xdr:row>
      <xdr:rowOff>1527</xdr:rowOff>
    </xdr:from>
    <xdr:to>
      <xdr:col>2</xdr:col>
      <xdr:colOff>2054175</xdr:colOff>
      <xdr:row>8</xdr:row>
      <xdr:rowOff>2763</xdr:rowOff>
    </xdr:to>
    <xdr:pic>
      <xdr:nvPicPr>
        <xdr:cNvPr id="4" name="Picture 3">
          <a:extLst>
            <a:ext uri="{FF2B5EF4-FFF2-40B4-BE49-F238E27FC236}">
              <a16:creationId xmlns:a16="http://schemas.microsoft.com/office/drawing/2014/main" id="{A2FB67F9-9EC7-42E7-B95C-8C35C9E1FA0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2053" y="1200971"/>
          <a:ext cx="1394733" cy="777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2.xml><?xml version="1.0" encoding="utf-8"?>
<xdr:wsDr xmlns:xdr="http://schemas.openxmlformats.org/drawingml/2006/spreadsheetDrawing" xmlns:a="http://schemas.openxmlformats.org/drawingml/2006/main">
  <xdr:oneCellAnchor>
    <xdr:from>
      <xdr:col>0</xdr:col>
      <xdr:colOff>0</xdr:colOff>
      <xdr:row>2</xdr:row>
      <xdr:rowOff>0</xdr:rowOff>
    </xdr:from>
    <xdr:ext cx="559049" cy="345164"/>
    <xdr:pic>
      <xdr:nvPicPr>
        <xdr:cNvPr id="2" name="Picture 1">
          <a:hlinkClick xmlns:r="http://schemas.openxmlformats.org/officeDocument/2006/relationships" r:id="rId1"/>
          <a:extLst>
            <a:ext uri="{FF2B5EF4-FFF2-40B4-BE49-F238E27FC236}">
              <a16:creationId xmlns:a16="http://schemas.microsoft.com/office/drawing/2014/main" id="{190FDF79-1527-40BC-B4A1-8CCEAAD47D6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492125"/>
          <a:ext cx="559049" cy="3451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56192</xdr:colOff>
      <xdr:row>4</xdr:row>
      <xdr:rowOff>152339</xdr:rowOff>
    </xdr:from>
    <xdr:to>
      <xdr:col>2</xdr:col>
      <xdr:colOff>1450925</xdr:colOff>
      <xdr:row>9</xdr:row>
      <xdr:rowOff>42450</xdr:rowOff>
    </xdr:to>
    <xdr:pic>
      <xdr:nvPicPr>
        <xdr:cNvPr id="3" name="Picture 2">
          <a:extLst>
            <a:ext uri="{FF2B5EF4-FFF2-40B4-BE49-F238E27FC236}">
              <a16:creationId xmlns:a16="http://schemas.microsoft.com/office/drawing/2014/main" id="{E0375875-55A3-4015-919B-C5BFB4AB19A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0442" y="1223902"/>
          <a:ext cx="1394733" cy="763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3.xml><?xml version="1.0" encoding="utf-8"?>
<xdr:wsDr xmlns:xdr="http://schemas.openxmlformats.org/drawingml/2006/spreadsheetDrawing" xmlns:a="http://schemas.openxmlformats.org/drawingml/2006/main">
  <xdr:oneCellAnchor>
    <xdr:from>
      <xdr:col>0</xdr:col>
      <xdr:colOff>0</xdr:colOff>
      <xdr:row>2</xdr:row>
      <xdr:rowOff>0</xdr:rowOff>
    </xdr:from>
    <xdr:ext cx="559049" cy="345164"/>
    <xdr:pic>
      <xdr:nvPicPr>
        <xdr:cNvPr id="2" name="Picture 1">
          <a:hlinkClick xmlns:r="http://schemas.openxmlformats.org/officeDocument/2006/relationships" r:id="rId1"/>
          <a:extLst>
            <a:ext uri="{FF2B5EF4-FFF2-40B4-BE49-F238E27FC236}">
              <a16:creationId xmlns:a16="http://schemas.microsoft.com/office/drawing/2014/main" id="{C14D362A-D774-4984-A36B-511F7FB56BC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493889"/>
          <a:ext cx="559049" cy="3451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387803</xdr:colOff>
      <xdr:row>5</xdr:row>
      <xdr:rowOff>4173</xdr:rowOff>
    </xdr:from>
    <xdr:to>
      <xdr:col>2</xdr:col>
      <xdr:colOff>1782536</xdr:colOff>
      <xdr:row>9</xdr:row>
      <xdr:rowOff>70672</xdr:rowOff>
    </xdr:to>
    <xdr:pic>
      <xdr:nvPicPr>
        <xdr:cNvPr id="3" name="Picture 2">
          <a:extLst>
            <a:ext uri="{FF2B5EF4-FFF2-40B4-BE49-F238E27FC236}">
              <a16:creationId xmlns:a16="http://schemas.microsoft.com/office/drawing/2014/main" id="{C6A33CAC-D105-4F6F-BD21-BD3CB4AD1BB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44914" y="1076617"/>
          <a:ext cx="1394733" cy="772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4.xml><?xml version="1.0" encoding="utf-8"?>
<xdr:wsDr xmlns:xdr="http://schemas.openxmlformats.org/drawingml/2006/spreadsheetDrawing" xmlns:a="http://schemas.openxmlformats.org/drawingml/2006/main">
  <xdr:oneCellAnchor>
    <xdr:from>
      <xdr:col>0</xdr:col>
      <xdr:colOff>0</xdr:colOff>
      <xdr:row>1</xdr:row>
      <xdr:rowOff>0</xdr:rowOff>
    </xdr:from>
    <xdr:ext cx="559049" cy="345164"/>
    <xdr:pic>
      <xdr:nvPicPr>
        <xdr:cNvPr id="2" name="Picture 1">
          <a:hlinkClick xmlns:r="http://schemas.openxmlformats.org/officeDocument/2006/relationships" r:id="rId1"/>
          <a:extLst>
            <a:ext uri="{FF2B5EF4-FFF2-40B4-BE49-F238E27FC236}">
              <a16:creationId xmlns:a16="http://schemas.microsoft.com/office/drawing/2014/main" id="{129D1F4E-B3B7-433F-A252-0B2C4EABBCB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59049" cy="3451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6351</xdr:colOff>
      <xdr:row>1</xdr:row>
      <xdr:rowOff>355601</xdr:rowOff>
    </xdr:from>
    <xdr:to>
      <xdr:col>2</xdr:col>
      <xdr:colOff>850901</xdr:colOff>
      <xdr:row>5</xdr:row>
      <xdr:rowOff>134345</xdr:rowOff>
    </xdr:to>
    <xdr:pic>
      <xdr:nvPicPr>
        <xdr:cNvPr id="3" name="Picture 2">
          <a:extLst>
            <a:ext uri="{FF2B5EF4-FFF2-40B4-BE49-F238E27FC236}">
              <a16:creationId xmlns:a16="http://schemas.microsoft.com/office/drawing/2014/main" id="{E7408C6B-3B32-4E82-AAF4-A8327B7A37E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5951" y="539751"/>
          <a:ext cx="1263650" cy="699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5.xml><?xml version="1.0" encoding="utf-8"?>
<xdr:wsDr xmlns:xdr="http://schemas.openxmlformats.org/drawingml/2006/spreadsheetDrawing" xmlns:a="http://schemas.openxmlformats.org/drawingml/2006/main">
  <xdr:oneCellAnchor>
    <xdr:from>
      <xdr:col>0</xdr:col>
      <xdr:colOff>0</xdr:colOff>
      <xdr:row>1</xdr:row>
      <xdr:rowOff>0</xdr:rowOff>
    </xdr:from>
    <xdr:ext cx="559049" cy="345164"/>
    <xdr:pic>
      <xdr:nvPicPr>
        <xdr:cNvPr id="2" name="Picture 1">
          <a:hlinkClick xmlns:r="http://schemas.openxmlformats.org/officeDocument/2006/relationships" r:id="rId1"/>
          <a:extLst>
            <a:ext uri="{FF2B5EF4-FFF2-40B4-BE49-F238E27FC236}">
              <a16:creationId xmlns:a16="http://schemas.microsoft.com/office/drawing/2014/main" id="{31249A34-93A5-4CC0-ABA8-14FEEAD47D1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83444"/>
          <a:ext cx="559049" cy="3451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21166</xdr:colOff>
      <xdr:row>4</xdr:row>
      <xdr:rowOff>0</xdr:rowOff>
    </xdr:from>
    <xdr:to>
      <xdr:col>2</xdr:col>
      <xdr:colOff>233538</xdr:colOff>
      <xdr:row>7</xdr:row>
      <xdr:rowOff>170327</xdr:rowOff>
    </xdr:to>
    <xdr:pic>
      <xdr:nvPicPr>
        <xdr:cNvPr id="3" name="Picture 2">
          <a:extLst>
            <a:ext uri="{FF2B5EF4-FFF2-40B4-BE49-F238E27FC236}">
              <a16:creationId xmlns:a16="http://schemas.microsoft.com/office/drawing/2014/main" id="{32FE4C61-2313-47B5-8F90-B95CCC1476C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0277" y="733778"/>
          <a:ext cx="1263650" cy="699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EBA staff" id="{7DD13271-B3F1-475B-BDF6-460922588DF4}" userId="EBA staff" providerId="None"/>
  <person displayName="Teresa Bento" id="{441E9D80-116A-419B-8A27-BBD5ED066304}" userId="Teresa.Bento@eba.europa.eu" providerId="PeoplePicker"/>
  <person displayName="Helene Le Crann" id="{149B058F-4936-463A-9C2C-F810BD323DE2}" userId="S::Helene.LeCrann@eba.europa.eu::6a288d66-e394-4131-9b26-b15bacf19917"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30" dT="2021-07-02T08:28:02.85" personId="{7DD13271-B3F1-475B-BDF6-460922588DF4}" id="{D8D946EA-1D23-4697-9125-2945BFCBFCBA}">
    <text>For entities without a small trading book
Securitisations that are exclusively in the banking book can be captured through the following:
{C 14.01, c0440, s0030} where {C 14.00, c0470, s0030} = empty 
However, this row needs to include, in addition, the RWEA calculated in accordance with Chapter 5 of Title II of Part Three CRR (i.e. thr RWEA calculated in accordance with the credit risk framework = the banking book part) for securitisation positions which are partically held in the banking book and partially held in the trading book.
However, the data included in C 14.00 and C 14.01 is not granular enough to identify which share of the RWEA of a securitisation partially held in both books is pertaining to the banking book part.
This issue does not arise in case of entities who have a small trading book and therefore apply the credit risk framework also to positions allocated to the trading book. Such entities can simply extract the data for all securitisation positions that they report in the SEC-IRBA sheet of C 14.01.</text>
  </threadedComment>
  <threadedComment ref="E30" dT="2021-07-02T08:28:02.85" personId="{7DD13271-B3F1-475B-BDF6-460922588DF4}" id="{BF04E97A-F0E2-4208-A5CA-920AAA143681}">
    <text>For entities without a small trading book
Securitisations that are exclusively in the banking book can be captured through the following:
{C 14.01, c0440, s0030} where {C 14.00, c0470, s0030} = empty 
However, this row needs to include, in addition, the RWEA calculated in accordance with Chapter 5 of Title II of Part Three CRR (i.e. thr RWEA calculated in accordance with the credit risk framework = the banking book part) for securitisation positions which are partically held in the banking book and partially held in the trading book.
However, the data included in C 14.00 and C 14.01 is not granular enough to identify which share of the RWEA of a securitisation partially held in both books is pertaining to the banking book part.
This issue does not arise in case of entities who have a small trading book and therefore apply the credit risk framework also to positions allocated to the trading book. Such entities can simply extract the data for all securitisation positions that they report in the SEC-IRBA sheet of C 14.01.</text>
  </threadedComment>
</ThreadedComments>
</file>

<file path=xl/threadedComments/threadedComment2.xml><?xml version="1.0" encoding="utf-8"?>
<ThreadedComments xmlns="http://schemas.microsoft.com/office/spreadsheetml/2018/threadedcomments" xmlns:x="http://schemas.openxmlformats.org/spreadsheetml/2006/main">
  <threadedComment ref="C13" dT="2023-11-27T14:54:08.04" personId="{149B058F-4936-463A-9C2C-F810BD323DE2}" id="{D5BE3011-5AA6-4DD7-8C7C-C120C25A3836}">
    <text>@Teresa Bento can you please double check where to put col. 0850, also the RWAs are before the adjustments</text>
    <mentions>
      <mention mentionpersonId="{441E9D80-116A-419B-8A27-BBD5ED066304}" mentionId="{0FDC1359-6DFA-4BBF-9D1C-593C61534F9B}" startIndex="0" length="13"/>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3.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2.xml"/><Relationship Id="rId1" Type="http://schemas.openxmlformats.org/officeDocument/2006/relationships/printerSettings" Target="../printerSettings/printerSettings40.bin"/><Relationship Id="rId6" Type="http://schemas.microsoft.com/office/2019/04/relationships/documenttask" Target="../documenttasks/documenttask1.xml"/><Relationship Id="rId5" Type="http://schemas.microsoft.com/office/2017/10/relationships/threadedComment" Target="../threadedComments/threadedComment2.xml"/><Relationship Id="rId4" Type="http://schemas.openxmlformats.org/officeDocument/2006/relationships/comments" Target="../comments4.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H107"/>
  <sheetViews>
    <sheetView showGridLines="0" tabSelected="1" zoomScaleNormal="100" workbookViewId="0">
      <pane ySplit="4" topLeftCell="A71" activePane="bottomLeft" state="frozen"/>
      <selection activeCell="E62" sqref="E62"/>
      <selection pane="bottomLeft" activeCell="B78" sqref="B78"/>
    </sheetView>
  </sheetViews>
  <sheetFormatPr defaultColWidth="9.21875" defaultRowHeight="14.4" x14ac:dyDescent="0.3"/>
  <cols>
    <col min="2" max="2" width="18.44140625" style="1181" customWidth="1"/>
    <col min="3" max="3" width="102.5546875" style="1181" customWidth="1"/>
    <col min="4" max="16384" width="9.21875" style="380"/>
  </cols>
  <sheetData>
    <row r="2" spans="2:8" ht="40.950000000000003" customHeight="1" thickBot="1" x14ac:dyDescent="0.35">
      <c r="C2" s="1182">
        <v>46022</v>
      </c>
    </row>
    <row r="3" spans="2:8" ht="41.4" customHeight="1" thickTop="1" thickBot="1" x14ac:dyDescent="0.35">
      <c r="B3" s="1192" t="s">
        <v>1717</v>
      </c>
      <c r="C3" s="1192"/>
    </row>
    <row r="4" spans="2:8" ht="18" customHeight="1" thickTop="1" x14ac:dyDescent="0.3">
      <c r="B4" s="1183" t="s">
        <v>1673</v>
      </c>
      <c r="C4" s="1184"/>
    </row>
    <row r="5" spans="2:8" ht="18" customHeight="1" x14ac:dyDescent="0.3">
      <c r="B5" s="1185" t="s">
        <v>4</v>
      </c>
      <c r="C5" s="1186" t="s">
        <v>5</v>
      </c>
    </row>
    <row r="6" spans="2:8" ht="18" customHeight="1" x14ac:dyDescent="0.3">
      <c r="B6" s="1185" t="s">
        <v>2</v>
      </c>
      <c r="C6" s="1187" t="s">
        <v>1674</v>
      </c>
    </row>
    <row r="7" spans="2:8" ht="18" customHeight="1" x14ac:dyDescent="0.3">
      <c r="B7" s="1185"/>
      <c r="C7" s="1186"/>
      <c r="D7" s="382"/>
      <c r="E7" s="382"/>
      <c r="F7" s="382"/>
      <c r="G7" s="382"/>
      <c r="H7" s="382"/>
    </row>
    <row r="8" spans="2:8" ht="18" customHeight="1" x14ac:dyDescent="0.3">
      <c r="B8" s="1185" t="s">
        <v>1675</v>
      </c>
      <c r="C8" s="1186"/>
      <c r="D8" s="1191"/>
      <c r="E8" s="1191"/>
      <c r="F8" s="382"/>
      <c r="G8" s="382"/>
      <c r="H8" s="382"/>
    </row>
    <row r="9" spans="2:8" ht="33.6" customHeight="1" x14ac:dyDescent="0.3">
      <c r="B9" s="1185" t="s">
        <v>1676</v>
      </c>
      <c r="C9" s="1187" t="s">
        <v>1677</v>
      </c>
      <c r="D9" s="384"/>
      <c r="E9" s="385"/>
      <c r="F9" s="382"/>
      <c r="G9" s="382"/>
      <c r="H9" s="382"/>
    </row>
    <row r="10" spans="2:8" ht="18" customHeight="1" x14ac:dyDescent="0.3">
      <c r="B10" s="1185" t="s">
        <v>1678</v>
      </c>
      <c r="C10" s="1187" t="s">
        <v>1679</v>
      </c>
      <c r="D10" s="385"/>
      <c r="E10" s="385"/>
      <c r="F10" s="382"/>
      <c r="G10" s="382"/>
      <c r="H10" s="382"/>
    </row>
    <row r="11" spans="2:8" ht="18" customHeight="1" x14ac:dyDescent="0.3">
      <c r="B11" s="1185" t="s">
        <v>1680</v>
      </c>
      <c r="C11" s="1187" t="s">
        <v>1681</v>
      </c>
      <c r="D11" s="382"/>
      <c r="E11" s="382"/>
      <c r="F11" s="382"/>
      <c r="G11" s="382"/>
      <c r="H11" s="382"/>
    </row>
    <row r="12" spans="2:8" ht="18" customHeight="1" x14ac:dyDescent="0.3">
      <c r="B12" s="1185"/>
      <c r="C12" s="1186"/>
      <c r="D12" s="382"/>
      <c r="E12" s="382"/>
      <c r="F12" s="382"/>
      <c r="G12" s="382"/>
      <c r="H12" s="382"/>
    </row>
    <row r="13" spans="2:8" ht="18" customHeight="1" x14ac:dyDescent="0.3">
      <c r="B13" s="1185" t="s">
        <v>1682</v>
      </c>
      <c r="C13" s="1186"/>
      <c r="D13" s="382"/>
      <c r="E13" s="382"/>
      <c r="F13" s="382"/>
      <c r="G13" s="382"/>
      <c r="H13" s="382"/>
    </row>
    <row r="14" spans="2:8" ht="18" customHeight="1" x14ac:dyDescent="0.3">
      <c r="B14" s="1185" t="s">
        <v>0</v>
      </c>
      <c r="C14" s="1187" t="s">
        <v>1</v>
      </c>
      <c r="D14" s="382"/>
      <c r="E14" s="382"/>
      <c r="F14" s="382"/>
      <c r="G14" s="382"/>
      <c r="H14" s="382"/>
    </row>
    <row r="15" spans="2:8" ht="18" customHeight="1" x14ac:dyDescent="0.3">
      <c r="B15" s="1185" t="s">
        <v>1683</v>
      </c>
      <c r="C15" s="1187" t="s">
        <v>1684</v>
      </c>
      <c r="D15" s="382"/>
      <c r="E15" s="382"/>
      <c r="F15" s="382"/>
      <c r="G15" s="382"/>
      <c r="H15" s="382"/>
    </row>
    <row r="16" spans="2:8" ht="18" customHeight="1" x14ac:dyDescent="0.3">
      <c r="B16" s="1185" t="s">
        <v>1685</v>
      </c>
      <c r="C16" s="1187" t="s">
        <v>1686</v>
      </c>
      <c r="D16" s="382"/>
      <c r="E16" s="382"/>
      <c r="F16" s="382"/>
      <c r="G16" s="382"/>
      <c r="H16" s="382"/>
    </row>
    <row r="17" spans="2:8" ht="18" customHeight="1" x14ac:dyDescent="0.3">
      <c r="B17" s="1185"/>
      <c r="C17" s="1186"/>
      <c r="D17" s="382"/>
      <c r="E17" s="382"/>
      <c r="F17" s="382"/>
      <c r="G17" s="382"/>
      <c r="H17" s="382"/>
    </row>
    <row r="18" spans="2:8" ht="18" customHeight="1" x14ac:dyDescent="0.3">
      <c r="B18" s="1185" t="s">
        <v>1687</v>
      </c>
      <c r="C18" s="1186"/>
      <c r="D18" s="382"/>
      <c r="E18" s="382"/>
      <c r="F18" s="382"/>
      <c r="G18" s="382"/>
      <c r="H18" s="382"/>
    </row>
    <row r="19" spans="2:8" ht="18" customHeight="1" x14ac:dyDescent="0.3">
      <c r="B19" s="1185" t="s">
        <v>6</v>
      </c>
      <c r="C19" s="1187" t="s">
        <v>1688</v>
      </c>
      <c r="D19" s="382"/>
      <c r="E19" s="382"/>
      <c r="F19" s="382"/>
      <c r="G19" s="382"/>
      <c r="H19" s="382"/>
    </row>
    <row r="20" spans="2:8" ht="18" customHeight="1" x14ac:dyDescent="0.3">
      <c r="B20" s="1185" t="s">
        <v>7</v>
      </c>
      <c r="C20" s="1187" t="s">
        <v>1689</v>
      </c>
    </row>
    <row r="21" spans="2:8" ht="18" customHeight="1" x14ac:dyDescent="0.3">
      <c r="B21" s="1185"/>
      <c r="C21" s="1186"/>
    </row>
    <row r="22" spans="2:8" ht="18" customHeight="1" x14ac:dyDescent="0.3">
      <c r="B22" s="1185" t="s">
        <v>183</v>
      </c>
      <c r="C22" s="1186"/>
    </row>
    <row r="23" spans="2:8" ht="18" customHeight="1" x14ac:dyDescent="0.3">
      <c r="B23" s="1185" t="s">
        <v>41</v>
      </c>
      <c r="C23" s="1187" t="s">
        <v>42</v>
      </c>
    </row>
    <row r="24" spans="2:8" ht="18" customHeight="1" x14ac:dyDescent="0.3">
      <c r="B24" s="1185" t="s">
        <v>43</v>
      </c>
      <c r="C24" s="1187" t="s">
        <v>44</v>
      </c>
    </row>
    <row r="25" spans="2:8" ht="18" customHeight="1" x14ac:dyDescent="0.3">
      <c r="B25" s="1185" t="s">
        <v>45</v>
      </c>
      <c r="C25" s="1187" t="s">
        <v>1076</v>
      </c>
    </row>
    <row r="26" spans="2:8" ht="18" customHeight="1" x14ac:dyDescent="0.3">
      <c r="B26" s="1185"/>
      <c r="C26" s="1186"/>
    </row>
    <row r="27" spans="2:8" ht="18" customHeight="1" x14ac:dyDescent="0.3">
      <c r="B27" s="1185" t="s">
        <v>1690</v>
      </c>
      <c r="C27" s="1186"/>
    </row>
    <row r="28" spans="2:8" ht="18" customHeight="1" x14ac:dyDescent="0.3">
      <c r="B28" s="1185" t="s">
        <v>46</v>
      </c>
      <c r="C28" s="1187" t="s">
        <v>47</v>
      </c>
    </row>
    <row r="29" spans="2:8" ht="18" customHeight="1" x14ac:dyDescent="0.3">
      <c r="B29" s="1185" t="s">
        <v>48</v>
      </c>
      <c r="C29" s="1187" t="s">
        <v>1691</v>
      </c>
    </row>
    <row r="30" spans="2:8" ht="18" customHeight="1" x14ac:dyDescent="0.3">
      <c r="B30" s="1185"/>
      <c r="C30" s="1186"/>
    </row>
    <row r="31" spans="2:8" ht="18" customHeight="1" x14ac:dyDescent="0.3">
      <c r="B31" s="1185" t="s">
        <v>1692</v>
      </c>
      <c r="C31" s="1186"/>
    </row>
    <row r="32" spans="2:8" ht="18" customHeight="1" x14ac:dyDescent="0.3">
      <c r="B32" s="1185" t="s">
        <v>13</v>
      </c>
      <c r="C32" s="1187" t="s">
        <v>1693</v>
      </c>
    </row>
    <row r="33" spans="2:3" ht="18" customHeight="1" x14ac:dyDescent="0.3">
      <c r="B33" s="1185" t="s">
        <v>1694</v>
      </c>
      <c r="C33" s="1187" t="s">
        <v>1695</v>
      </c>
    </row>
    <row r="34" spans="2:3" ht="18" customHeight="1" x14ac:dyDescent="0.3">
      <c r="B34" s="1185" t="s">
        <v>14</v>
      </c>
      <c r="C34" s="1187" t="s">
        <v>1696</v>
      </c>
    </row>
    <row r="35" spans="2:3" ht="18" customHeight="1" x14ac:dyDescent="0.3">
      <c r="B35" s="1185" t="s">
        <v>16</v>
      </c>
      <c r="C35" s="1187" t="s">
        <v>17</v>
      </c>
    </row>
    <row r="36" spans="2:3" ht="18" customHeight="1" x14ac:dyDescent="0.3">
      <c r="B36" s="1185" t="s">
        <v>29</v>
      </c>
      <c r="C36" s="1187" t="s">
        <v>1066</v>
      </c>
    </row>
    <row r="37" spans="2:3" ht="18" customHeight="1" x14ac:dyDescent="0.3">
      <c r="B37" s="1185" t="s">
        <v>30</v>
      </c>
      <c r="C37" s="1187" t="s">
        <v>1067</v>
      </c>
    </row>
    <row r="38" spans="2:3" ht="18" customHeight="1" x14ac:dyDescent="0.3">
      <c r="B38" s="1185" t="s">
        <v>31</v>
      </c>
      <c r="C38" s="1187" t="s">
        <v>1068</v>
      </c>
    </row>
    <row r="39" spans="2:3" ht="18" customHeight="1" x14ac:dyDescent="0.3">
      <c r="B39" s="1185" t="s">
        <v>32</v>
      </c>
      <c r="C39" s="1187" t="s">
        <v>1069</v>
      </c>
    </row>
    <row r="40" spans="2:3" ht="18" customHeight="1" x14ac:dyDescent="0.3">
      <c r="B40" s="1185" t="s">
        <v>33</v>
      </c>
      <c r="C40" s="1187" t="s">
        <v>1697</v>
      </c>
    </row>
    <row r="41" spans="2:3" ht="18" customHeight="1" x14ac:dyDescent="0.3">
      <c r="B41" s="1185" t="s">
        <v>34</v>
      </c>
      <c r="C41" s="1187" t="s">
        <v>1070</v>
      </c>
    </row>
    <row r="42" spans="2:3" ht="18" customHeight="1" x14ac:dyDescent="0.3">
      <c r="B42" s="1185" t="s">
        <v>35</v>
      </c>
      <c r="C42" s="1187" t="s">
        <v>1071</v>
      </c>
    </row>
    <row r="43" spans="2:3" ht="18" customHeight="1" x14ac:dyDescent="0.3">
      <c r="B43" s="1185" t="s">
        <v>36</v>
      </c>
      <c r="C43" s="1187" t="s">
        <v>1072</v>
      </c>
    </row>
    <row r="44" spans="2:3" ht="18" customHeight="1" x14ac:dyDescent="0.3">
      <c r="B44" s="1185"/>
      <c r="C44" s="1186"/>
    </row>
    <row r="45" spans="2:3" ht="18" customHeight="1" x14ac:dyDescent="0.3">
      <c r="B45" s="1185" t="s">
        <v>1698</v>
      </c>
      <c r="C45" s="1186"/>
    </row>
    <row r="46" spans="2:3" ht="18" customHeight="1" x14ac:dyDescent="0.3">
      <c r="B46" s="1185" t="s">
        <v>18</v>
      </c>
      <c r="C46" s="1187" t="s">
        <v>19</v>
      </c>
    </row>
    <row r="47" spans="2:3" ht="18" customHeight="1" x14ac:dyDescent="0.3">
      <c r="B47" s="1185"/>
      <c r="C47" s="1186"/>
    </row>
    <row r="48" spans="2:3" ht="18" customHeight="1" x14ac:dyDescent="0.3">
      <c r="B48" s="1185" t="s">
        <v>1718</v>
      </c>
      <c r="C48" s="1186"/>
    </row>
    <row r="49" spans="2:3" ht="18" customHeight="1" x14ac:dyDescent="0.3">
      <c r="B49" s="1185" t="s">
        <v>20</v>
      </c>
      <c r="C49" s="1187" t="s">
        <v>1719</v>
      </c>
    </row>
    <row r="50" spans="2:3" ht="18" customHeight="1" x14ac:dyDescent="0.3">
      <c r="B50" s="1185" t="s">
        <v>21</v>
      </c>
      <c r="C50" s="1187" t="s">
        <v>1718</v>
      </c>
    </row>
    <row r="51" spans="2:3" ht="18" customHeight="1" x14ac:dyDescent="0.3">
      <c r="B51" s="1185"/>
      <c r="C51" s="1186"/>
    </row>
    <row r="52" spans="2:3" ht="18" customHeight="1" x14ac:dyDescent="0.3">
      <c r="B52" s="1185" t="s">
        <v>1720</v>
      </c>
      <c r="C52" s="1186"/>
    </row>
    <row r="53" spans="2:3" ht="18" customHeight="1" x14ac:dyDescent="0.3">
      <c r="B53" s="1185" t="s">
        <v>22</v>
      </c>
      <c r="C53" s="1187" t="s">
        <v>23</v>
      </c>
    </row>
    <row r="54" spans="2:3" ht="18" customHeight="1" x14ac:dyDescent="0.3">
      <c r="B54" s="1185" t="s">
        <v>24</v>
      </c>
      <c r="C54" s="1187" t="s">
        <v>25</v>
      </c>
    </row>
    <row r="55" spans="2:3" ht="18" customHeight="1" x14ac:dyDescent="0.3">
      <c r="B55" s="1185" t="s">
        <v>26</v>
      </c>
      <c r="C55" s="1187" t="s">
        <v>27</v>
      </c>
    </row>
    <row r="56" spans="2:3" ht="18" customHeight="1" x14ac:dyDescent="0.3">
      <c r="B56" s="1185" t="s">
        <v>28</v>
      </c>
      <c r="C56" s="1187" t="s">
        <v>1715</v>
      </c>
    </row>
    <row r="57" spans="2:3" ht="18" customHeight="1" x14ac:dyDescent="0.3">
      <c r="B57" s="1185"/>
      <c r="C57" s="1186"/>
    </row>
    <row r="58" spans="2:3" ht="18" customHeight="1" x14ac:dyDescent="0.3">
      <c r="B58" s="1185" t="s">
        <v>1699</v>
      </c>
      <c r="C58" s="1186"/>
    </row>
    <row r="59" spans="2:3" ht="18" customHeight="1" x14ac:dyDescent="0.3">
      <c r="B59" s="1185" t="s">
        <v>9</v>
      </c>
      <c r="C59" s="1187" t="s">
        <v>1064</v>
      </c>
    </row>
    <row r="60" spans="2:3" ht="18" customHeight="1" x14ac:dyDescent="0.3">
      <c r="B60" s="1185" t="s">
        <v>10</v>
      </c>
      <c r="C60" s="1187" t="s">
        <v>11</v>
      </c>
    </row>
    <row r="61" spans="2:3" ht="18" customHeight="1" x14ac:dyDescent="0.3">
      <c r="B61" s="1185" t="s">
        <v>12</v>
      </c>
      <c r="C61" s="1187" t="s">
        <v>1065</v>
      </c>
    </row>
    <row r="62" spans="2:3" ht="18" customHeight="1" x14ac:dyDescent="0.3">
      <c r="B62" s="1185"/>
      <c r="C62" s="1186"/>
    </row>
    <row r="63" spans="2:3" ht="18" customHeight="1" x14ac:dyDescent="0.3">
      <c r="B63" s="1190" t="s">
        <v>39</v>
      </c>
      <c r="C63" s="1186"/>
    </row>
    <row r="64" spans="2:3" ht="18" customHeight="1" x14ac:dyDescent="0.3">
      <c r="B64" s="1185" t="s">
        <v>38</v>
      </c>
      <c r="C64" s="1187" t="s">
        <v>39</v>
      </c>
    </row>
    <row r="65" spans="2:3" ht="18" customHeight="1" x14ac:dyDescent="0.3">
      <c r="B65" s="380"/>
      <c r="C65" s="380"/>
    </row>
    <row r="66" spans="2:3" ht="18" customHeight="1" x14ac:dyDescent="0.3">
      <c r="B66" s="1190" t="s">
        <v>1721</v>
      </c>
      <c r="C66" s="1186"/>
    </row>
    <row r="67" spans="2:3" ht="18" customHeight="1" x14ac:dyDescent="0.3">
      <c r="B67" s="1185" t="s">
        <v>997</v>
      </c>
      <c r="C67" s="1187" t="s">
        <v>1716</v>
      </c>
    </row>
    <row r="68" spans="2:3" ht="18" customHeight="1" x14ac:dyDescent="0.3">
      <c r="B68" s="1185"/>
      <c r="C68" s="1186"/>
    </row>
    <row r="69" spans="2:3" ht="18" customHeight="1" x14ac:dyDescent="0.3">
      <c r="B69" s="1185" t="s">
        <v>1700</v>
      </c>
      <c r="C69" s="1186"/>
    </row>
    <row r="70" spans="2:3" ht="18" customHeight="1" x14ac:dyDescent="0.3">
      <c r="B70" s="1185" t="s">
        <v>37</v>
      </c>
      <c r="C70" s="1187" t="s">
        <v>1073</v>
      </c>
    </row>
    <row r="71" spans="2:3" ht="18" customHeight="1" x14ac:dyDescent="0.3">
      <c r="B71" s="1185" t="s">
        <v>995</v>
      </c>
      <c r="C71" s="1187" t="s">
        <v>1701</v>
      </c>
    </row>
    <row r="72" spans="2:3" ht="18" customHeight="1" x14ac:dyDescent="0.3">
      <c r="B72" s="1185" t="s">
        <v>996</v>
      </c>
      <c r="C72" s="1187" t="s">
        <v>1702</v>
      </c>
    </row>
    <row r="73" spans="2:3" ht="18" customHeight="1" x14ac:dyDescent="0.3">
      <c r="B73" s="1185"/>
      <c r="C73" s="1186"/>
    </row>
    <row r="74" spans="2:3" ht="18" customHeight="1" x14ac:dyDescent="0.3">
      <c r="B74" s="1185" t="s">
        <v>1703</v>
      </c>
      <c r="C74" s="1186"/>
    </row>
    <row r="75" spans="2:3" ht="18" customHeight="1" x14ac:dyDescent="0.3">
      <c r="B75" s="1185" t="s">
        <v>40</v>
      </c>
      <c r="C75" s="1187" t="s">
        <v>1075</v>
      </c>
    </row>
    <row r="76" spans="2:3" ht="18" customHeight="1" x14ac:dyDescent="0.3">
      <c r="B76" s="1185"/>
      <c r="C76" s="1188"/>
    </row>
    <row r="77" spans="2:3" ht="18" customHeight="1" x14ac:dyDescent="0.3">
      <c r="B77" s="1185" t="s">
        <v>1704</v>
      </c>
      <c r="C77" s="1186"/>
    </row>
    <row r="78" spans="2:3" ht="18" customHeight="1" x14ac:dyDescent="0.3">
      <c r="B78" s="1185" t="s">
        <v>1772</v>
      </c>
      <c r="C78" s="1187" t="s">
        <v>1705</v>
      </c>
    </row>
    <row r="79" spans="2:3" ht="18" customHeight="1" x14ac:dyDescent="0.3">
      <c r="B79" s="1185" t="s">
        <v>1773</v>
      </c>
      <c r="C79" s="1187" t="s">
        <v>1706</v>
      </c>
    </row>
    <row r="80" spans="2:3" ht="18" customHeight="1" x14ac:dyDescent="0.3">
      <c r="B80" s="1185" t="s">
        <v>1774</v>
      </c>
      <c r="C80" s="1187" t="s">
        <v>1707</v>
      </c>
    </row>
    <row r="81" spans="2:3" ht="18" customHeight="1" x14ac:dyDescent="0.3">
      <c r="B81" s="1185" t="s">
        <v>1775</v>
      </c>
      <c r="C81" s="1187" t="s">
        <v>1708</v>
      </c>
    </row>
    <row r="82" spans="2:3" ht="18" customHeight="1" x14ac:dyDescent="0.3">
      <c r="B82" s="1185" t="s">
        <v>1776</v>
      </c>
      <c r="C82" s="1187" t="s">
        <v>1709</v>
      </c>
    </row>
    <row r="83" spans="2:3" ht="18" customHeight="1" x14ac:dyDescent="0.3">
      <c r="B83" s="1185"/>
    </row>
    <row r="84" spans="2:3" ht="18" customHeight="1" x14ac:dyDescent="0.3">
      <c r="B84" s="1185" t="s">
        <v>51</v>
      </c>
      <c r="C84" s="1186"/>
    </row>
    <row r="85" spans="2:3" ht="18" customHeight="1" x14ac:dyDescent="0.3">
      <c r="B85" s="1185" t="s">
        <v>50</v>
      </c>
      <c r="C85" s="1187" t="s">
        <v>51</v>
      </c>
    </row>
    <row r="86" spans="2:3" ht="18" customHeight="1" x14ac:dyDescent="0.3">
      <c r="B86" s="1185" t="s">
        <v>52</v>
      </c>
      <c r="C86" s="1187" t="s">
        <v>1077</v>
      </c>
    </row>
    <row r="87" spans="2:3" ht="18" customHeight="1" x14ac:dyDescent="0.3">
      <c r="B87" s="1185" t="s">
        <v>53</v>
      </c>
      <c r="C87" s="1187" t="s">
        <v>54</v>
      </c>
    </row>
    <row r="88" spans="2:3" ht="18" customHeight="1" x14ac:dyDescent="0.3">
      <c r="B88" s="1185"/>
      <c r="C88" s="1187"/>
    </row>
    <row r="89" spans="2:3" ht="18" customHeight="1" x14ac:dyDescent="0.3">
      <c r="B89" s="1185" t="s">
        <v>1710</v>
      </c>
      <c r="C89" s="1187"/>
    </row>
    <row r="90" spans="2:3" ht="18" customHeight="1" x14ac:dyDescent="0.3">
      <c r="B90" s="1185" t="s">
        <v>993</v>
      </c>
      <c r="C90" s="1187" t="s">
        <v>1711</v>
      </c>
    </row>
    <row r="91" spans="2:3" ht="18" customHeight="1" x14ac:dyDescent="0.3">
      <c r="B91" s="1185" t="s">
        <v>994</v>
      </c>
      <c r="C91" s="1187" t="s">
        <v>1712</v>
      </c>
    </row>
    <row r="92" spans="2:3" ht="18" customHeight="1" x14ac:dyDescent="0.3">
      <c r="B92" s="1185"/>
      <c r="C92" s="1187"/>
    </row>
    <row r="93" spans="2:3" ht="18" customHeight="1" x14ac:dyDescent="0.3">
      <c r="B93" s="1185" t="s">
        <v>1713</v>
      </c>
      <c r="C93" s="1187"/>
    </row>
    <row r="94" spans="2:3" ht="18" customHeight="1" x14ac:dyDescent="0.3">
      <c r="B94" s="1185" t="s">
        <v>998</v>
      </c>
      <c r="C94" s="1187" t="s">
        <v>1714</v>
      </c>
    </row>
    <row r="95" spans="2:3" ht="18" customHeight="1" x14ac:dyDescent="0.3">
      <c r="B95" s="1185"/>
      <c r="C95" s="1186"/>
    </row>
    <row r="96" spans="2:3" ht="18" customHeight="1" x14ac:dyDescent="0.3"/>
    <row r="97" spans="1:3" ht="18" customHeight="1" x14ac:dyDescent="0.3"/>
    <row r="98" spans="1:3" ht="18" customHeight="1" x14ac:dyDescent="0.3"/>
    <row r="99" spans="1:3" ht="18" customHeight="1" x14ac:dyDescent="0.3">
      <c r="B99" s="380"/>
      <c r="C99" s="380"/>
    </row>
    <row r="100" spans="1:3" ht="18" customHeight="1" x14ac:dyDescent="0.3">
      <c r="B100" s="380"/>
      <c r="C100" s="380"/>
    </row>
    <row r="101" spans="1:3" ht="18" customHeight="1" x14ac:dyDescent="0.3">
      <c r="B101" s="380"/>
      <c r="C101" s="380"/>
    </row>
    <row r="102" spans="1:3" ht="18" customHeight="1" x14ac:dyDescent="0.3">
      <c r="B102" s="380"/>
      <c r="C102" s="380"/>
    </row>
    <row r="103" spans="1:3" ht="18" customHeight="1" x14ac:dyDescent="0.3">
      <c r="B103" s="380"/>
      <c r="C103" s="380"/>
    </row>
    <row r="104" spans="1:3" ht="18" customHeight="1" x14ac:dyDescent="0.3">
      <c r="B104" s="380"/>
      <c r="C104" s="380"/>
    </row>
    <row r="106" spans="1:3" x14ac:dyDescent="0.3">
      <c r="A106" s="1189"/>
    </row>
    <row r="107" spans="1:3" x14ac:dyDescent="0.3">
      <c r="A107" s="1189"/>
    </row>
  </sheetData>
  <mergeCells count="2">
    <mergeCell ref="D8:E8"/>
    <mergeCell ref="B3:C3"/>
  </mergeCells>
  <conditionalFormatting sqref="B14">
    <cfRule type="duplicateValues" dxfId="26" priority="17"/>
  </conditionalFormatting>
  <conditionalFormatting sqref="B15">
    <cfRule type="duplicateValues" dxfId="25" priority="5"/>
  </conditionalFormatting>
  <conditionalFormatting sqref="B19:B20">
    <cfRule type="duplicateValues" dxfId="24" priority="15"/>
  </conditionalFormatting>
  <conditionalFormatting sqref="B23:B25">
    <cfRule type="duplicateValues" dxfId="23" priority="7"/>
  </conditionalFormatting>
  <conditionalFormatting sqref="B28:B29">
    <cfRule type="duplicateValues" dxfId="22" priority="13"/>
  </conditionalFormatting>
  <conditionalFormatting sqref="B32">
    <cfRule type="duplicateValues" dxfId="21" priority="10"/>
  </conditionalFormatting>
  <conditionalFormatting sqref="B33:B34">
    <cfRule type="duplicateValues" dxfId="20" priority="6"/>
  </conditionalFormatting>
  <conditionalFormatting sqref="B35">
    <cfRule type="duplicateValues" dxfId="19" priority="9"/>
  </conditionalFormatting>
  <conditionalFormatting sqref="B36:B44">
    <cfRule type="duplicateValues" dxfId="18" priority="11"/>
  </conditionalFormatting>
  <conditionalFormatting sqref="B46">
    <cfRule type="duplicateValues" dxfId="17" priority="8"/>
  </conditionalFormatting>
  <conditionalFormatting sqref="B49:B52 B57">
    <cfRule type="duplicateValues" dxfId="16" priority="616"/>
  </conditionalFormatting>
  <conditionalFormatting sqref="B59:B60">
    <cfRule type="duplicateValues" dxfId="15" priority="19"/>
  </conditionalFormatting>
  <conditionalFormatting sqref="B61">
    <cfRule type="duplicateValues" dxfId="14" priority="16"/>
  </conditionalFormatting>
  <conditionalFormatting sqref="B64 B67 B53:B56">
    <cfRule type="duplicateValues" dxfId="13" priority="617"/>
  </conditionalFormatting>
  <conditionalFormatting sqref="B70:B74">
    <cfRule type="duplicateValues" dxfId="12" priority="12"/>
  </conditionalFormatting>
  <conditionalFormatting sqref="B75:B76">
    <cfRule type="duplicateValues" dxfId="11" priority="18"/>
  </conditionalFormatting>
  <conditionalFormatting sqref="B78:B82">
    <cfRule type="duplicateValues" dxfId="10" priority="2"/>
  </conditionalFormatting>
  <conditionalFormatting sqref="B84">
    <cfRule type="duplicateValues" dxfId="9" priority="3"/>
  </conditionalFormatting>
  <conditionalFormatting sqref="B85:B95">
    <cfRule type="duplicateValues" dxfId="8" priority="4"/>
  </conditionalFormatting>
  <hyperlinks>
    <hyperlink ref="B14" location="'EU CC1'!A1" display="EU CC1" xr:uid="{238899C4-583C-4BB9-A1A2-6431356A68BA}"/>
    <hyperlink ref="B59" location="'EU CCR1'!A1" display="EU CCR1" xr:uid="{5E9FE158-41AF-4003-B02F-C69BDC35A73D}"/>
    <hyperlink ref="B60" location="'EU CCR3'!A1" display="EU CCR3" xr:uid="{025ECE7A-2ECD-4437-BD63-75FACE1B6B90}"/>
    <hyperlink ref="B61" location="'EU CCR5'!A1" display="EU CCR5" xr:uid="{95AC0AD2-54FE-4537-85D2-60DFFD018767}"/>
    <hyperlink ref="B19" location="'EU CCyB1'!A1" display="EU CCyB1" xr:uid="{D55F276F-DAE7-4F44-9434-416B603E23AD}"/>
    <hyperlink ref="B20" location="'EU CCyB2'!A1" display="EU CCyB2" xr:uid="{14262DE0-EB72-4CB5-94BA-4364AD2C721E}"/>
    <hyperlink ref="B49" location="'EU CR4'!A1" display="EU CR4" xr:uid="{F067ADB4-983A-4770-91B3-94EA9F856849}"/>
    <hyperlink ref="B50" location="'EU CR5'!A1" display="EU CR5" xr:uid="{0725BBBD-0945-47B2-8C39-1C2954D00CEA}"/>
    <hyperlink ref="B5" location="'EU KM1'!A1" display="EU KM1" xr:uid="{EB992E88-2C4C-4733-AE92-940E454851E4}"/>
    <hyperlink ref="B28" location="'EU LIQ1'!A1" display="EU LIQ1" xr:uid="{ED898C65-6DA5-4106-904D-D17265E8181C}"/>
    <hyperlink ref="B29" location="'EU LIQ2'!A1" display="EU LIQ2" xr:uid="{690FFFA9-31F8-4547-AA95-5A20FB6B0888}"/>
    <hyperlink ref="B70" location="'EU OR1'!A1" display="EU OR1" xr:uid="{99FC8351-D145-4A61-BC72-685901365D7E}"/>
    <hyperlink ref="B6" location="'EU OV1'!A1" display="EU OV1" xr:uid="{8CBF959A-4C40-4DC8-9F84-C57A075C976F}"/>
    <hyperlink ref="B36" location="'EU CQ1'!A1" display="EU CQ1" xr:uid="{5781D730-D441-45A5-A9B7-F82E297C9E2C}"/>
    <hyperlink ref="B37" location="'EU CQ2'!A1" display="EU CQ2" xr:uid="{ECEDC7F0-94DB-49B3-BC8F-39DB1744E30E}"/>
    <hyperlink ref="B38" location="'EU CQ3'!A1" display="EU CQ3" xr:uid="{CD045F4B-279E-480E-99A2-A7469BE3C384}"/>
    <hyperlink ref="B39" location="'EU CQ4'!A1" display="EU CQ4" xr:uid="{32A792DF-1732-4F0B-BEAE-F44C374E24CF}"/>
    <hyperlink ref="B40" location="'EU CQ5'!A1" display="EU CQ5" xr:uid="{36327E3F-F482-4540-9E97-B59F4C4F8BA8}"/>
    <hyperlink ref="B41" location="'EU CQ6'!A1" display="EU CQ6" xr:uid="{C3AF9B25-CEFB-4BE7-A84F-99C396857764}"/>
    <hyperlink ref="B42" location="'EU CQ7'!A1" display="EU CQ7" xr:uid="{3B5500C7-09D1-47F5-AE24-62B794A28A40}"/>
    <hyperlink ref="B43" location="'EU CQ8'!A1" display="EU CQ8" xr:uid="{375AE433-5250-45C6-A088-AC6245A4ED51}"/>
    <hyperlink ref="B32" location="'EU CR1'!A1" display="EU CR1" xr:uid="{3398FDD1-CD07-4A02-BBCE-EA2E1BDA6591}"/>
    <hyperlink ref="B35" location="'EU CR2a'!A1" display="EU CR2a" xr:uid="{3A91BD04-D455-4C08-9A18-288840C4D776}"/>
    <hyperlink ref="B46" location="'EU CR3'!A1" display="EU CR3" xr:uid="{CD3513BA-9818-41E4-8AFC-2C4D51EE43FC}"/>
    <hyperlink ref="B23" location="'EU LR1'!A1" display="EU LR1" xr:uid="{23A17F36-D3B4-40DD-A974-0FAC0C8ECD32}"/>
    <hyperlink ref="B24" location="'EU LR2'!A1" display="EU LR2" xr:uid="{9EED0DCD-3771-4BDD-BFCA-2A87F866C6E3}"/>
    <hyperlink ref="B25" location="'EU LR3'!A1" display="EU LR3" xr:uid="{441AE223-2572-4F8C-96C6-2906C49173C8}"/>
    <hyperlink ref="B75" location="'EU PV1'!A1" display="EU PV1" xr:uid="{412AE2CE-2BD6-40F2-8E5B-8892C4C59F43}"/>
    <hyperlink ref="B9" location="'EU LI1'!A1" display="LI1" xr:uid="{B63E1173-0876-4320-8AF7-892EC4C88D11}"/>
    <hyperlink ref="B33" location="'EU CR1-A'!A1" display="EU CR1-A" xr:uid="{B5664102-2DFE-4224-9001-286F71A6BD89}"/>
    <hyperlink ref="B15" location="'EU CC2'!A1" display="EU CC2" xr:uid="{2E44FBEA-CC7C-4004-9159-42E7972B8DE1}"/>
    <hyperlink ref="C5" location="'EU KM1'!A1" display="EU KM1" xr:uid="{8DBEBB73-42C0-49A2-AE18-733756CA7A66}"/>
    <hyperlink ref="C9" location="'EU LI1'!A1" display="LI1" xr:uid="{B971DD36-CB46-4AFE-8684-37C594161DB1}"/>
    <hyperlink ref="C14" location="'EU CC1'!A1" display="EU CC1" xr:uid="{E9BF811B-D88B-4F9A-B18A-6CBAF0080AE5}"/>
    <hyperlink ref="C15" location="'EU CC2'!A1" display="EU CC2" xr:uid="{647F47F3-72C9-424C-8B6F-04D60123C19F}"/>
    <hyperlink ref="C19" location="'EU CCyB1'!A1" display="EU CCyB1" xr:uid="{F4BF7F4D-A2C8-4C65-9795-A2439E1C4F97}"/>
    <hyperlink ref="C20" location="'EU CCyB2'!A1" display="EU CCyB2" xr:uid="{94D07DC6-AB93-4F32-B35A-DD21AA14953E}"/>
    <hyperlink ref="C23" location="'EU LR1'!A1" display="EU LR1" xr:uid="{43234810-99E5-4D87-A3D3-F74DAFEA68EE}"/>
    <hyperlink ref="C24" location="'EU LR2'!A1" display="EU LR2" xr:uid="{177C9DF1-D12D-4062-AB63-920557E77EBB}"/>
    <hyperlink ref="C25" location="'EU LR3'!A1" display="EU LR3" xr:uid="{E0B8E6D6-54E3-486C-90E4-2AF46868D322}"/>
    <hyperlink ref="C28" location="'EU LIQ1'!A1" display="EU LIQ1" xr:uid="{2E7EEB94-8DA9-41B6-9E46-B96948F12645}"/>
    <hyperlink ref="C29" location="'EU LIQ2'!A1" display="EU LIQ2" xr:uid="{6A633C27-AF0A-4F5B-916B-EA269D788C34}"/>
    <hyperlink ref="C36" location="'EU CQ1'!A1" display="EU CQ1" xr:uid="{3E77C401-C6D9-4B53-8811-187684BB0FEF}"/>
    <hyperlink ref="C37" location="'EU CQ2'!A1" display="EU CQ2" xr:uid="{8AFC4104-1EFB-4D90-A0AF-E5994C580194}"/>
    <hyperlink ref="C38" location="'EU CQ3'!A1" display="EU CQ3" xr:uid="{80B6EF6D-759D-4C01-8FEC-EBD75AC94998}"/>
    <hyperlink ref="C39" location="'EU CQ4'!A1" display="EU CQ4" xr:uid="{9F4B225B-33A5-4EE3-A827-12D8D2BA3CF9}"/>
    <hyperlink ref="C40" location="'EU CQ5'!A1" display="EU CQ5" xr:uid="{2465BA4C-FD0B-496F-8F98-D71813C9EC8D}"/>
    <hyperlink ref="C41" location="'EU CQ6'!A1" display="EU CQ6" xr:uid="{8F4A727C-F1DE-4E59-9B59-F37559E6669C}"/>
    <hyperlink ref="C42" location="'EU CQ7'!A1" display="EU CQ7" xr:uid="{71AE997D-59FD-4472-ADA1-38805A4C8B52}"/>
    <hyperlink ref="C43" location="'EU CQ8'!A1" display="EU CQ8" xr:uid="{9FF58569-A51A-4144-BCD2-7F4949D95B48}"/>
    <hyperlink ref="C32" location="'EU CR1'!A1" display="EU CR1" xr:uid="{7B39599B-581A-4908-87C7-6C8C4323723A}"/>
    <hyperlink ref="C35" location="'EU CR2a'!A1" display="EU CR2a" xr:uid="{695B51DF-08E6-4D78-8111-307266DDCAED}"/>
    <hyperlink ref="C33" location="'EU CR1-A'!A1" display="EU CR1-A" xr:uid="{1E820CE3-F40B-4604-B5D3-C3B842C37226}"/>
    <hyperlink ref="C46" location="'EU CR3'!A1" display="EU CR3" xr:uid="{D7D2CBFF-4DC7-404F-8961-1156D84408AC}"/>
    <hyperlink ref="C49" location="'EU CR4'!A1" display="EU CR4" xr:uid="{34EDA2ED-5D7E-4F57-93FD-63FABC0E887A}"/>
    <hyperlink ref="C50" location="'EU CR5'!A1" display="EU CR5" xr:uid="{9D231EA2-8388-4F07-869B-F1C0D6E95C74}"/>
    <hyperlink ref="C59" location="'EU CCR1'!A1" display="EU CCR1" xr:uid="{9CA0B019-45AD-4D20-84B7-1BBFEFD3F80F}"/>
    <hyperlink ref="C60" location="'EU CCR3'!A1" display="EU CCR3" xr:uid="{638B87C0-6209-40C7-8F71-FC97FB4DD4BC}"/>
    <hyperlink ref="C61" location="'EU CCR5'!A1" display="EU CCR5" xr:uid="{F2DB9A36-1BDF-4769-BBE3-9EFF3FB38590}"/>
    <hyperlink ref="C70" location="'EU OR1'!A1" display="EU OR1" xr:uid="{7AAD60FE-4369-4483-AFF5-F95FE25DE500}"/>
    <hyperlink ref="C75" location="'EU PV1'!A1" display="EU PV1" xr:uid="{09232D7B-7403-45DF-B094-DD36064A9D38}"/>
    <hyperlink ref="C6" location="'EU OV1'!A1" display="EU OV1" xr:uid="{6A429C83-75A8-4FA8-BBC9-81EA31B30A2F}"/>
    <hyperlink ref="B16" location="'EU CCA'!A1" display="EU CCA" xr:uid="{540770E9-4C78-462F-B7F9-9DCE51B5B700}"/>
    <hyperlink ref="B10" location="'EU LI2'!A1" display="EU LI2" xr:uid="{DDD3F579-15A2-4CB1-8A7B-85D3BBB708BB}"/>
    <hyperlink ref="B11" location="'EU LI3'!A1" display="EU LI3" xr:uid="{BB04D5BA-E2C0-4435-A15F-28F5AE6FBA18}"/>
    <hyperlink ref="C87" location="'EU AE3'!A1" display="EU AE3" xr:uid="{69D0461E-A16C-4340-A15B-6603497D7909}"/>
    <hyperlink ref="C86" location="'EU AE2'!A1" display="EU AE2" xr:uid="{EB7BAD07-70BB-47C2-8805-3EE6F20F4894}"/>
    <hyperlink ref="C85" location="'EU AE1'!A1" display="EU AE1" xr:uid="{761C711E-D264-46B5-B9A8-F4E0C905023D}"/>
    <hyperlink ref="B87" location="'EU AE3'!A1" display="EU AE3" xr:uid="{BDB4FEFE-7402-4D7D-A547-D83F74711DC0}"/>
    <hyperlink ref="B86" location="'EU AE2'!A1" display="EU AE2" xr:uid="{A0595F1B-BD86-4210-A6E4-BF0DC36E2995}"/>
    <hyperlink ref="B85" location="'EU AE1'!A1" display="EU AE1" xr:uid="{9171CC8E-71A8-4094-92E4-FA804E699C93}"/>
    <hyperlink ref="B78" location="'EU REM1'!A1" display="REM1" xr:uid="{A490C8D6-1087-47CB-A5EB-C72682728101}"/>
    <hyperlink ref="B79" location="'EU REM2'!A1" display="REM2" xr:uid="{0C6C6A49-B3A0-46E2-9477-5E443CA757E4}"/>
    <hyperlink ref="B80" location="'EU REM3'!A1" display="REM3" xr:uid="{47DB7D48-89F3-4ECE-8D98-79D118AEAED2}"/>
    <hyperlink ref="B81" location="'EU REM4'!A1" display="REM4" xr:uid="{B9E70EAE-8854-41F8-A437-6DDC52E642DD}"/>
    <hyperlink ref="B82" location="'EU REM5'!A1" display="REM5" xr:uid="{A90E5785-5372-4126-8809-D0F30CEC6943}"/>
    <hyperlink ref="B71" location="'EU OR2'!A1" display="EU OR1" xr:uid="{2E61C9ED-B248-4304-AF14-8BA05A91266F}"/>
    <hyperlink ref="B72" location="'EU OR3'!A1" display="EU OR3" xr:uid="{95223AC7-31F6-4A20-9AA3-8A13067D4885}"/>
    <hyperlink ref="B90" location="'EU CMS1'!A1" display="EU CMS1" xr:uid="{B3A9E36E-EC52-4C1F-B1D9-8D364696E0B1}"/>
    <hyperlink ref="B91" location="'EU CMS2'!A1" display="EU CMS2" xr:uid="{61A16A91-DD02-465E-BD91-A3A371415FFE}"/>
    <hyperlink ref="B94" location="'EU IRRBB1'!A1" display="EU IRRBB1" xr:uid="{1BC978A8-A930-4D36-B512-574EC4E8C716}"/>
    <hyperlink ref="B34" location="'EU CR2'!A1" display="EU CR2" xr:uid="{DD9F5AF3-AB5A-4CBF-8F68-B7ECAC5FA438}"/>
    <hyperlink ref="C10" location="'EU LI2'!A1" display="Main sources of differences between regulatory exposure amounts and carrying values in financial statements " xr:uid="{D7E4E125-EE2D-4672-89D7-7A0E2592B871}"/>
    <hyperlink ref="C11" location="'EU LI3'!A1" display="Outline of the differences in the scopes of consolidation (entity by entity)" xr:uid="{4AB81865-EE36-4C7F-ADD6-126CE2C28E0A}"/>
    <hyperlink ref="C16" location="'EU CCA'!A1" display="Main features of regulatory own funds instruments and eligible liabilities instruments" xr:uid="{3BAD0B2D-995E-45DC-9160-F11CF37CF0AC}"/>
    <hyperlink ref="C34" location="'EU CR2'!A1" display="Changes in the stock of non-performing loans and advances " xr:uid="{21D49E55-FA89-4887-BFAB-AA6534907430}"/>
    <hyperlink ref="C71" location="'EU OR2'!A1" display="Business Indicator, components and subcomponents" xr:uid="{8E736DFC-9CF2-4061-B139-F41DA3A40AC3}"/>
    <hyperlink ref="C72" location="'EU OR3'!A1" display="Operational risk own funds requirements and risk exposure amounts" xr:uid="{168FA5F9-30A1-4032-8C51-AC00119BDD3E}"/>
    <hyperlink ref="C78" location="'EU REM1'!A1" display="Remuneration awarded for the financial year " xr:uid="{B720F4BA-0D89-4E27-B4AB-69ED885C33F5}"/>
    <hyperlink ref="C79" location="'EU REM2'!A1" display="Special payments  to staff whose professional activities have a material impact on institutions’ risk profile (identified staff)" xr:uid="{AC347040-CA3C-450A-B4FC-7374C156BADE}"/>
    <hyperlink ref="C80" location="'EU REM3'!A1" display="Deferred remuneration " xr:uid="{2148E47B-8819-405E-97F0-11C21D340359}"/>
    <hyperlink ref="C81" location="'EU REM4'!A1" display="Remuneration of 1 million EUR or more per year" xr:uid="{F12C271F-5C10-46E6-8244-2F11FC9F685D}"/>
    <hyperlink ref="C82" location="'EU REM5'!A1" display="Information on remuneration of staff whose professional activities have a material impact on institutions’ risk profile (identified staff)" xr:uid="{D6371AAB-056D-441A-A114-8651799C9E86}"/>
    <hyperlink ref="C90" location="'EU CMS1'!A1" display="Comparison of modelled and standardised risk weighted exposure amounts at risk level" xr:uid="{7AD564A9-4307-4621-8203-ED8F42324DDC}"/>
    <hyperlink ref="C91" location="'EU CMS2'!A1" display="Comparison of modelled and standardised risk weighted exposure amounts for credit risk at asset class level" xr:uid="{77632BFD-2C8C-445C-AE98-1982491EBDDF}"/>
    <hyperlink ref="C94" location="'EU IRRBB1'!A1" display="Interest rate risks of non-trading book activities" xr:uid="{97EAC5C3-FBCE-4ED6-9024-476DDDB4E488}"/>
    <hyperlink ref="B53" location="'EU CR6-A'!A1" display="EU CR6-A" xr:uid="{213DBBB5-8C95-45F8-AEF7-F60053B38625}"/>
    <hyperlink ref="B54" location="'EU CR7'!A1" display="EU CR7" xr:uid="{356383C0-C06D-4074-832E-2CCF2FE072B5}"/>
    <hyperlink ref="B55" location="'EU CR7-A'!A1" display="EU CR7-A" xr:uid="{1029E0D2-4C00-4188-8758-D9304639DEB9}"/>
    <hyperlink ref="B56" location="'EU CR8'!A1" display="EU CR8" xr:uid="{4BC9EBDB-B2A2-43BF-9A6B-882F8B01D437}"/>
    <hyperlink ref="C53" location="'EU CR6-A'!A1" display="Scope of the use of IRB and SA approaches" xr:uid="{D0C9032C-A978-4AA6-866B-988E3CFF6A37}"/>
    <hyperlink ref="C54" location="'EU CR7'!A1" display="IRB approach – Effect on the RWEAs of credit derivatives used as CRM techniques" xr:uid="{AFF53A07-17EC-48A3-A6AF-E61AB532B3EA}"/>
    <hyperlink ref="C55" location="'EU CR7-A'!A1" display="IRB approach – Disclosure of the extent of the use of CRM techniques" xr:uid="{A88536A6-1AE0-4039-809D-D825B22AA10C}"/>
    <hyperlink ref="C56" location="'EU CR8'!A1" display="RWEA flow statements of credit risk exposures under the IRB approach" xr:uid="{18355291-C23A-4AC1-8DAB-B8D9F4D76321}"/>
    <hyperlink ref="B64" location="'EU MR1'!A1" display="EU MR1" xr:uid="{7BBD435A-C9EA-43EA-89D5-B7F16BE3C620}"/>
    <hyperlink ref="C64" location="'EU MR1'!A1" display="Market risk under the standardised approach" xr:uid="{649E0D54-7F3F-4221-BC72-5084632FFEAA}"/>
    <hyperlink ref="B67" location="'EU CVA2'!A1" display="EU CVA2" xr:uid="{7D157AD0-7F18-4671-B9EE-0C89E02E81F1}"/>
    <hyperlink ref="C67" location="'EU CVA2'!A1" display="Credit valuation adjustment risk under the Full Basic Approach (F-BA)" xr:uid="{62DF2832-7ED4-48A6-8FD6-6ABEC2C5EE6A}"/>
  </hyperlinks>
  <pageMargins left="0.7" right="0.7"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1D99F-A529-45B4-8E7D-846DDFFE3503}">
  <sheetPr>
    <tabColor rgb="FF92D050"/>
  </sheetPr>
  <dimension ref="A1:H141"/>
  <sheetViews>
    <sheetView showGridLines="0" zoomScale="80" zoomScaleNormal="80" zoomScalePageLayoutView="80" workbookViewId="0">
      <selection activeCell="H6" sqref="H6"/>
    </sheetView>
  </sheetViews>
  <sheetFormatPr defaultColWidth="9.21875" defaultRowHeight="13.8" x14ac:dyDescent="0.3"/>
  <cols>
    <col min="1" max="1" width="4.44140625" style="390" customWidth="1"/>
    <col min="2" max="2" width="8.44140625" style="390" customWidth="1"/>
    <col min="3" max="3" width="48.21875" style="391" customWidth="1"/>
    <col min="4" max="4" width="20.77734375" style="390" customWidth="1"/>
    <col min="5" max="6" width="22.5546875" style="390" customWidth="1"/>
    <col min="7" max="7" width="22.44140625" style="390" customWidth="1"/>
    <col min="8" max="8" width="22.5546875" style="390" customWidth="1"/>
    <col min="9" max="16384" width="9.21875" style="390"/>
  </cols>
  <sheetData>
    <row r="1" spans="1:8" ht="14.4" thickBot="1" x14ac:dyDescent="0.35">
      <c r="A1" s="389"/>
    </row>
    <row r="2" spans="1:8" ht="18" thickBot="1" x14ac:dyDescent="0.3">
      <c r="A2" s="389"/>
      <c r="B2" s="180"/>
      <c r="C2" s="1193" t="s">
        <v>1581</v>
      </c>
      <c r="D2" s="1194"/>
      <c r="E2" s="1194"/>
      <c r="F2" s="1194"/>
      <c r="G2" s="1194"/>
      <c r="H2" s="1195"/>
    </row>
    <row r="3" spans="1:8" x14ac:dyDescent="0.25">
      <c r="A3" s="389"/>
      <c r="B3" s="180"/>
      <c r="C3" s="373" t="s">
        <v>1582</v>
      </c>
      <c r="D3" s="374"/>
      <c r="E3" s="375"/>
      <c r="F3" s="376"/>
      <c r="G3" s="376"/>
      <c r="H3" s="376"/>
    </row>
    <row r="4" spans="1:8" x14ac:dyDescent="0.3">
      <c r="A4" s="389"/>
    </row>
    <row r="5" spans="1:8" x14ac:dyDescent="0.3">
      <c r="A5" s="389"/>
      <c r="B5" s="392"/>
      <c r="C5" s="393"/>
      <c r="D5" s="394" t="s">
        <v>117</v>
      </c>
      <c r="E5" s="394" t="s">
        <v>118</v>
      </c>
      <c r="F5" s="394" t="s">
        <v>119</v>
      </c>
      <c r="G5" s="394" t="s">
        <v>160</v>
      </c>
      <c r="H5" s="394" t="s">
        <v>161</v>
      </c>
    </row>
    <row r="6" spans="1:8" x14ac:dyDescent="0.3">
      <c r="A6" s="389"/>
      <c r="B6" s="395"/>
      <c r="C6" s="396"/>
      <c r="D6" s="397">
        <f>Index!$C$2</f>
        <v>46022</v>
      </c>
      <c r="E6" s="397">
        <f>EOMONTH(D6,-3)</f>
        <v>45930</v>
      </c>
      <c r="F6" s="397">
        <f t="shared" ref="F6:H6" si="0">EOMONTH(E6,-3)</f>
        <v>45838</v>
      </c>
      <c r="G6" s="397">
        <f t="shared" si="0"/>
        <v>45747</v>
      </c>
      <c r="H6" s="397">
        <f t="shared" si="0"/>
        <v>45657</v>
      </c>
    </row>
    <row r="7" spans="1:8" s="391" customFormat="1" x14ac:dyDescent="0.3">
      <c r="A7" s="398"/>
      <c r="B7" s="399"/>
      <c r="C7" s="1202" t="s">
        <v>162</v>
      </c>
      <c r="D7" s="1203"/>
      <c r="E7" s="1203"/>
      <c r="F7" s="1203"/>
      <c r="G7" s="1203"/>
      <c r="H7" s="1204"/>
    </row>
    <row r="8" spans="1:8" ht="51" customHeight="1" x14ac:dyDescent="0.3">
      <c r="A8" s="389"/>
      <c r="B8" s="400">
        <v>1</v>
      </c>
      <c r="C8" s="401" t="s">
        <v>1151</v>
      </c>
      <c r="D8" s="1">
        <v>406774.83217315003</v>
      </c>
      <c r="E8" s="1">
        <v>387032.5888419</v>
      </c>
      <c r="F8" s="1">
        <v>383936.40694230999</v>
      </c>
      <c r="G8" s="1">
        <v>384944.98374646995</v>
      </c>
      <c r="H8" s="1">
        <v>389855.35137788003</v>
      </c>
    </row>
    <row r="9" spans="1:8" x14ac:dyDescent="0.3">
      <c r="A9" s="389"/>
      <c r="B9" s="400">
        <v>2</v>
      </c>
      <c r="C9" s="401" t="s">
        <v>1152</v>
      </c>
      <c r="D9" s="1">
        <v>406774.83217315003</v>
      </c>
      <c r="E9" s="1">
        <v>387032.5888419</v>
      </c>
      <c r="F9" s="1">
        <v>383936.40694230999</v>
      </c>
      <c r="G9" s="1">
        <v>384944.98374646995</v>
      </c>
      <c r="H9" s="1">
        <v>389855.35137788003</v>
      </c>
    </row>
    <row r="10" spans="1:8" x14ac:dyDescent="0.3">
      <c r="A10" s="389"/>
      <c r="B10" s="400">
        <v>3</v>
      </c>
      <c r="C10" s="401" t="s">
        <v>1153</v>
      </c>
      <c r="D10" s="1">
        <v>462467.76038659998</v>
      </c>
      <c r="E10" s="1">
        <v>443701.55362839001</v>
      </c>
      <c r="F10" s="1">
        <v>441286.71473078005</v>
      </c>
      <c r="G10" s="1">
        <v>442317.32431388</v>
      </c>
      <c r="H10" s="1">
        <v>449670.06402589002</v>
      </c>
    </row>
    <row r="11" spans="1:8" s="391" customFormat="1" x14ac:dyDescent="0.3">
      <c r="A11" s="398"/>
      <c r="B11" s="402"/>
      <c r="C11" s="1199" t="s">
        <v>163</v>
      </c>
      <c r="D11" s="1200"/>
      <c r="E11" s="1200"/>
      <c r="F11" s="1200"/>
      <c r="G11" s="1200"/>
      <c r="H11" s="1201"/>
    </row>
    <row r="12" spans="1:8" x14ac:dyDescent="0.3">
      <c r="A12" s="389"/>
      <c r="B12" s="400">
        <v>4</v>
      </c>
      <c r="C12" s="401" t="s">
        <v>99</v>
      </c>
      <c r="D12" s="377">
        <v>1765105.9710590001</v>
      </c>
      <c r="E12" s="377">
        <v>1740928.2472669599</v>
      </c>
      <c r="F12" s="377">
        <v>1710062.56725711</v>
      </c>
      <c r="G12" s="377">
        <v>1577253.4025531299</v>
      </c>
      <c r="H12" s="377">
        <v>1797144.5113743301</v>
      </c>
    </row>
    <row r="13" spans="1:8" ht="42" customHeight="1" x14ac:dyDescent="0.3">
      <c r="A13" s="389"/>
      <c r="B13" s="400" t="s">
        <v>164</v>
      </c>
      <c r="C13" s="403" t="s">
        <v>1154</v>
      </c>
      <c r="D13" s="404">
        <v>1765105.9710590001</v>
      </c>
      <c r="E13" s="404">
        <v>1740928.2472669599</v>
      </c>
      <c r="F13" s="404">
        <v>1710062.56725711</v>
      </c>
      <c r="G13" s="404">
        <v>1577253.4025531299</v>
      </c>
      <c r="H13" s="400">
        <v>0</v>
      </c>
    </row>
    <row r="14" spans="1:8" s="391" customFormat="1" ht="14.7" customHeight="1" x14ac:dyDescent="0.3">
      <c r="A14" s="398"/>
      <c r="B14" s="402"/>
      <c r="C14" s="1205" t="s">
        <v>1155</v>
      </c>
      <c r="D14" s="1206"/>
      <c r="E14" s="1206"/>
      <c r="F14" s="1206"/>
      <c r="G14" s="1206"/>
      <c r="H14" s="1207"/>
    </row>
    <row r="15" spans="1:8" x14ac:dyDescent="0.3">
      <c r="A15" s="389"/>
      <c r="B15" s="400">
        <v>5</v>
      </c>
      <c r="C15" s="405" t="s">
        <v>1583</v>
      </c>
      <c r="D15" s="2">
        <v>0.23045299999999999</v>
      </c>
      <c r="E15" s="2">
        <v>0.22231400000000001</v>
      </c>
      <c r="F15" s="2">
        <v>0.22451599999999999</v>
      </c>
      <c r="G15" s="2">
        <v>0.24406</v>
      </c>
      <c r="H15" s="2">
        <v>0.21693000000000001</v>
      </c>
    </row>
    <row r="16" spans="1:8" s="409" customFormat="1" x14ac:dyDescent="0.3">
      <c r="A16" s="406"/>
      <c r="B16" s="407" t="s">
        <v>165</v>
      </c>
      <c r="C16" s="408" t="s">
        <v>66</v>
      </c>
      <c r="D16" s="407"/>
      <c r="E16" s="407"/>
      <c r="F16" s="407"/>
      <c r="G16" s="407"/>
      <c r="H16" s="407"/>
    </row>
    <row r="17" spans="1:8" s="412" customFormat="1" ht="27.6" x14ac:dyDescent="0.3">
      <c r="A17" s="410"/>
      <c r="B17" s="400" t="s">
        <v>166</v>
      </c>
      <c r="C17" s="405" t="s">
        <v>167</v>
      </c>
      <c r="D17" s="411">
        <v>0.23045299999999999</v>
      </c>
      <c r="E17" s="411">
        <v>0.22231400000000001</v>
      </c>
      <c r="F17" s="411">
        <v>0.22451599999999999</v>
      </c>
      <c r="G17" s="411">
        <v>0.24406</v>
      </c>
      <c r="H17" s="411"/>
    </row>
    <row r="18" spans="1:8" s="412" customFormat="1" x14ac:dyDescent="0.3">
      <c r="A18" s="410"/>
      <c r="B18" s="400">
        <v>6</v>
      </c>
      <c r="C18" s="405" t="s">
        <v>168</v>
      </c>
      <c r="D18" s="2">
        <v>0.23045299999999999</v>
      </c>
      <c r="E18" s="2">
        <v>0.22231400000000001</v>
      </c>
      <c r="F18" s="2">
        <v>0.22451599999999999</v>
      </c>
      <c r="G18" s="2">
        <v>0.24406</v>
      </c>
      <c r="H18" s="2">
        <v>0.21693000000000001</v>
      </c>
    </row>
    <row r="19" spans="1:8" s="409" customFormat="1" x14ac:dyDescent="0.3">
      <c r="A19" s="406"/>
      <c r="B19" s="407" t="s">
        <v>169</v>
      </c>
      <c r="C19" s="408" t="s">
        <v>66</v>
      </c>
      <c r="D19" s="407"/>
      <c r="E19" s="407"/>
      <c r="F19" s="407"/>
      <c r="G19" s="407"/>
      <c r="H19" s="407"/>
    </row>
    <row r="20" spans="1:8" s="412" customFormat="1" x14ac:dyDescent="0.3">
      <c r="A20" s="410"/>
      <c r="B20" s="400" t="s">
        <v>170</v>
      </c>
      <c r="C20" s="413" t="s">
        <v>171</v>
      </c>
      <c r="D20" s="411">
        <v>0.23045299999999999</v>
      </c>
      <c r="E20" s="411">
        <v>0.22231400000000001</v>
      </c>
      <c r="F20" s="411">
        <v>0.22451599999999999</v>
      </c>
      <c r="G20" s="411">
        <v>0.24406</v>
      </c>
      <c r="H20" s="411"/>
    </row>
    <row r="21" spans="1:8" s="412" customFormat="1" x14ac:dyDescent="0.3">
      <c r="A21" s="410"/>
      <c r="B21" s="414">
        <v>7</v>
      </c>
      <c r="C21" s="415" t="s">
        <v>1156</v>
      </c>
      <c r="D21" s="2">
        <v>0.26200600000000002</v>
      </c>
      <c r="E21" s="2">
        <v>0.25486500000000001</v>
      </c>
      <c r="F21" s="2">
        <v>0.25805299999999998</v>
      </c>
      <c r="G21" s="2">
        <v>0.28043499999999999</v>
      </c>
      <c r="H21" s="2">
        <v>0.25021399999999999</v>
      </c>
    </row>
    <row r="22" spans="1:8" s="412" customFormat="1" x14ac:dyDescent="0.3">
      <c r="A22" s="410"/>
      <c r="B22" s="416" t="s">
        <v>172</v>
      </c>
      <c r="C22" s="408" t="s">
        <v>66</v>
      </c>
      <c r="D22" s="416"/>
      <c r="E22" s="416"/>
      <c r="F22" s="416"/>
      <c r="G22" s="416"/>
      <c r="H22" s="416"/>
    </row>
    <row r="23" spans="1:8" s="412" customFormat="1" x14ac:dyDescent="0.3">
      <c r="A23" s="410"/>
      <c r="B23" s="400" t="s">
        <v>173</v>
      </c>
      <c r="C23" s="405" t="s">
        <v>1157</v>
      </c>
      <c r="D23" s="411">
        <v>0.26200600000000002</v>
      </c>
      <c r="E23" s="411">
        <v>0.25486500000000001</v>
      </c>
      <c r="F23" s="411">
        <v>0.25805299999999998</v>
      </c>
      <c r="G23" s="411">
        <v>0.28043499999999999</v>
      </c>
      <c r="H23" s="411"/>
    </row>
    <row r="24" spans="1:8" s="409" customFormat="1" ht="17.25" customHeight="1" x14ac:dyDescent="0.3">
      <c r="A24" s="406"/>
      <c r="B24" s="417"/>
      <c r="C24" s="1208" t="s">
        <v>1158</v>
      </c>
      <c r="D24" s="1209"/>
      <c r="E24" s="1209"/>
      <c r="F24" s="1209"/>
      <c r="G24" s="1209"/>
      <c r="H24" s="1210"/>
    </row>
    <row r="25" spans="1:8" ht="27.6" x14ac:dyDescent="0.3">
      <c r="A25" s="389"/>
      <c r="B25" s="400" t="s">
        <v>174</v>
      </c>
      <c r="C25" s="418" t="s">
        <v>1159</v>
      </c>
      <c r="D25" s="2">
        <v>0</v>
      </c>
      <c r="E25" s="2">
        <v>0</v>
      </c>
      <c r="F25" s="2">
        <v>0</v>
      </c>
      <c r="G25" s="2">
        <v>0</v>
      </c>
      <c r="H25" s="2">
        <v>0</v>
      </c>
    </row>
    <row r="26" spans="1:8" ht="27.6" x14ac:dyDescent="0.3">
      <c r="A26" s="389"/>
      <c r="B26" s="400" t="s">
        <v>175</v>
      </c>
      <c r="C26" s="418" t="s">
        <v>176</v>
      </c>
      <c r="D26" s="2">
        <v>0</v>
      </c>
      <c r="E26" s="2">
        <v>0</v>
      </c>
      <c r="F26" s="2">
        <v>0</v>
      </c>
      <c r="G26" s="2">
        <v>0</v>
      </c>
      <c r="H26" s="2">
        <v>0</v>
      </c>
    </row>
    <row r="27" spans="1:8" ht="27.6" x14ac:dyDescent="0.3">
      <c r="A27" s="389"/>
      <c r="B27" s="400" t="s">
        <v>177</v>
      </c>
      <c r="C27" s="418" t="s">
        <v>1160</v>
      </c>
      <c r="D27" s="2">
        <v>0</v>
      </c>
      <c r="E27" s="2">
        <v>0</v>
      </c>
      <c r="F27" s="2">
        <v>0</v>
      </c>
      <c r="G27" s="2">
        <v>0</v>
      </c>
      <c r="H27" s="2">
        <v>0</v>
      </c>
    </row>
    <row r="28" spans="1:8" ht="45.75" customHeight="1" x14ac:dyDescent="0.3">
      <c r="A28" s="389"/>
      <c r="B28" s="400" t="s">
        <v>178</v>
      </c>
      <c r="C28" s="418" t="s">
        <v>1161</v>
      </c>
      <c r="D28" s="2">
        <v>0.08</v>
      </c>
      <c r="E28" s="2">
        <v>0.08</v>
      </c>
      <c r="F28" s="2">
        <v>0.08</v>
      </c>
      <c r="G28" s="2">
        <v>0.08</v>
      </c>
      <c r="H28" s="2">
        <v>0.08</v>
      </c>
    </row>
    <row r="29" spans="1:8" s="391" customFormat="1" ht="14.7" customHeight="1" x14ac:dyDescent="0.3">
      <c r="A29" s="398"/>
      <c r="B29" s="402"/>
      <c r="C29" s="1196" t="s">
        <v>1162</v>
      </c>
      <c r="D29" s="1197"/>
      <c r="E29" s="1197"/>
      <c r="F29" s="1197"/>
      <c r="G29" s="1197"/>
      <c r="H29" s="1198"/>
    </row>
    <row r="30" spans="1:8" x14ac:dyDescent="0.3">
      <c r="A30" s="389"/>
      <c r="B30" s="400">
        <v>8</v>
      </c>
      <c r="C30" s="401" t="s">
        <v>1163</v>
      </c>
      <c r="D30" s="2">
        <v>2.5000000000002836E-2</v>
      </c>
      <c r="E30" s="2">
        <v>2.4999999999997701E-2</v>
      </c>
      <c r="F30" s="2">
        <v>2.5000000000001313E-2</v>
      </c>
      <c r="G30" s="2">
        <v>2.5000000000001112E-2</v>
      </c>
      <c r="H30" s="2">
        <v>2.5000000000000973E-2</v>
      </c>
    </row>
    <row r="31" spans="1:8" ht="27.6" x14ac:dyDescent="0.3">
      <c r="A31" s="389"/>
      <c r="B31" s="400" t="s">
        <v>128</v>
      </c>
      <c r="C31" s="401" t="s">
        <v>1164</v>
      </c>
      <c r="D31" s="2">
        <v>0</v>
      </c>
      <c r="E31" s="2">
        <v>0</v>
      </c>
      <c r="F31" s="2">
        <v>0</v>
      </c>
      <c r="G31" s="2">
        <v>0</v>
      </c>
      <c r="H31" s="2">
        <v>0</v>
      </c>
    </row>
    <row r="32" spans="1:8" x14ac:dyDescent="0.3">
      <c r="B32" s="400">
        <v>9</v>
      </c>
      <c r="C32" s="401" t="s">
        <v>1165</v>
      </c>
      <c r="D32" s="2">
        <v>9.9474554671053639E-3</v>
      </c>
      <c r="E32" s="2">
        <v>9.9338591249752174E-3</v>
      </c>
      <c r="F32" s="2">
        <v>5.079918976212466E-3</v>
      </c>
      <c r="G32" s="2">
        <v>4.9946225618212959E-3</v>
      </c>
      <c r="H32" s="2">
        <v>5.0163303129785071E-3</v>
      </c>
    </row>
    <row r="33" spans="1:8" s="419" customFormat="1" x14ac:dyDescent="0.3">
      <c r="B33" s="400" t="s">
        <v>179</v>
      </c>
      <c r="C33" s="401" t="s">
        <v>180</v>
      </c>
      <c r="D33" s="2">
        <v>0</v>
      </c>
      <c r="E33" s="2">
        <v>0</v>
      </c>
      <c r="F33" s="2">
        <v>0</v>
      </c>
      <c r="G33" s="2">
        <v>0</v>
      </c>
      <c r="H33" s="2">
        <v>0</v>
      </c>
    </row>
    <row r="34" spans="1:8" s="419" customFormat="1" x14ac:dyDescent="0.3">
      <c r="B34" s="400">
        <v>10</v>
      </c>
      <c r="C34" s="401" t="s">
        <v>1166</v>
      </c>
      <c r="D34" s="2">
        <v>0</v>
      </c>
      <c r="E34" s="2">
        <v>0</v>
      </c>
      <c r="F34" s="2">
        <v>0</v>
      </c>
      <c r="G34" s="2">
        <v>0</v>
      </c>
      <c r="H34" s="2">
        <v>0</v>
      </c>
    </row>
    <row r="35" spans="1:8" s="419" customFormat="1" x14ac:dyDescent="0.3">
      <c r="B35" s="400" t="s">
        <v>132</v>
      </c>
      <c r="C35" s="418" t="s">
        <v>1167</v>
      </c>
      <c r="D35" s="2">
        <v>0</v>
      </c>
      <c r="E35" s="2">
        <v>0</v>
      </c>
      <c r="F35" s="2">
        <v>0</v>
      </c>
      <c r="G35" s="2">
        <v>0</v>
      </c>
      <c r="H35" s="2">
        <v>0</v>
      </c>
    </row>
    <row r="36" spans="1:8" s="419" customFormat="1" x14ac:dyDescent="0.3">
      <c r="B36" s="400">
        <v>11</v>
      </c>
      <c r="C36" s="401" t="s">
        <v>181</v>
      </c>
      <c r="D36" s="2">
        <v>3.4947455467102533E-2</v>
      </c>
      <c r="E36" s="2">
        <v>3.4933859124972919E-2</v>
      </c>
      <c r="F36" s="2">
        <v>3.0079918976213781E-2</v>
      </c>
      <c r="G36" s="2">
        <v>2.9994622561822407E-2</v>
      </c>
      <c r="H36" s="2">
        <v>3.001633031297948E-2</v>
      </c>
    </row>
    <row r="37" spans="1:8" s="419" customFormat="1" x14ac:dyDescent="0.3">
      <c r="B37" s="400" t="s">
        <v>182</v>
      </c>
      <c r="C37" s="401" t="s">
        <v>1168</v>
      </c>
      <c r="D37" s="2">
        <v>0.11494699999999999</v>
      </c>
      <c r="E37" s="2">
        <v>0.11493399999999999</v>
      </c>
      <c r="F37" s="2">
        <v>0.11008</v>
      </c>
      <c r="G37" s="2">
        <v>0.11002000000000001</v>
      </c>
      <c r="H37" s="2">
        <v>0.110016</v>
      </c>
    </row>
    <row r="38" spans="1:8" s="419" customFormat="1" ht="27.6" x14ac:dyDescent="0.3">
      <c r="B38" s="400">
        <v>12</v>
      </c>
      <c r="C38" s="401" t="s">
        <v>1169</v>
      </c>
      <c r="D38" s="2">
        <v>0.17045299999999999</v>
      </c>
      <c r="E38" s="2">
        <v>0.16231400000000001</v>
      </c>
      <c r="F38" s="2">
        <v>0.164516</v>
      </c>
      <c r="G38" s="2">
        <v>0.18406</v>
      </c>
      <c r="H38" s="2">
        <v>0.15693000000000001</v>
      </c>
    </row>
    <row r="39" spans="1:8" s="391" customFormat="1" x14ac:dyDescent="0.3">
      <c r="A39" s="398"/>
      <c r="B39" s="402"/>
      <c r="C39" s="1199" t="s">
        <v>183</v>
      </c>
      <c r="D39" s="1200"/>
      <c r="E39" s="1200"/>
      <c r="F39" s="1200"/>
      <c r="G39" s="1200"/>
      <c r="H39" s="1201"/>
    </row>
    <row r="40" spans="1:8" x14ac:dyDescent="0.3">
      <c r="A40" s="389"/>
      <c r="B40" s="400">
        <v>13</v>
      </c>
      <c r="C40" s="401" t="s">
        <v>184</v>
      </c>
      <c r="D40" s="3">
        <v>5085817.942210013</v>
      </c>
      <c r="E40" s="3">
        <v>4920350.1122572999</v>
      </c>
      <c r="F40" s="3">
        <v>4981384.659681879</v>
      </c>
      <c r="G40" s="3">
        <v>4808373.85398563</v>
      </c>
      <c r="H40" s="3">
        <v>5032547.3225902803</v>
      </c>
    </row>
    <row r="41" spans="1:8" x14ac:dyDescent="0.3">
      <c r="A41" s="389"/>
      <c r="B41" s="420">
        <v>14</v>
      </c>
      <c r="C41" s="418" t="s">
        <v>185</v>
      </c>
      <c r="D41" s="2">
        <v>7.9981999999999998E-2</v>
      </c>
      <c r="E41" s="2">
        <v>7.8659999999999994E-2</v>
      </c>
      <c r="F41" s="2">
        <v>7.7074000000000004E-2</v>
      </c>
      <c r="G41" s="2">
        <v>8.0057000000000003E-2</v>
      </c>
      <c r="H41" s="2">
        <v>7.7466999999999994E-2</v>
      </c>
    </row>
    <row r="42" spans="1:8" s="391" customFormat="1" ht="14.7" customHeight="1" x14ac:dyDescent="0.3">
      <c r="A42" s="398"/>
      <c r="B42" s="402"/>
      <c r="C42" s="1196" t="s">
        <v>1170</v>
      </c>
      <c r="D42" s="1197"/>
      <c r="E42" s="1197"/>
      <c r="F42" s="1197"/>
      <c r="G42" s="1197"/>
      <c r="H42" s="1198"/>
    </row>
    <row r="43" spans="1:8" ht="27.6" x14ac:dyDescent="0.3">
      <c r="A43" s="389"/>
      <c r="B43" s="420" t="s">
        <v>186</v>
      </c>
      <c r="C43" s="418" t="s">
        <v>187</v>
      </c>
      <c r="D43" s="2">
        <v>0</v>
      </c>
      <c r="E43" s="2">
        <v>0</v>
      </c>
      <c r="F43" s="2">
        <v>0</v>
      </c>
      <c r="G43" s="2">
        <v>0</v>
      </c>
      <c r="H43" s="2">
        <v>0</v>
      </c>
    </row>
    <row r="44" spans="1:8" ht="27.6" x14ac:dyDescent="0.3">
      <c r="A44" s="389"/>
      <c r="B44" s="420" t="s">
        <v>188</v>
      </c>
      <c r="C44" s="418" t="s">
        <v>176</v>
      </c>
      <c r="D44" s="2">
        <v>0</v>
      </c>
      <c r="E44" s="2">
        <v>0</v>
      </c>
      <c r="F44" s="2">
        <v>0</v>
      </c>
      <c r="G44" s="2">
        <v>0</v>
      </c>
      <c r="H44" s="2">
        <v>0</v>
      </c>
    </row>
    <row r="45" spans="1:8" x14ac:dyDescent="0.3">
      <c r="A45" s="389"/>
      <c r="B45" s="420" t="s">
        <v>189</v>
      </c>
      <c r="C45" s="418" t="s">
        <v>1171</v>
      </c>
      <c r="D45" s="2">
        <v>0.03</v>
      </c>
      <c r="E45" s="2">
        <v>0.03</v>
      </c>
      <c r="F45" s="2">
        <v>0.03</v>
      </c>
      <c r="G45" s="2">
        <v>0.03</v>
      </c>
      <c r="H45" s="2">
        <v>0.03</v>
      </c>
    </row>
    <row r="46" spans="1:8" s="391" customFormat="1" ht="14.7" customHeight="1" x14ac:dyDescent="0.3">
      <c r="A46" s="398"/>
      <c r="B46" s="402"/>
      <c r="C46" s="1196" t="s">
        <v>1172</v>
      </c>
      <c r="D46" s="1197"/>
      <c r="E46" s="1197"/>
      <c r="F46" s="1197"/>
      <c r="G46" s="1197"/>
      <c r="H46" s="1198"/>
    </row>
    <row r="47" spans="1:8" x14ac:dyDescent="0.3">
      <c r="A47" s="389"/>
      <c r="B47" s="420" t="s">
        <v>190</v>
      </c>
      <c r="C47" s="421" t="s">
        <v>191</v>
      </c>
      <c r="D47" s="4">
        <v>0</v>
      </c>
      <c r="E47" s="4">
        <v>0</v>
      </c>
      <c r="F47" s="4">
        <v>0</v>
      </c>
      <c r="G47" s="4">
        <v>0</v>
      </c>
      <c r="H47" s="4">
        <v>0</v>
      </c>
    </row>
    <row r="48" spans="1:8" x14ac:dyDescent="0.3">
      <c r="A48" s="389"/>
      <c r="B48" s="420" t="s">
        <v>192</v>
      </c>
      <c r="C48" s="421" t="s">
        <v>193</v>
      </c>
      <c r="D48" s="2">
        <v>0.03</v>
      </c>
      <c r="E48" s="2">
        <v>0.03</v>
      </c>
      <c r="F48" s="2">
        <v>0.03</v>
      </c>
      <c r="G48" s="2">
        <v>0.03</v>
      </c>
      <c r="H48" s="2">
        <v>0.03</v>
      </c>
    </row>
    <row r="49" spans="1:8" s="391" customFormat="1" x14ac:dyDescent="0.3">
      <c r="A49" s="398"/>
      <c r="B49" s="402"/>
      <c r="C49" s="1199" t="s">
        <v>194</v>
      </c>
      <c r="D49" s="1200"/>
      <c r="E49" s="1200"/>
      <c r="F49" s="1200"/>
      <c r="G49" s="1200"/>
      <c r="H49" s="1201"/>
    </row>
    <row r="50" spans="1:8" ht="27.6" x14ac:dyDescent="0.3">
      <c r="A50" s="389"/>
      <c r="B50" s="400">
        <v>15</v>
      </c>
      <c r="C50" s="401" t="s">
        <v>1173</v>
      </c>
      <c r="D50" s="1">
        <v>1785198.3584895697</v>
      </c>
      <c r="E50" s="1">
        <v>1798218.6625306099</v>
      </c>
      <c r="F50" s="1">
        <v>1763558.9831436102</v>
      </c>
      <c r="G50" s="1">
        <v>1807239.5357561898</v>
      </c>
      <c r="H50" s="1">
        <v>2017182.5093306901</v>
      </c>
    </row>
    <row r="51" spans="1:8" x14ac:dyDescent="0.3">
      <c r="A51" s="389"/>
      <c r="B51" s="420" t="s">
        <v>195</v>
      </c>
      <c r="C51" s="418" t="s">
        <v>1174</v>
      </c>
      <c r="D51" s="1">
        <v>1725320.4811334703</v>
      </c>
      <c r="E51" s="1">
        <v>2498850.3840039005</v>
      </c>
      <c r="F51" s="1">
        <v>1906889.9848002803</v>
      </c>
      <c r="G51" s="1">
        <v>1806278.8863189202</v>
      </c>
      <c r="H51" s="1">
        <v>1747561.0511524801</v>
      </c>
    </row>
    <row r="52" spans="1:8" x14ac:dyDescent="0.3">
      <c r="A52" s="389"/>
      <c r="B52" s="420" t="s">
        <v>196</v>
      </c>
      <c r="C52" s="418" t="s">
        <v>1175</v>
      </c>
      <c r="D52" s="1">
        <v>558050.63857812004</v>
      </c>
      <c r="E52" s="1">
        <v>1256190.9765032199</v>
      </c>
      <c r="F52" s="1">
        <v>718126.31413840991</v>
      </c>
      <c r="G52" s="1">
        <v>620742.28151221992</v>
      </c>
      <c r="H52" s="1">
        <v>505732.28222722001</v>
      </c>
    </row>
    <row r="53" spans="1:8" x14ac:dyDescent="0.3">
      <c r="A53" s="389"/>
      <c r="B53" s="400">
        <v>16</v>
      </c>
      <c r="C53" s="401" t="s">
        <v>1176</v>
      </c>
      <c r="D53" s="1">
        <v>1167269.8425553502</v>
      </c>
      <c r="E53" s="1">
        <v>1242659.4075006798</v>
      </c>
      <c r="F53" s="1">
        <v>1188763.6706618702</v>
      </c>
      <c r="G53" s="1">
        <v>1185536.6048067</v>
      </c>
      <c r="H53" s="1">
        <v>1241828.7689252601</v>
      </c>
    </row>
    <row r="54" spans="1:8" x14ac:dyDescent="0.3">
      <c r="A54" s="389"/>
      <c r="B54" s="400">
        <v>17</v>
      </c>
      <c r="C54" s="401" t="s">
        <v>197</v>
      </c>
      <c r="D54" s="2">
        <v>1.5294000000000001</v>
      </c>
      <c r="E54" s="2">
        <v>1.4471000000000001</v>
      </c>
      <c r="F54" s="2">
        <v>1.4835</v>
      </c>
      <c r="G54" s="2">
        <v>1.5244</v>
      </c>
      <c r="H54" s="2">
        <v>1.6244000000000001</v>
      </c>
    </row>
    <row r="55" spans="1:8" s="391" customFormat="1" x14ac:dyDescent="0.3">
      <c r="A55" s="398"/>
      <c r="B55" s="402"/>
      <c r="C55" s="1199" t="s">
        <v>49</v>
      </c>
      <c r="D55" s="1200"/>
      <c r="E55" s="1200"/>
      <c r="F55" s="1200"/>
      <c r="G55" s="1200"/>
      <c r="H55" s="1201"/>
    </row>
    <row r="56" spans="1:8" x14ac:dyDescent="0.3">
      <c r="A56" s="389"/>
      <c r="B56" s="400">
        <v>18</v>
      </c>
      <c r="C56" s="401" t="s">
        <v>1177</v>
      </c>
      <c r="D56" s="1">
        <v>3241764.1720949998</v>
      </c>
      <c r="E56" s="1">
        <v>3187430.885088</v>
      </c>
      <c r="F56" s="1">
        <v>3137540.8203540002</v>
      </c>
      <c r="G56" s="1">
        <v>3139624.910011</v>
      </c>
      <c r="H56" s="1">
        <v>3333907.295527</v>
      </c>
    </row>
    <row r="57" spans="1:8" x14ac:dyDescent="0.3">
      <c r="A57" s="389"/>
      <c r="B57" s="400">
        <v>19</v>
      </c>
      <c r="C57" s="422" t="s">
        <v>1178</v>
      </c>
      <c r="D57" s="1">
        <v>2392837.4692739998</v>
      </c>
      <c r="E57" s="1">
        <v>2339930.7325530001</v>
      </c>
      <c r="F57" s="1">
        <v>2310401.104905</v>
      </c>
      <c r="G57" s="1">
        <v>2234516.5670540002</v>
      </c>
      <c r="H57" s="1">
        <v>2309722.959849</v>
      </c>
    </row>
    <row r="58" spans="1:8" x14ac:dyDescent="0.3">
      <c r="A58" s="389"/>
      <c r="B58" s="400">
        <v>20</v>
      </c>
      <c r="C58" s="401" t="s">
        <v>198</v>
      </c>
      <c r="D58" s="2">
        <v>1.354778</v>
      </c>
      <c r="E58" s="2">
        <v>1.36219</v>
      </c>
      <c r="F58" s="2">
        <v>1.358007</v>
      </c>
      <c r="G58" s="2">
        <v>1.4050579999999999</v>
      </c>
      <c r="H58" s="2">
        <v>1.4434229999999999</v>
      </c>
    </row>
    <row r="59" spans="1:8" x14ac:dyDescent="0.3">
      <c r="A59" s="389"/>
    </row>
    <row r="60" spans="1:8" x14ac:dyDescent="0.3">
      <c r="A60" s="389"/>
    </row>
    <row r="61" spans="1:8" x14ac:dyDescent="0.3">
      <c r="A61" s="389"/>
    </row>
    <row r="62" spans="1:8" x14ac:dyDescent="0.3">
      <c r="A62" s="389"/>
    </row>
    <row r="63" spans="1:8" x14ac:dyDescent="0.3">
      <c r="A63" s="389"/>
    </row>
    <row r="64" spans="1:8" x14ac:dyDescent="0.3">
      <c r="A64" s="389"/>
    </row>
    <row r="65" spans="1:1" x14ac:dyDescent="0.3">
      <c r="A65" s="389"/>
    </row>
    <row r="66" spans="1:1" x14ac:dyDescent="0.3">
      <c r="A66" s="389"/>
    </row>
    <row r="67" spans="1:1" x14ac:dyDescent="0.3">
      <c r="A67" s="389"/>
    </row>
    <row r="68" spans="1:1" x14ac:dyDescent="0.3">
      <c r="A68" s="389"/>
    </row>
    <row r="69" spans="1:1" x14ac:dyDescent="0.3">
      <c r="A69" s="389"/>
    </row>
    <row r="70" spans="1:1" x14ac:dyDescent="0.3">
      <c r="A70" s="389"/>
    </row>
    <row r="71" spans="1:1" x14ac:dyDescent="0.3">
      <c r="A71" s="389"/>
    </row>
    <row r="72" spans="1:1" x14ac:dyDescent="0.3">
      <c r="A72" s="389"/>
    </row>
    <row r="73" spans="1:1" x14ac:dyDescent="0.3">
      <c r="A73" s="389"/>
    </row>
    <row r="74" spans="1:1" x14ac:dyDescent="0.3">
      <c r="A74" s="389"/>
    </row>
    <row r="75" spans="1:1" x14ac:dyDescent="0.3">
      <c r="A75" s="389"/>
    </row>
    <row r="76" spans="1:1" x14ac:dyDescent="0.3">
      <c r="A76" s="389"/>
    </row>
    <row r="77" spans="1:1" x14ac:dyDescent="0.3">
      <c r="A77" s="389"/>
    </row>
    <row r="78" spans="1:1" x14ac:dyDescent="0.3">
      <c r="A78" s="389"/>
    </row>
    <row r="79" spans="1:1" x14ac:dyDescent="0.3">
      <c r="A79" s="389"/>
    </row>
    <row r="80" spans="1:1" x14ac:dyDescent="0.3">
      <c r="A80" s="389"/>
    </row>
    <row r="81" spans="1:1" x14ac:dyDescent="0.3">
      <c r="A81" s="389"/>
    </row>
    <row r="82" spans="1:1" x14ac:dyDescent="0.3">
      <c r="A82" s="389"/>
    </row>
    <row r="83" spans="1:1" x14ac:dyDescent="0.3">
      <c r="A83" s="389"/>
    </row>
    <row r="84" spans="1:1" x14ac:dyDescent="0.3">
      <c r="A84" s="389"/>
    </row>
    <row r="85" spans="1:1" x14ac:dyDescent="0.3">
      <c r="A85" s="389"/>
    </row>
    <row r="86" spans="1:1" x14ac:dyDescent="0.3">
      <c r="A86" s="389"/>
    </row>
    <row r="87" spans="1:1" x14ac:dyDescent="0.3">
      <c r="A87" s="389"/>
    </row>
    <row r="88" spans="1:1" x14ac:dyDescent="0.3">
      <c r="A88" s="389"/>
    </row>
    <row r="89" spans="1:1" x14ac:dyDescent="0.3">
      <c r="A89" s="389"/>
    </row>
    <row r="90" spans="1:1" x14ac:dyDescent="0.3">
      <c r="A90" s="389"/>
    </row>
    <row r="91" spans="1:1" x14ac:dyDescent="0.3">
      <c r="A91" s="389"/>
    </row>
    <row r="92" spans="1:1" x14ac:dyDescent="0.3">
      <c r="A92" s="389"/>
    </row>
    <row r="93" spans="1:1" x14ac:dyDescent="0.3">
      <c r="A93" s="389"/>
    </row>
    <row r="94" spans="1:1" x14ac:dyDescent="0.3">
      <c r="A94" s="389"/>
    </row>
    <row r="95" spans="1:1" x14ac:dyDescent="0.3">
      <c r="A95" s="389"/>
    </row>
    <row r="96" spans="1:1" x14ac:dyDescent="0.3">
      <c r="A96" s="389"/>
    </row>
    <row r="97" spans="1:8" x14ac:dyDescent="0.3">
      <c r="A97" s="389"/>
    </row>
    <row r="98" spans="1:8" x14ac:dyDescent="0.3">
      <c r="A98" s="389"/>
    </row>
    <row r="99" spans="1:8" x14ac:dyDescent="0.3">
      <c r="A99" s="389"/>
    </row>
    <row r="100" spans="1:8" x14ac:dyDescent="0.3">
      <c r="A100" s="389"/>
    </row>
    <row r="101" spans="1:8" x14ac:dyDescent="0.3">
      <c r="A101" s="389"/>
    </row>
    <row r="102" spans="1:8" x14ac:dyDescent="0.3">
      <c r="A102" s="389"/>
    </row>
    <row r="103" spans="1:8" x14ac:dyDescent="0.3">
      <c r="A103" s="389"/>
    </row>
    <row r="104" spans="1:8" x14ac:dyDescent="0.3">
      <c r="A104" s="389"/>
    </row>
    <row r="105" spans="1:8" x14ac:dyDescent="0.3">
      <c r="A105" s="389"/>
    </row>
    <row r="106" spans="1:8" x14ac:dyDescent="0.3">
      <c r="A106" s="389"/>
    </row>
    <row r="107" spans="1:8" x14ac:dyDescent="0.3">
      <c r="A107" s="389"/>
    </row>
    <row r="108" spans="1:8" x14ac:dyDescent="0.3">
      <c r="A108" s="389"/>
    </row>
    <row r="109" spans="1:8" x14ac:dyDescent="0.3">
      <c r="A109" s="389"/>
    </row>
    <row r="110" spans="1:8" x14ac:dyDescent="0.3">
      <c r="A110" s="389"/>
    </row>
    <row r="111" spans="1:8" x14ac:dyDescent="0.3">
      <c r="A111" s="389"/>
    </row>
    <row r="112" spans="1:8" x14ac:dyDescent="0.3">
      <c r="A112" s="389"/>
      <c r="B112" s="389"/>
      <c r="C112" s="398"/>
      <c r="D112" s="389"/>
      <c r="E112" s="389"/>
      <c r="F112" s="389"/>
      <c r="G112" s="389"/>
      <c r="H112" s="389"/>
    </row>
    <row r="113" spans="1:8" x14ac:dyDescent="0.3">
      <c r="A113" s="389"/>
      <c r="B113" s="389"/>
      <c r="C113" s="398"/>
      <c r="D113" s="389"/>
      <c r="E113" s="389"/>
      <c r="F113" s="389"/>
      <c r="G113" s="389"/>
      <c r="H113" s="389"/>
    </row>
    <row r="114" spans="1:8" x14ac:dyDescent="0.3">
      <c r="A114" s="389"/>
      <c r="B114" s="389"/>
      <c r="C114" s="398"/>
      <c r="D114" s="389"/>
      <c r="E114" s="389"/>
      <c r="F114" s="389"/>
      <c r="G114" s="389"/>
      <c r="H114" s="389"/>
    </row>
    <row r="115" spans="1:8" x14ac:dyDescent="0.3">
      <c r="A115" s="389"/>
      <c r="B115" s="389"/>
      <c r="C115" s="398"/>
      <c r="D115" s="389"/>
      <c r="E115" s="389"/>
      <c r="F115" s="389"/>
      <c r="G115" s="389"/>
      <c r="H115" s="389"/>
    </row>
    <row r="116" spans="1:8" x14ac:dyDescent="0.3">
      <c r="A116" s="389"/>
      <c r="B116" s="389"/>
      <c r="C116" s="398"/>
      <c r="D116" s="389"/>
      <c r="E116" s="389"/>
      <c r="F116" s="389"/>
      <c r="G116" s="389"/>
      <c r="H116" s="389"/>
    </row>
    <row r="117" spans="1:8" x14ac:dyDescent="0.3">
      <c r="A117" s="389"/>
      <c r="B117" s="389"/>
      <c r="C117" s="398"/>
      <c r="D117" s="389"/>
      <c r="E117" s="389"/>
      <c r="F117" s="389"/>
      <c r="G117" s="389"/>
      <c r="H117" s="389"/>
    </row>
    <row r="118" spans="1:8" x14ac:dyDescent="0.3">
      <c r="A118" s="389"/>
      <c r="B118" s="389"/>
      <c r="C118" s="398"/>
      <c r="D118" s="389"/>
      <c r="E118" s="389"/>
      <c r="F118" s="389"/>
      <c r="G118" s="389"/>
      <c r="H118" s="389"/>
    </row>
    <row r="119" spans="1:8" x14ac:dyDescent="0.3">
      <c r="A119" s="389"/>
      <c r="B119" s="389"/>
      <c r="C119" s="398"/>
      <c r="D119" s="389"/>
      <c r="E119" s="389"/>
      <c r="F119" s="389"/>
      <c r="G119" s="389"/>
      <c r="H119" s="389"/>
    </row>
    <row r="120" spans="1:8" x14ac:dyDescent="0.3">
      <c r="A120" s="389"/>
      <c r="B120" s="389"/>
      <c r="C120" s="398"/>
      <c r="D120" s="389"/>
      <c r="E120" s="389"/>
      <c r="F120" s="389"/>
      <c r="G120" s="389"/>
      <c r="H120" s="389"/>
    </row>
    <row r="121" spans="1:8" x14ac:dyDescent="0.3">
      <c r="A121" s="389"/>
      <c r="B121" s="389"/>
      <c r="C121" s="398"/>
      <c r="D121" s="389"/>
      <c r="E121" s="389"/>
      <c r="F121" s="389"/>
      <c r="G121" s="389"/>
      <c r="H121" s="389"/>
    </row>
    <row r="122" spans="1:8" x14ac:dyDescent="0.3">
      <c r="A122" s="389"/>
      <c r="B122" s="389"/>
      <c r="C122" s="398"/>
      <c r="D122" s="389"/>
      <c r="E122" s="389"/>
      <c r="F122" s="389"/>
      <c r="G122" s="389"/>
      <c r="H122" s="389"/>
    </row>
    <row r="123" spans="1:8" x14ac:dyDescent="0.3">
      <c r="A123" s="389"/>
      <c r="B123" s="389"/>
      <c r="C123" s="398"/>
      <c r="D123" s="389"/>
      <c r="E123" s="389"/>
      <c r="F123" s="389"/>
      <c r="G123" s="389"/>
      <c r="H123" s="389"/>
    </row>
    <row r="124" spans="1:8" x14ac:dyDescent="0.3">
      <c r="A124" s="389"/>
      <c r="B124" s="389"/>
      <c r="C124" s="398"/>
      <c r="D124" s="389"/>
      <c r="E124" s="389"/>
      <c r="F124" s="389"/>
      <c r="G124" s="389"/>
      <c r="H124" s="389"/>
    </row>
    <row r="125" spans="1:8" x14ac:dyDescent="0.3">
      <c r="A125" s="389"/>
      <c r="B125" s="389"/>
      <c r="C125" s="398"/>
      <c r="D125" s="389"/>
      <c r="E125" s="389"/>
      <c r="F125" s="389"/>
      <c r="G125" s="389"/>
      <c r="H125" s="389"/>
    </row>
    <row r="126" spans="1:8" x14ac:dyDescent="0.3">
      <c r="A126" s="389"/>
      <c r="B126" s="389"/>
      <c r="C126" s="398"/>
      <c r="D126" s="389"/>
      <c r="E126" s="389"/>
      <c r="F126" s="389"/>
      <c r="G126" s="389"/>
      <c r="H126" s="389"/>
    </row>
    <row r="127" spans="1:8" x14ac:dyDescent="0.3">
      <c r="A127" s="389"/>
      <c r="B127" s="389"/>
      <c r="C127" s="398"/>
      <c r="D127" s="389"/>
      <c r="E127" s="389"/>
      <c r="F127" s="389"/>
      <c r="G127" s="389"/>
      <c r="H127" s="389"/>
    </row>
    <row r="128" spans="1:8" x14ac:dyDescent="0.3">
      <c r="A128" s="389"/>
      <c r="B128" s="389"/>
      <c r="C128" s="398"/>
      <c r="D128" s="389"/>
      <c r="E128" s="389"/>
      <c r="F128" s="389"/>
      <c r="G128" s="389"/>
      <c r="H128" s="389"/>
    </row>
    <row r="129" spans="1:8" x14ac:dyDescent="0.3">
      <c r="A129" s="389"/>
      <c r="B129" s="389"/>
      <c r="C129" s="398"/>
      <c r="D129" s="389"/>
      <c r="E129" s="389"/>
      <c r="F129" s="389"/>
      <c r="G129" s="389"/>
      <c r="H129" s="389"/>
    </row>
    <row r="130" spans="1:8" x14ac:dyDescent="0.3">
      <c r="A130" s="389"/>
      <c r="B130" s="389"/>
      <c r="C130" s="398"/>
      <c r="D130" s="389"/>
      <c r="E130" s="389"/>
      <c r="F130" s="389"/>
      <c r="G130" s="389"/>
      <c r="H130" s="389"/>
    </row>
    <row r="131" spans="1:8" x14ac:dyDescent="0.3">
      <c r="A131" s="389"/>
      <c r="B131" s="389"/>
      <c r="C131" s="398"/>
      <c r="D131" s="389"/>
      <c r="E131" s="389"/>
      <c r="F131" s="389"/>
      <c r="G131" s="389"/>
      <c r="H131" s="389"/>
    </row>
    <row r="132" spans="1:8" x14ac:dyDescent="0.3">
      <c r="B132" s="389"/>
      <c r="C132" s="398"/>
      <c r="D132" s="389"/>
      <c r="E132" s="389"/>
      <c r="F132" s="389"/>
      <c r="G132" s="389"/>
      <c r="H132" s="389"/>
    </row>
    <row r="133" spans="1:8" x14ac:dyDescent="0.3">
      <c r="B133" s="389"/>
      <c r="C133" s="398"/>
      <c r="D133" s="389"/>
      <c r="E133" s="389"/>
      <c r="F133" s="389"/>
      <c r="G133" s="389"/>
      <c r="H133" s="389"/>
    </row>
    <row r="134" spans="1:8" x14ac:dyDescent="0.3">
      <c r="B134" s="389"/>
      <c r="C134" s="398"/>
      <c r="D134" s="389"/>
      <c r="E134" s="389"/>
      <c r="F134" s="389"/>
      <c r="G134" s="389"/>
      <c r="H134" s="389"/>
    </row>
    <row r="135" spans="1:8" x14ac:dyDescent="0.3">
      <c r="B135" s="389"/>
      <c r="C135" s="398"/>
      <c r="D135" s="389"/>
      <c r="E135" s="389"/>
      <c r="F135" s="389"/>
      <c r="G135" s="389"/>
      <c r="H135" s="389"/>
    </row>
    <row r="136" spans="1:8" x14ac:dyDescent="0.3">
      <c r="B136" s="389"/>
      <c r="C136" s="398"/>
      <c r="D136" s="389"/>
      <c r="E136" s="389"/>
      <c r="F136" s="389"/>
      <c r="G136" s="389"/>
      <c r="H136" s="389"/>
    </row>
    <row r="137" spans="1:8" x14ac:dyDescent="0.3">
      <c r="B137" s="389"/>
      <c r="C137" s="398"/>
      <c r="D137" s="389"/>
      <c r="E137" s="389"/>
      <c r="F137" s="389"/>
      <c r="G137" s="389"/>
      <c r="H137" s="389"/>
    </row>
    <row r="138" spans="1:8" x14ac:dyDescent="0.3">
      <c r="B138" s="389"/>
      <c r="C138" s="398"/>
      <c r="D138" s="389"/>
      <c r="E138" s="389"/>
      <c r="F138" s="389"/>
      <c r="G138" s="389"/>
      <c r="H138" s="389"/>
    </row>
    <row r="139" spans="1:8" x14ac:dyDescent="0.3">
      <c r="B139" s="389"/>
      <c r="C139" s="398"/>
      <c r="D139" s="389"/>
      <c r="E139" s="389"/>
      <c r="F139" s="389"/>
      <c r="G139" s="389"/>
      <c r="H139" s="389"/>
    </row>
    <row r="140" spans="1:8" x14ac:dyDescent="0.3">
      <c r="B140" s="389"/>
      <c r="C140" s="398"/>
      <c r="D140" s="389"/>
      <c r="E140" s="389"/>
      <c r="F140" s="389"/>
      <c r="G140" s="389"/>
      <c r="H140" s="389"/>
    </row>
    <row r="141" spans="1:8" x14ac:dyDescent="0.3">
      <c r="B141" s="389"/>
      <c r="C141" s="398"/>
      <c r="D141" s="389"/>
      <c r="E141" s="389"/>
      <c r="F141" s="389"/>
      <c r="G141" s="389"/>
      <c r="H141" s="389"/>
    </row>
  </sheetData>
  <mergeCells count="11">
    <mergeCell ref="C2:H2"/>
    <mergeCell ref="C42:H42"/>
    <mergeCell ref="C46:H46"/>
    <mergeCell ref="C49:H49"/>
    <mergeCell ref="C55:H55"/>
    <mergeCell ref="C7:H7"/>
    <mergeCell ref="C11:H11"/>
    <mergeCell ref="C14:H14"/>
    <mergeCell ref="C24:H24"/>
    <mergeCell ref="C29:H29"/>
    <mergeCell ref="C39:H39"/>
  </mergeCells>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CD506-5C47-40F1-A1D1-63C67C3344CC}">
  <sheetPr>
    <tabColor rgb="FF92D050"/>
  </sheetPr>
  <dimension ref="A1:M49"/>
  <sheetViews>
    <sheetView showGridLines="0" zoomScale="80" zoomScaleNormal="80" workbookViewId="0"/>
  </sheetViews>
  <sheetFormatPr defaultColWidth="9.21875" defaultRowHeight="13.8" x14ac:dyDescent="0.3"/>
  <cols>
    <col min="1" max="1" width="8.109375" style="424" customWidth="1"/>
    <col min="2" max="2" width="7.77734375" style="424" customWidth="1"/>
    <col min="3" max="3" width="42.21875" style="448" customWidth="1"/>
    <col min="4" max="5" width="17.6640625" style="424" customWidth="1"/>
    <col min="6" max="6" width="27.109375" style="424" customWidth="1"/>
    <col min="7" max="16384" width="9.21875" style="424"/>
  </cols>
  <sheetData>
    <row r="1" spans="1:13" ht="15" thickBot="1" x14ac:dyDescent="0.35">
      <c r="A1" s="6"/>
      <c r="B1" s="7"/>
      <c r="C1" s="444"/>
      <c r="D1" s="444"/>
      <c r="E1" s="445"/>
      <c r="F1" s="445"/>
    </row>
    <row r="2" spans="1:13" s="425" customFormat="1" ht="15.6" thickBot="1" x14ac:dyDescent="0.35">
      <c r="A2" s="7"/>
      <c r="B2" s="1216" t="s">
        <v>1149</v>
      </c>
      <c r="C2" s="1217"/>
      <c r="D2" s="1217"/>
      <c r="E2" s="1217"/>
      <c r="F2" s="1218"/>
    </row>
    <row r="3" spans="1:13" ht="14.4" x14ac:dyDescent="0.3">
      <c r="A3" s="7"/>
      <c r="B3" s="373" t="s">
        <v>1586</v>
      </c>
      <c r="C3" s="446"/>
      <c r="D3" s="446"/>
      <c r="E3" s="447"/>
      <c r="F3" s="7"/>
      <c r="G3" s="426"/>
      <c r="H3" s="426"/>
      <c r="I3" s="426"/>
      <c r="J3" s="426"/>
      <c r="K3" s="426"/>
      <c r="L3" s="426"/>
      <c r="M3" s="426"/>
    </row>
    <row r="4" spans="1:13" x14ac:dyDescent="0.3">
      <c r="A4" s="423"/>
      <c r="D4" s="427"/>
      <c r="E4" s="427"/>
      <c r="G4" s="426"/>
      <c r="H4" s="426"/>
      <c r="I4" s="426"/>
      <c r="J4" s="426"/>
      <c r="K4" s="426"/>
      <c r="L4" s="426"/>
      <c r="M4" s="426"/>
    </row>
    <row r="5" spans="1:13" s="431" customFormat="1" x14ac:dyDescent="0.3">
      <c r="A5" s="428"/>
      <c r="B5" s="1211"/>
      <c r="C5" s="1212"/>
      <c r="D5" s="1215" t="s">
        <v>1150</v>
      </c>
      <c r="E5" s="1215"/>
      <c r="F5" s="429" t="s">
        <v>116</v>
      </c>
      <c r="G5" s="430"/>
      <c r="H5" s="430"/>
      <c r="I5" s="430"/>
      <c r="J5" s="430"/>
      <c r="K5" s="430"/>
      <c r="L5" s="430"/>
      <c r="M5" s="430"/>
    </row>
    <row r="6" spans="1:13" s="431" customFormat="1" x14ac:dyDescent="0.3">
      <c r="A6" s="428"/>
      <c r="B6" s="1211"/>
      <c r="C6" s="1212"/>
      <c r="D6" s="429" t="s">
        <v>117</v>
      </c>
      <c r="E6" s="429" t="s">
        <v>118</v>
      </c>
      <c r="F6" s="429" t="s">
        <v>119</v>
      </c>
      <c r="G6" s="430"/>
      <c r="H6" s="430"/>
      <c r="I6" s="430"/>
      <c r="J6" s="430"/>
      <c r="K6" s="430"/>
      <c r="L6" s="430"/>
      <c r="M6" s="430"/>
    </row>
    <row r="7" spans="1:13" s="431" customFormat="1" x14ac:dyDescent="0.3">
      <c r="A7" s="428"/>
      <c r="B7" s="1213"/>
      <c r="C7" s="1214"/>
      <c r="D7" s="439">
        <f>Index!$C$2</f>
        <v>46022</v>
      </c>
      <c r="E7" s="439">
        <f>EOMONTH(D7,-3)</f>
        <v>45930</v>
      </c>
      <c r="F7" s="439">
        <f>Index!$C$2</f>
        <v>46022</v>
      </c>
      <c r="G7" s="430"/>
      <c r="H7" s="430"/>
      <c r="I7" s="430"/>
      <c r="J7" s="430"/>
      <c r="K7" s="430"/>
      <c r="L7" s="430"/>
      <c r="M7" s="430"/>
    </row>
    <row r="8" spans="1:13" x14ac:dyDescent="0.3">
      <c r="A8" s="423"/>
      <c r="B8" s="429">
        <v>1</v>
      </c>
      <c r="C8" s="449" t="s">
        <v>120</v>
      </c>
      <c r="D8" s="432">
        <v>1435301.1728540598</v>
      </c>
      <c r="E8" s="432">
        <v>1418537.99447478</v>
      </c>
      <c r="F8" s="432">
        <f>D8*8%</f>
        <v>114824.0938283248</v>
      </c>
      <c r="G8" s="426"/>
      <c r="H8" s="426"/>
      <c r="I8" s="426"/>
      <c r="J8" s="426"/>
      <c r="K8" s="426"/>
      <c r="L8" s="426"/>
      <c r="M8" s="426"/>
    </row>
    <row r="9" spans="1:13" x14ac:dyDescent="0.3">
      <c r="A9" s="423"/>
      <c r="B9" s="420">
        <v>2</v>
      </c>
      <c r="C9" s="450" t="s">
        <v>121</v>
      </c>
      <c r="D9" s="432">
        <v>824241.74633183994</v>
      </c>
      <c r="E9" s="432">
        <v>773109.61445162003</v>
      </c>
      <c r="F9" s="432">
        <f t="shared" ref="F9:F17" si="0">D9*8%</f>
        <v>65939.339706547195</v>
      </c>
    </row>
    <row r="10" spans="1:13" x14ac:dyDescent="0.3">
      <c r="A10" s="423"/>
      <c r="B10" s="420">
        <v>3</v>
      </c>
      <c r="C10" s="450" t="s">
        <v>122</v>
      </c>
      <c r="D10" s="432">
        <v>534006.37766840996</v>
      </c>
      <c r="E10" s="432">
        <v>558176.39587301004</v>
      </c>
      <c r="F10" s="432">
        <f t="shared" si="0"/>
        <v>42720.5102134728</v>
      </c>
      <c r="G10" s="426"/>
      <c r="H10" s="426"/>
      <c r="I10" s="426"/>
    </row>
    <row r="11" spans="1:13" x14ac:dyDescent="0.3">
      <c r="A11" s="423"/>
      <c r="B11" s="420">
        <v>4</v>
      </c>
      <c r="C11" s="450" t="s">
        <v>123</v>
      </c>
      <c r="D11" s="432">
        <v>0</v>
      </c>
      <c r="E11" s="432">
        <v>0</v>
      </c>
      <c r="F11" s="432">
        <f t="shared" si="0"/>
        <v>0</v>
      </c>
      <c r="G11" s="426"/>
      <c r="H11" s="426"/>
      <c r="I11" s="426"/>
    </row>
    <row r="12" spans="1:13" ht="27.6" x14ac:dyDescent="0.3">
      <c r="A12" s="423"/>
      <c r="B12" s="420" t="s">
        <v>124</v>
      </c>
      <c r="C12" s="450" t="s">
        <v>125</v>
      </c>
      <c r="D12" s="432">
        <v>0</v>
      </c>
      <c r="E12" s="432">
        <v>0</v>
      </c>
      <c r="F12" s="432">
        <f t="shared" si="0"/>
        <v>0</v>
      </c>
    </row>
    <row r="13" spans="1:13" x14ac:dyDescent="0.3">
      <c r="A13" s="423"/>
      <c r="B13" s="420">
        <v>5</v>
      </c>
      <c r="C13" s="450" t="s">
        <v>126</v>
      </c>
      <c r="D13" s="432">
        <v>0</v>
      </c>
      <c r="E13" s="432">
        <v>0</v>
      </c>
      <c r="F13" s="432">
        <f t="shared" si="0"/>
        <v>0</v>
      </c>
    </row>
    <row r="14" spans="1:13" x14ac:dyDescent="0.3">
      <c r="A14" s="423"/>
      <c r="B14" s="429">
        <v>6</v>
      </c>
      <c r="C14" s="449" t="s">
        <v>127</v>
      </c>
      <c r="D14" s="432">
        <v>35681.846811399999</v>
      </c>
      <c r="E14" s="432">
        <v>38358.965918739996</v>
      </c>
      <c r="F14" s="432">
        <f t="shared" si="0"/>
        <v>2854.5477449119999</v>
      </c>
    </row>
    <row r="15" spans="1:13" x14ac:dyDescent="0.3">
      <c r="A15" s="423"/>
      <c r="B15" s="420">
        <v>7</v>
      </c>
      <c r="C15" s="450" t="s">
        <v>121</v>
      </c>
      <c r="D15" s="432">
        <v>35681.846811399999</v>
      </c>
      <c r="E15" s="432">
        <v>38358.965918739996</v>
      </c>
      <c r="F15" s="432">
        <f t="shared" si="0"/>
        <v>2854.5477449119999</v>
      </c>
    </row>
    <row r="16" spans="1:13" x14ac:dyDescent="0.3">
      <c r="A16" s="423"/>
      <c r="B16" s="420">
        <v>8</v>
      </c>
      <c r="C16" s="450" t="s">
        <v>1142</v>
      </c>
      <c r="D16" s="432">
        <v>0</v>
      </c>
      <c r="E16" s="432">
        <v>0</v>
      </c>
      <c r="F16" s="432">
        <f t="shared" si="0"/>
        <v>0</v>
      </c>
    </row>
    <row r="17" spans="1:8" x14ac:dyDescent="0.3">
      <c r="A17" s="423"/>
      <c r="B17" s="420" t="s">
        <v>128</v>
      </c>
      <c r="C17" s="450" t="s">
        <v>129</v>
      </c>
      <c r="D17" s="432">
        <v>0</v>
      </c>
      <c r="E17" s="432">
        <v>0</v>
      </c>
      <c r="F17" s="432">
        <f t="shared" si="0"/>
        <v>0</v>
      </c>
    </row>
    <row r="18" spans="1:8" x14ac:dyDescent="0.3">
      <c r="A18" s="423"/>
      <c r="B18" s="420" t="s">
        <v>130</v>
      </c>
      <c r="C18" s="450" t="s">
        <v>1143</v>
      </c>
      <c r="D18" s="434"/>
      <c r="E18" s="434"/>
      <c r="F18" s="434"/>
    </row>
    <row r="19" spans="1:8" x14ac:dyDescent="0.3">
      <c r="A19" s="423"/>
      <c r="B19" s="420">
        <v>9</v>
      </c>
      <c r="C19" s="450" t="s">
        <v>131</v>
      </c>
      <c r="D19" s="432">
        <f>+D14-D15-D16-D17</f>
        <v>0</v>
      </c>
      <c r="E19" s="432">
        <f>+E14-E15-E16-E17</f>
        <v>0</v>
      </c>
      <c r="F19" s="432">
        <f t="shared" ref="F19" si="1">D19*8%</f>
        <v>0</v>
      </c>
    </row>
    <row r="20" spans="1:8" x14ac:dyDescent="0.3">
      <c r="A20" s="423"/>
      <c r="B20" s="420">
        <v>10</v>
      </c>
      <c r="C20" s="418" t="s">
        <v>1144</v>
      </c>
      <c r="D20" s="434">
        <v>3431.8731045100003</v>
      </c>
      <c r="E20" s="434">
        <v>2225.9692451199999</v>
      </c>
      <c r="F20" s="440">
        <f t="shared" ref="F20:F23" si="2">+D20*8%</f>
        <v>274.54984836080001</v>
      </c>
    </row>
    <row r="21" spans="1:8" x14ac:dyDescent="0.3">
      <c r="A21" s="423"/>
      <c r="B21" s="420" t="s">
        <v>132</v>
      </c>
      <c r="C21" s="418" t="s">
        <v>1584</v>
      </c>
      <c r="D21" s="434">
        <v>0</v>
      </c>
      <c r="E21" s="434">
        <v>0</v>
      </c>
      <c r="F21" s="440">
        <f t="shared" si="2"/>
        <v>0</v>
      </c>
    </row>
    <row r="22" spans="1:8" x14ac:dyDescent="0.3">
      <c r="A22" s="423"/>
      <c r="B22" s="420" t="s">
        <v>133</v>
      </c>
      <c r="C22" s="418" t="s">
        <v>1585</v>
      </c>
      <c r="D22" s="434">
        <v>3431.8731045100003</v>
      </c>
      <c r="E22" s="434">
        <v>2225.9692451199999</v>
      </c>
      <c r="F22" s="440">
        <f t="shared" si="2"/>
        <v>274.54984836080001</v>
      </c>
    </row>
    <row r="23" spans="1:8" x14ac:dyDescent="0.3">
      <c r="A23" s="423"/>
      <c r="B23" s="420" t="s">
        <v>134</v>
      </c>
      <c r="C23" s="418" t="s">
        <v>135</v>
      </c>
      <c r="D23" s="434">
        <v>0</v>
      </c>
      <c r="E23" s="434">
        <v>0</v>
      </c>
      <c r="F23" s="440">
        <f t="shared" si="2"/>
        <v>0</v>
      </c>
    </row>
    <row r="24" spans="1:8" x14ac:dyDescent="0.3">
      <c r="A24" s="423"/>
      <c r="B24" s="435">
        <v>11</v>
      </c>
      <c r="C24" s="451" t="s">
        <v>66</v>
      </c>
      <c r="D24" s="436"/>
      <c r="E24" s="436"/>
      <c r="F24" s="437"/>
    </row>
    <row r="25" spans="1:8" x14ac:dyDescent="0.3">
      <c r="A25" s="423"/>
      <c r="B25" s="435">
        <v>12</v>
      </c>
      <c r="C25" s="451" t="s">
        <v>66</v>
      </c>
      <c r="D25" s="436"/>
      <c r="E25" s="436"/>
      <c r="F25" s="437"/>
    </row>
    <row r="26" spans="1:8" x14ac:dyDescent="0.3">
      <c r="A26" s="423"/>
      <c r="B26" s="435">
        <v>13</v>
      </c>
      <c r="C26" s="451" t="s">
        <v>66</v>
      </c>
      <c r="D26" s="436"/>
      <c r="E26" s="436"/>
      <c r="F26" s="437"/>
    </row>
    <row r="27" spans="1:8" x14ac:dyDescent="0.3">
      <c r="A27" s="423"/>
      <c r="B27" s="435">
        <v>14</v>
      </c>
      <c r="C27" s="451" t="s">
        <v>66</v>
      </c>
      <c r="D27" s="436"/>
      <c r="E27" s="436"/>
      <c r="F27" s="437"/>
    </row>
    <row r="28" spans="1:8" x14ac:dyDescent="0.3">
      <c r="A28" s="423"/>
      <c r="B28" s="429">
        <v>15</v>
      </c>
      <c r="C28" s="449" t="s">
        <v>136</v>
      </c>
      <c r="D28" s="433">
        <v>0</v>
      </c>
      <c r="E28" s="433">
        <v>0</v>
      </c>
      <c r="F28" s="433">
        <f t="shared" ref="F28:F29" si="3">D28*8%</f>
        <v>0</v>
      </c>
    </row>
    <row r="29" spans="1:8" ht="27.6" x14ac:dyDescent="0.3">
      <c r="A29" s="423"/>
      <c r="B29" s="429">
        <v>16</v>
      </c>
      <c r="C29" s="449" t="s">
        <v>137</v>
      </c>
      <c r="D29" s="432">
        <v>0</v>
      </c>
      <c r="E29" s="432">
        <v>0</v>
      </c>
      <c r="F29" s="432">
        <f t="shared" si="3"/>
        <v>0</v>
      </c>
      <c r="G29" s="426"/>
      <c r="H29" s="426"/>
    </row>
    <row r="30" spans="1:8" x14ac:dyDescent="0.3">
      <c r="A30" s="423"/>
      <c r="B30" s="420">
        <v>17</v>
      </c>
      <c r="C30" s="450" t="s">
        <v>138</v>
      </c>
      <c r="D30" s="432"/>
      <c r="E30" s="432"/>
      <c r="F30" s="441"/>
    </row>
    <row r="31" spans="1:8" x14ac:dyDescent="0.3">
      <c r="A31" s="423"/>
      <c r="B31" s="420">
        <v>18</v>
      </c>
      <c r="C31" s="450" t="s">
        <v>139</v>
      </c>
      <c r="D31" s="432"/>
      <c r="E31" s="432"/>
      <c r="F31" s="441"/>
    </row>
    <row r="32" spans="1:8" x14ac:dyDescent="0.3">
      <c r="A32" s="423"/>
      <c r="B32" s="420">
        <v>19</v>
      </c>
      <c r="C32" s="450" t="s">
        <v>140</v>
      </c>
      <c r="D32" s="432"/>
      <c r="E32" s="432"/>
      <c r="F32" s="441"/>
    </row>
    <row r="33" spans="1:8" x14ac:dyDescent="0.3">
      <c r="A33" s="423"/>
      <c r="B33" s="420" t="s">
        <v>141</v>
      </c>
      <c r="C33" s="450" t="s">
        <v>142</v>
      </c>
      <c r="D33" s="432"/>
      <c r="E33" s="432"/>
      <c r="F33" s="441"/>
      <c r="G33" s="426"/>
      <c r="H33" s="426"/>
    </row>
    <row r="34" spans="1:8" ht="27.6" x14ac:dyDescent="0.3">
      <c r="A34" s="423"/>
      <c r="B34" s="429">
        <v>20</v>
      </c>
      <c r="C34" s="449" t="s">
        <v>143</v>
      </c>
      <c r="D34" s="432">
        <v>13352.15264984</v>
      </c>
      <c r="E34" s="432">
        <v>14438.589062409999</v>
      </c>
      <c r="F34" s="432">
        <f t="shared" ref="F34:F40" si="4">D34*8%</f>
        <v>1068.1722119871999</v>
      </c>
    </row>
    <row r="35" spans="1:8" ht="27.6" x14ac:dyDescent="0.3">
      <c r="A35" s="423"/>
      <c r="B35" s="438">
        <v>21</v>
      </c>
      <c r="C35" s="452" t="s">
        <v>1145</v>
      </c>
      <c r="D35" s="434">
        <v>0</v>
      </c>
      <c r="E35" s="434">
        <v>0</v>
      </c>
      <c r="F35" s="432">
        <f>D35*8%</f>
        <v>0</v>
      </c>
    </row>
    <row r="36" spans="1:8" ht="27.6" x14ac:dyDescent="0.3">
      <c r="A36" s="423"/>
      <c r="B36" s="438" t="s">
        <v>144</v>
      </c>
      <c r="C36" s="418" t="s">
        <v>145</v>
      </c>
      <c r="D36" s="434">
        <v>13352.15264984</v>
      </c>
      <c r="E36" s="434">
        <v>14438.589062409999</v>
      </c>
      <c r="F36" s="432">
        <f>D36*8%</f>
        <v>1068.1722119871999</v>
      </c>
    </row>
    <row r="37" spans="1:8" ht="27.6" x14ac:dyDescent="0.3">
      <c r="A37" s="423"/>
      <c r="B37" s="414">
        <v>22</v>
      </c>
      <c r="C37" s="418" t="s">
        <v>1146</v>
      </c>
      <c r="D37" s="432">
        <v>0</v>
      </c>
      <c r="E37" s="432">
        <v>0</v>
      </c>
      <c r="F37" s="432">
        <f t="shared" si="4"/>
        <v>0</v>
      </c>
    </row>
    <row r="38" spans="1:8" x14ac:dyDescent="0.3">
      <c r="A38" s="423"/>
      <c r="B38" s="420" t="s">
        <v>146</v>
      </c>
      <c r="C38" s="418" t="s">
        <v>147</v>
      </c>
      <c r="D38" s="432">
        <v>0</v>
      </c>
      <c r="E38" s="432">
        <v>0</v>
      </c>
      <c r="F38" s="432">
        <f t="shared" si="4"/>
        <v>0</v>
      </c>
    </row>
    <row r="39" spans="1:8" ht="27.6" x14ac:dyDescent="0.3">
      <c r="A39" s="423"/>
      <c r="B39" s="420">
        <v>23</v>
      </c>
      <c r="C39" s="418" t="s">
        <v>148</v>
      </c>
      <c r="D39" s="432">
        <v>0</v>
      </c>
      <c r="E39" s="432">
        <v>0</v>
      </c>
      <c r="F39" s="432">
        <f t="shared" si="4"/>
        <v>0</v>
      </c>
    </row>
    <row r="40" spans="1:8" x14ac:dyDescent="0.3">
      <c r="A40" s="423"/>
      <c r="B40" s="429">
        <v>24</v>
      </c>
      <c r="C40" s="449" t="s">
        <v>149</v>
      </c>
      <c r="D40" s="432">
        <v>277338.92563919001</v>
      </c>
      <c r="E40" s="432">
        <v>267366.72856592003</v>
      </c>
      <c r="F40" s="432">
        <f t="shared" si="4"/>
        <v>22187.114051135202</v>
      </c>
    </row>
    <row r="41" spans="1:8" x14ac:dyDescent="0.3">
      <c r="A41" s="423"/>
      <c r="B41" s="420" t="s">
        <v>150</v>
      </c>
      <c r="C41" s="418" t="s">
        <v>151</v>
      </c>
      <c r="D41" s="434"/>
      <c r="E41" s="434"/>
      <c r="F41" s="434"/>
    </row>
    <row r="42" spans="1:8" x14ac:dyDescent="0.3">
      <c r="A42" s="423"/>
      <c r="B42" s="420" t="s">
        <v>152</v>
      </c>
      <c r="C42" s="418" t="s">
        <v>153</v>
      </c>
      <c r="D42" s="434"/>
      <c r="E42" s="434"/>
      <c r="F42" s="434"/>
    </row>
    <row r="43" spans="1:8" x14ac:dyDescent="0.3">
      <c r="A43" s="423"/>
      <c r="B43" s="420" t="s">
        <v>154</v>
      </c>
      <c r="C43" s="418" t="s">
        <v>155</v>
      </c>
      <c r="D43" s="442"/>
      <c r="E43" s="442"/>
      <c r="F43" s="442"/>
    </row>
    <row r="44" spans="1:8" x14ac:dyDescent="0.3">
      <c r="A44" s="423"/>
      <c r="B44" s="420" t="s">
        <v>150</v>
      </c>
      <c r="C44" s="421" t="s">
        <v>156</v>
      </c>
      <c r="D44" s="432">
        <v>0</v>
      </c>
      <c r="E44" s="432">
        <v>0</v>
      </c>
      <c r="F44" s="432">
        <f t="shared" ref="F44:F45" si="5">D44*8%</f>
        <v>0</v>
      </c>
    </row>
    <row r="45" spans="1:8" ht="41.4" x14ac:dyDescent="0.3">
      <c r="A45" s="423"/>
      <c r="B45" s="420">
        <v>25</v>
      </c>
      <c r="C45" s="418" t="s">
        <v>157</v>
      </c>
      <c r="D45" s="432">
        <v>546.70442249999996</v>
      </c>
      <c r="E45" s="432">
        <v>277.0102425</v>
      </c>
      <c r="F45" s="432">
        <f t="shared" si="5"/>
        <v>43.736353799999996</v>
      </c>
    </row>
    <row r="46" spans="1:8" x14ac:dyDescent="0.3">
      <c r="A46" s="423"/>
      <c r="B46" s="420">
        <v>26</v>
      </c>
      <c r="C46" s="403" t="s">
        <v>158</v>
      </c>
      <c r="D46" s="443">
        <v>0.5</v>
      </c>
      <c r="E46" s="443">
        <v>0.5</v>
      </c>
      <c r="F46" s="441"/>
    </row>
    <row r="47" spans="1:8" ht="27.6" x14ac:dyDescent="0.3">
      <c r="A47" s="423"/>
      <c r="B47" s="420">
        <v>27</v>
      </c>
      <c r="C47" s="453" t="s">
        <v>1147</v>
      </c>
      <c r="D47" s="432">
        <v>0</v>
      </c>
      <c r="E47" s="432">
        <v>0</v>
      </c>
      <c r="F47" s="441"/>
    </row>
    <row r="48" spans="1:8" ht="27.6" x14ac:dyDescent="0.3">
      <c r="A48" s="423"/>
      <c r="B48" s="420">
        <v>28</v>
      </c>
      <c r="C48" s="453" t="s">
        <v>1148</v>
      </c>
      <c r="D48" s="432">
        <v>0</v>
      </c>
      <c r="E48" s="432">
        <v>0</v>
      </c>
      <c r="F48" s="441"/>
    </row>
    <row r="49" spans="1:6" x14ac:dyDescent="0.3">
      <c r="A49" s="423"/>
      <c r="B49" s="429">
        <v>29</v>
      </c>
      <c r="C49" s="449" t="s">
        <v>159</v>
      </c>
      <c r="D49" s="432">
        <f>+D8+D14+D20+D28+D29+D34+D38+D39+D40+D44+D48</f>
        <v>1765105.9710589999</v>
      </c>
      <c r="E49" s="432">
        <f>+E8+E14+E20+E28+E29+E34+E38+E39+E40+E44+E48</f>
        <v>1740928.2472669701</v>
      </c>
      <c r="F49" s="432">
        <f t="shared" ref="F49" si="6">D49*8%</f>
        <v>141208.47768471998</v>
      </c>
    </row>
  </sheetData>
  <mergeCells count="3">
    <mergeCell ref="B5:C7"/>
    <mergeCell ref="D5:E5"/>
    <mergeCell ref="B2:F2"/>
  </mergeCells>
  <pageMargins left="0.7" right="0.7" top="0.75" bottom="0.75" header="0.3" footer="0.3"/>
  <pageSetup paperSize="9" orientation="landscape" r:id="rId1"/>
  <headerFooter>
    <oddHeader>&amp;CEN
Annex I</oddHeader>
    <oddFooter>&amp;C&amp;P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335E7-2FAF-46B6-8751-D617D6B3FD7B}">
  <sheetPr>
    <tabColor rgb="FF92D050"/>
  </sheetPr>
  <dimension ref="A1:J36"/>
  <sheetViews>
    <sheetView showGridLines="0" workbookViewId="0"/>
  </sheetViews>
  <sheetFormatPr defaultColWidth="8.77734375" defaultRowHeight="13.8" x14ac:dyDescent="0.25"/>
  <cols>
    <col min="1" max="1" width="7.33203125" style="380" customWidth="1"/>
    <col min="2" max="2" width="5.77734375" style="380" customWidth="1"/>
    <col min="3" max="3" width="28.77734375" style="380" customWidth="1"/>
    <col min="4" max="10" width="14.6640625" style="380" customWidth="1"/>
    <col min="11" max="13" width="8.77734375" style="380"/>
    <col min="14" max="14" width="11" style="380" bestFit="1" customWidth="1"/>
    <col min="15" max="16384" width="8.77734375" style="380"/>
  </cols>
  <sheetData>
    <row r="1" spans="1:10" ht="18" customHeight="1" thickBot="1" x14ac:dyDescent="0.3"/>
    <row r="2" spans="1:10" ht="42.45" customHeight="1" thickBot="1" x14ac:dyDescent="0.3">
      <c r="A2" s="180"/>
      <c r="B2" s="1221" t="s">
        <v>1587</v>
      </c>
      <c r="C2" s="1222"/>
      <c r="D2" s="1222"/>
      <c r="E2" s="1222"/>
      <c r="F2" s="1222"/>
      <c r="G2" s="1222"/>
      <c r="H2" s="1222"/>
      <c r="I2" s="1222"/>
      <c r="J2" s="1223"/>
    </row>
    <row r="3" spans="1:10" x14ac:dyDescent="0.25">
      <c r="A3" s="180"/>
      <c r="B3" s="373" t="s">
        <v>1588</v>
      </c>
      <c r="C3" s="224"/>
      <c r="D3" s="454"/>
      <c r="E3" s="454"/>
      <c r="F3" s="454"/>
      <c r="G3" s="454"/>
      <c r="H3" s="454"/>
      <c r="I3" s="454"/>
      <c r="J3" s="454"/>
    </row>
    <row r="4" spans="1:10" s="387" customFormat="1" x14ac:dyDescent="0.25">
      <c r="D4" s="455" t="s">
        <v>117</v>
      </c>
      <c r="E4" s="455" t="s">
        <v>118</v>
      </c>
      <c r="F4" s="455" t="s">
        <v>119</v>
      </c>
      <c r="G4" s="455" t="s">
        <v>160</v>
      </c>
      <c r="H4" s="455" t="s">
        <v>161</v>
      </c>
      <c r="I4" s="455" t="s">
        <v>251</v>
      </c>
      <c r="J4" s="455" t="s">
        <v>252</v>
      </c>
    </row>
    <row r="5" spans="1:10" s="387" customFormat="1" x14ac:dyDescent="0.25">
      <c r="C5" s="387" t="s">
        <v>1312</v>
      </c>
      <c r="D5" s="1219" t="s">
        <v>1313</v>
      </c>
      <c r="E5" s="1220" t="s">
        <v>1314</v>
      </c>
      <c r="F5" s="1219" t="s">
        <v>1315</v>
      </c>
      <c r="G5" s="1219"/>
      <c r="H5" s="1219"/>
      <c r="I5" s="1219"/>
      <c r="J5" s="1219"/>
    </row>
    <row r="6" spans="1:10" s="387" customFormat="1" ht="82.8" x14ac:dyDescent="0.25">
      <c r="D6" s="1219"/>
      <c r="E6" s="1220"/>
      <c r="F6" s="455" t="s">
        <v>1316</v>
      </c>
      <c r="G6" s="455" t="s">
        <v>1317</v>
      </c>
      <c r="H6" s="455" t="s">
        <v>1318</v>
      </c>
      <c r="I6" s="455" t="s">
        <v>1319</v>
      </c>
      <c r="J6" s="455" t="s">
        <v>1320</v>
      </c>
    </row>
    <row r="7" spans="1:10" ht="41.4" x14ac:dyDescent="0.25">
      <c r="A7" s="180"/>
      <c r="B7" s="390"/>
      <c r="C7" s="456" t="s">
        <v>1321</v>
      </c>
      <c r="D7" s="457"/>
      <c r="E7" s="458"/>
      <c r="F7" s="458"/>
      <c r="G7" s="458"/>
      <c r="H7" s="458"/>
      <c r="I7" s="458"/>
      <c r="J7" s="459"/>
    </row>
    <row r="8" spans="1:10" x14ac:dyDescent="0.25">
      <c r="A8" s="460"/>
      <c r="B8" s="461">
        <v>1</v>
      </c>
      <c r="C8" s="278" t="s">
        <v>1322</v>
      </c>
      <c r="D8" s="462">
        <v>654706</v>
      </c>
      <c r="E8" s="463">
        <v>181618.91667499999</v>
      </c>
      <c r="F8" s="463">
        <v>646994.61684792757</v>
      </c>
      <c r="G8" s="463">
        <v>0</v>
      </c>
      <c r="H8" s="463"/>
      <c r="I8" s="464"/>
      <c r="J8" s="465">
        <f>IFERROR(IF(D8-SUM($F8:$I8)&gt;0,D8-SUM($F8:$I8),0),0)</f>
        <v>7711.3831520724343</v>
      </c>
    </row>
    <row r="9" spans="1:10" x14ac:dyDescent="0.25">
      <c r="A9" s="460"/>
      <c r="B9" s="461">
        <v>2</v>
      </c>
      <c r="C9" s="278" t="s">
        <v>1323</v>
      </c>
      <c r="D9" s="462">
        <v>3666</v>
      </c>
      <c r="E9" s="463">
        <v>3665.98558</v>
      </c>
      <c r="F9" s="463">
        <v>0</v>
      </c>
      <c r="G9" s="463">
        <v>0</v>
      </c>
      <c r="H9" s="463"/>
      <c r="I9" s="464"/>
      <c r="J9" s="465">
        <f t="shared" ref="J9:J22" si="0">IFERROR(IF(D9-SUM($F9:$I9)&gt;0,D9-SUM($F9:$I9),0),0)</f>
        <v>3666</v>
      </c>
    </row>
    <row r="10" spans="1:10" ht="27.6" x14ac:dyDescent="0.25">
      <c r="A10" s="460"/>
      <c r="B10" s="461">
        <v>3</v>
      </c>
      <c r="C10" s="278" t="s">
        <v>1324</v>
      </c>
      <c r="D10" s="462">
        <v>73228</v>
      </c>
      <c r="E10" s="463">
        <v>73228.333962000004</v>
      </c>
      <c r="F10" s="463">
        <v>0</v>
      </c>
      <c r="G10" s="463">
        <v>73228</v>
      </c>
      <c r="H10" s="463"/>
      <c r="I10" s="464">
        <f>IFERROR(IF(D10-SUM($F10:$H10)&gt;0,D10-SUM($F10:$H10),0),0)</f>
        <v>0</v>
      </c>
      <c r="J10" s="464">
        <f t="shared" si="0"/>
        <v>0</v>
      </c>
    </row>
    <row r="11" spans="1:10" ht="27.6" x14ac:dyDescent="0.25">
      <c r="A11" s="460"/>
      <c r="B11" s="461">
        <v>4</v>
      </c>
      <c r="C11" s="278" t="s">
        <v>1325</v>
      </c>
      <c r="D11" s="462">
        <v>59703</v>
      </c>
      <c r="E11" s="463">
        <v>59702.578423999999</v>
      </c>
      <c r="F11" s="463">
        <v>0</v>
      </c>
      <c r="G11" s="463">
        <v>59703</v>
      </c>
      <c r="H11" s="463"/>
      <c r="I11" s="464"/>
      <c r="J11" s="464">
        <f t="shared" si="0"/>
        <v>0</v>
      </c>
    </row>
    <row r="12" spans="1:10" x14ac:dyDescent="0.25">
      <c r="A12" s="460"/>
      <c r="B12" s="461">
        <v>5</v>
      </c>
      <c r="C12" s="278" t="s">
        <v>1326</v>
      </c>
      <c r="D12" s="462">
        <v>603553</v>
      </c>
      <c r="E12" s="463">
        <v>1090966.6042160001</v>
      </c>
      <c r="F12" s="463">
        <v>353545.48834977811</v>
      </c>
      <c r="G12" s="463">
        <v>0</v>
      </c>
      <c r="H12" s="463"/>
      <c r="I12" s="464"/>
      <c r="J12" s="464">
        <f t="shared" si="0"/>
        <v>250007.51165022189</v>
      </c>
    </row>
    <row r="13" spans="1:10" x14ac:dyDescent="0.25">
      <c r="A13" s="460"/>
      <c r="B13" s="461">
        <v>6</v>
      </c>
      <c r="C13" s="278" t="s">
        <v>1327</v>
      </c>
      <c r="D13" s="462">
        <v>2439989</v>
      </c>
      <c r="E13" s="463">
        <v>2428280.5457060002</v>
      </c>
      <c r="F13" s="463">
        <v>2439989</v>
      </c>
      <c r="G13" s="463">
        <v>0</v>
      </c>
      <c r="H13" s="463"/>
      <c r="I13" s="464"/>
      <c r="J13" s="464">
        <f t="shared" si="0"/>
        <v>0</v>
      </c>
    </row>
    <row r="14" spans="1:10" ht="27.6" x14ac:dyDescent="0.25">
      <c r="A14" s="460"/>
      <c r="B14" s="461">
        <v>7</v>
      </c>
      <c r="C14" s="278" t="s">
        <v>1328</v>
      </c>
      <c r="D14" s="462">
        <v>1117254</v>
      </c>
      <c r="E14" s="463">
        <v>1099750.7763110001</v>
      </c>
      <c r="F14" s="463">
        <v>1117254</v>
      </c>
      <c r="G14" s="463">
        <v>0</v>
      </c>
      <c r="H14" s="463"/>
      <c r="I14" s="464"/>
      <c r="J14" s="464">
        <f t="shared" si="0"/>
        <v>0</v>
      </c>
    </row>
    <row r="15" spans="1:10" x14ac:dyDescent="0.25">
      <c r="A15" s="460"/>
      <c r="B15" s="461">
        <v>8</v>
      </c>
      <c r="C15" s="278" t="s">
        <v>1329</v>
      </c>
      <c r="D15" s="462">
        <v>5300</v>
      </c>
      <c r="E15" s="463">
        <v>22803.494794999999</v>
      </c>
      <c r="F15" s="463">
        <v>5300.156194874</v>
      </c>
      <c r="G15" s="463">
        <v>0</v>
      </c>
      <c r="H15" s="463"/>
      <c r="I15" s="464"/>
      <c r="J15" s="464">
        <f t="shared" si="0"/>
        <v>0</v>
      </c>
    </row>
    <row r="16" spans="1:10" x14ac:dyDescent="0.25">
      <c r="A16" s="180"/>
      <c r="B16" s="461">
        <v>9</v>
      </c>
      <c r="C16" s="278" t="s">
        <v>1330</v>
      </c>
      <c r="D16" s="462">
        <v>0</v>
      </c>
      <c r="E16" s="462">
        <v>0</v>
      </c>
      <c r="F16" s="463">
        <v>0</v>
      </c>
      <c r="G16" s="463">
        <v>0</v>
      </c>
      <c r="H16" s="463"/>
      <c r="I16" s="464"/>
      <c r="J16" s="464">
        <f t="shared" si="0"/>
        <v>0</v>
      </c>
    </row>
    <row r="17" spans="1:10" x14ac:dyDescent="0.25">
      <c r="A17" s="460"/>
      <c r="B17" s="461">
        <v>10</v>
      </c>
      <c r="C17" s="278" t="s">
        <v>1331</v>
      </c>
      <c r="D17" s="462">
        <v>29614</v>
      </c>
      <c r="E17" s="463">
        <v>29613.543365000001</v>
      </c>
      <c r="F17" s="463">
        <v>29613.579910193999</v>
      </c>
      <c r="G17" s="463">
        <v>0</v>
      </c>
      <c r="H17" s="463"/>
      <c r="I17" s="464"/>
      <c r="J17" s="464">
        <f t="shared" si="0"/>
        <v>0.42008980600076029</v>
      </c>
    </row>
    <row r="18" spans="1:10" x14ac:dyDescent="0.25">
      <c r="A18" s="460"/>
      <c r="B18" s="461">
        <v>11</v>
      </c>
      <c r="C18" s="278" t="s">
        <v>1332</v>
      </c>
      <c r="D18" s="462">
        <v>16478</v>
      </c>
      <c r="E18" s="463">
        <v>16477.706314999999</v>
      </c>
      <c r="F18" s="463">
        <v>0</v>
      </c>
      <c r="G18" s="463">
        <v>0</v>
      </c>
      <c r="H18" s="463"/>
      <c r="I18" s="464"/>
      <c r="J18" s="464">
        <f t="shared" si="0"/>
        <v>16478</v>
      </c>
    </row>
    <row r="19" spans="1:10" x14ac:dyDescent="0.25">
      <c r="A19" s="460"/>
      <c r="B19" s="461">
        <v>12</v>
      </c>
      <c r="C19" s="358" t="s">
        <v>1333</v>
      </c>
      <c r="D19" s="462">
        <v>626</v>
      </c>
      <c r="E19" s="463">
        <v>626.34699999999998</v>
      </c>
      <c r="F19" s="463">
        <v>380.62847051199998</v>
      </c>
      <c r="G19" s="463">
        <v>0</v>
      </c>
      <c r="H19" s="463"/>
      <c r="I19" s="464"/>
      <c r="J19" s="464">
        <f t="shared" si="0"/>
        <v>245.37152948800002</v>
      </c>
    </row>
    <row r="20" spans="1:10" x14ac:dyDescent="0.25">
      <c r="A20" s="460"/>
      <c r="B20" s="461">
        <v>13</v>
      </c>
      <c r="C20" s="278" t="s">
        <v>1334</v>
      </c>
      <c r="D20" s="462">
        <v>0</v>
      </c>
      <c r="E20" s="463">
        <v>0</v>
      </c>
      <c r="F20" s="463">
        <v>0</v>
      </c>
      <c r="G20" s="463">
        <v>0</v>
      </c>
      <c r="H20" s="463"/>
      <c r="I20" s="464"/>
      <c r="J20" s="464">
        <f t="shared" si="0"/>
        <v>0</v>
      </c>
    </row>
    <row r="21" spans="1:10" x14ac:dyDescent="0.25">
      <c r="A21" s="460"/>
      <c r="B21" s="461">
        <v>14</v>
      </c>
      <c r="C21" s="278" t="s">
        <v>964</v>
      </c>
      <c r="D21" s="462">
        <v>52868</v>
      </c>
      <c r="E21" s="463">
        <v>50250.177897000001</v>
      </c>
      <c r="F21" s="463">
        <v>50651.165027441988</v>
      </c>
      <c r="G21" s="463">
        <v>0</v>
      </c>
      <c r="H21" s="463"/>
      <c r="I21" s="464"/>
      <c r="J21" s="464">
        <f t="shared" si="0"/>
        <v>2216.8349725580119</v>
      </c>
    </row>
    <row r="22" spans="1:10" x14ac:dyDescent="0.25">
      <c r="A22" s="460"/>
      <c r="B22" s="461">
        <v>15</v>
      </c>
      <c r="C22" s="278" t="s">
        <v>1335</v>
      </c>
      <c r="D22" s="462">
        <v>0</v>
      </c>
      <c r="E22" s="463">
        <v>0</v>
      </c>
      <c r="F22" s="463">
        <v>0</v>
      </c>
      <c r="G22" s="463">
        <v>0</v>
      </c>
      <c r="H22" s="463"/>
      <c r="I22" s="464"/>
      <c r="J22" s="464">
        <f t="shared" si="0"/>
        <v>0</v>
      </c>
    </row>
    <row r="23" spans="1:10" x14ac:dyDescent="0.25">
      <c r="A23" s="180"/>
      <c r="B23" s="466" t="s">
        <v>1336</v>
      </c>
      <c r="C23" s="467" t="s">
        <v>1337</v>
      </c>
      <c r="D23" s="468">
        <f>SUM(D8:D22)</f>
        <v>5056985</v>
      </c>
      <c r="E23" s="468">
        <f t="shared" ref="E23:J23" si="1">SUM(E8:E22)</f>
        <v>5056985.0102459993</v>
      </c>
      <c r="F23" s="468">
        <f t="shared" si="1"/>
        <v>4643728.6348007275</v>
      </c>
      <c r="G23" s="468">
        <f t="shared" si="1"/>
        <v>132931</v>
      </c>
      <c r="H23" s="468">
        <f t="shared" si="1"/>
        <v>0</v>
      </c>
      <c r="I23" s="468">
        <f t="shared" si="1"/>
        <v>0</v>
      </c>
      <c r="J23" s="468">
        <f t="shared" si="1"/>
        <v>280325.52139414632</v>
      </c>
    </row>
    <row r="24" spans="1:10" ht="41.4" x14ac:dyDescent="0.25">
      <c r="A24" s="180"/>
      <c r="B24" s="461"/>
      <c r="C24" s="456" t="s">
        <v>1338</v>
      </c>
      <c r="D24" s="469"/>
      <c r="E24" s="470"/>
      <c r="F24" s="470"/>
      <c r="G24" s="470"/>
      <c r="H24" s="470"/>
      <c r="I24" s="470"/>
      <c r="J24" s="470"/>
    </row>
    <row r="25" spans="1:10" x14ac:dyDescent="0.25">
      <c r="A25" s="180"/>
      <c r="B25" s="471" t="s">
        <v>837</v>
      </c>
      <c r="C25" s="472" t="s">
        <v>1339</v>
      </c>
      <c r="D25" s="462">
        <v>610984</v>
      </c>
      <c r="E25" s="463">
        <v>517334.54066499998</v>
      </c>
      <c r="F25" s="463">
        <v>21848.517435887992</v>
      </c>
      <c r="G25" s="463">
        <v>0</v>
      </c>
      <c r="H25" s="463"/>
      <c r="I25" s="464"/>
      <c r="J25" s="464">
        <f t="shared" ref="J25:J35" si="2">IFERROR(IF(D25-SUM($F25:$I25)&gt;0,D25-SUM($F25:$I25),0),0)</f>
        <v>589135.48256411206</v>
      </c>
    </row>
    <row r="26" spans="1:10" x14ac:dyDescent="0.25">
      <c r="A26" s="460"/>
      <c r="B26" s="461">
        <v>2</v>
      </c>
      <c r="C26" s="472" t="s">
        <v>1340</v>
      </c>
      <c r="D26" s="462">
        <v>3417243</v>
      </c>
      <c r="E26" s="463">
        <v>3515094.2559540002</v>
      </c>
      <c r="F26" s="463">
        <v>251202.6339004008</v>
      </c>
      <c r="G26" s="463">
        <v>0</v>
      </c>
      <c r="H26" s="463"/>
      <c r="I26" s="464"/>
      <c r="J26" s="464">
        <f t="shared" si="2"/>
        <v>3166040.3660995993</v>
      </c>
    </row>
    <row r="27" spans="1:10" x14ac:dyDescent="0.25">
      <c r="A27" s="460"/>
      <c r="B27" s="461">
        <v>3</v>
      </c>
      <c r="C27" s="472" t="s">
        <v>1341</v>
      </c>
      <c r="D27" s="462">
        <v>250774</v>
      </c>
      <c r="E27" s="463">
        <v>303183.65402100002</v>
      </c>
      <c r="F27" s="463">
        <v>0</v>
      </c>
      <c r="G27" s="463">
        <v>0</v>
      </c>
      <c r="H27" s="463"/>
      <c r="I27" s="464"/>
      <c r="J27" s="464">
        <f t="shared" si="2"/>
        <v>250774</v>
      </c>
    </row>
    <row r="28" spans="1:10" x14ac:dyDescent="0.25">
      <c r="A28" s="180"/>
      <c r="B28" s="461">
        <v>4</v>
      </c>
      <c r="C28" s="472" t="s">
        <v>1342</v>
      </c>
      <c r="D28" s="462">
        <v>0</v>
      </c>
      <c r="E28" s="463">
        <v>0</v>
      </c>
      <c r="F28" s="463">
        <v>0</v>
      </c>
      <c r="G28" s="463">
        <v>0</v>
      </c>
      <c r="H28" s="463"/>
      <c r="I28" s="464"/>
      <c r="J28" s="464">
        <f t="shared" si="2"/>
        <v>0</v>
      </c>
    </row>
    <row r="29" spans="1:10" ht="27.6" x14ac:dyDescent="0.25">
      <c r="A29" s="460"/>
      <c r="B29" s="461">
        <v>5</v>
      </c>
      <c r="C29" s="472" t="s">
        <v>1343</v>
      </c>
      <c r="D29" s="462">
        <v>70245</v>
      </c>
      <c r="E29" s="463">
        <v>70245.235816</v>
      </c>
      <c r="F29" s="463">
        <v>0</v>
      </c>
      <c r="G29" s="463">
        <v>0</v>
      </c>
      <c r="H29" s="463"/>
      <c r="I29" s="464"/>
      <c r="J29" s="464">
        <f t="shared" si="2"/>
        <v>70245</v>
      </c>
    </row>
    <row r="30" spans="1:10" ht="27.6" x14ac:dyDescent="0.25">
      <c r="A30" s="460"/>
      <c r="B30" s="461">
        <v>6</v>
      </c>
      <c r="C30" s="472" t="s">
        <v>1344</v>
      </c>
      <c r="D30" s="462">
        <v>89017</v>
      </c>
      <c r="E30" s="463">
        <v>89016.508866000004</v>
      </c>
      <c r="F30" s="463">
        <v>0</v>
      </c>
      <c r="G30" s="463">
        <v>0</v>
      </c>
      <c r="H30" s="463"/>
      <c r="I30" s="464"/>
      <c r="J30" s="464">
        <f t="shared" si="2"/>
        <v>89017</v>
      </c>
    </row>
    <row r="31" spans="1:10" x14ac:dyDescent="0.25">
      <c r="A31" s="460"/>
      <c r="B31" s="461">
        <v>7</v>
      </c>
      <c r="C31" s="472" t="s">
        <v>1345</v>
      </c>
      <c r="D31" s="462">
        <v>16170</v>
      </c>
      <c r="E31" s="463">
        <v>2267.2837340000001</v>
      </c>
      <c r="F31" s="463">
        <v>0</v>
      </c>
      <c r="G31" s="463">
        <v>0</v>
      </c>
      <c r="H31" s="463"/>
      <c r="I31" s="464"/>
      <c r="J31" s="464">
        <f t="shared" si="2"/>
        <v>16170</v>
      </c>
    </row>
    <row r="32" spans="1:10" x14ac:dyDescent="0.25">
      <c r="A32" s="460"/>
      <c r="B32" s="461">
        <v>8</v>
      </c>
      <c r="C32" s="472" t="s">
        <v>1346</v>
      </c>
      <c r="D32" s="462">
        <v>518</v>
      </c>
      <c r="E32" s="463">
        <v>1843.7326190000001</v>
      </c>
      <c r="F32" s="463">
        <v>110.83616469000002</v>
      </c>
      <c r="G32" s="463">
        <v>0</v>
      </c>
      <c r="H32" s="463"/>
      <c r="I32" s="464"/>
      <c r="J32" s="464">
        <f t="shared" si="2"/>
        <v>407.16383530999997</v>
      </c>
    </row>
    <row r="33" spans="1:10" x14ac:dyDescent="0.25">
      <c r="A33" s="460"/>
      <c r="B33" s="461">
        <v>9</v>
      </c>
      <c r="C33" s="472" t="s">
        <v>1347</v>
      </c>
      <c r="D33" s="462">
        <v>219</v>
      </c>
      <c r="E33" s="463">
        <v>218.681769</v>
      </c>
      <c r="F33" s="463">
        <v>0</v>
      </c>
      <c r="G33" s="463">
        <v>0</v>
      </c>
      <c r="H33" s="463"/>
      <c r="I33" s="464"/>
      <c r="J33" s="464">
        <f t="shared" si="2"/>
        <v>219</v>
      </c>
    </row>
    <row r="34" spans="1:10" x14ac:dyDescent="0.25">
      <c r="A34" s="460"/>
      <c r="B34" s="461">
        <v>10</v>
      </c>
      <c r="C34" s="472" t="s">
        <v>1348</v>
      </c>
      <c r="D34" s="462">
        <v>64811</v>
      </c>
      <c r="E34" s="463">
        <v>73186.623126999999</v>
      </c>
      <c r="F34" s="463">
        <v>416.33881360999987</v>
      </c>
      <c r="G34" s="463">
        <v>0</v>
      </c>
      <c r="H34" s="463"/>
      <c r="I34" s="464"/>
      <c r="J34" s="464">
        <f t="shared" si="2"/>
        <v>64394.661186390003</v>
      </c>
    </row>
    <row r="35" spans="1:10" x14ac:dyDescent="0.25">
      <c r="A35" s="460"/>
      <c r="B35" s="461">
        <v>11</v>
      </c>
      <c r="C35" s="472" t="s">
        <v>1349</v>
      </c>
      <c r="D35" s="462">
        <v>52409</v>
      </c>
      <c r="E35" s="463"/>
      <c r="F35" s="463">
        <v>0</v>
      </c>
      <c r="G35" s="463">
        <v>0</v>
      </c>
      <c r="H35" s="463"/>
      <c r="I35" s="464"/>
      <c r="J35" s="464">
        <f t="shared" si="2"/>
        <v>52409</v>
      </c>
    </row>
    <row r="36" spans="1:10" x14ac:dyDescent="0.25">
      <c r="B36" s="473">
        <v>12</v>
      </c>
      <c r="C36" s="467" t="s">
        <v>1350</v>
      </c>
      <c r="D36" s="474">
        <f t="shared" ref="D36:I36" si="3">SUM(D25:D35)</f>
        <v>4572390</v>
      </c>
      <c r="E36" s="474">
        <f t="shared" si="3"/>
        <v>4572390.5165710011</v>
      </c>
      <c r="F36" s="474">
        <f t="shared" si="3"/>
        <v>273578.32631458878</v>
      </c>
      <c r="G36" s="474">
        <f t="shared" si="3"/>
        <v>0</v>
      </c>
      <c r="H36" s="474">
        <f t="shared" si="3"/>
        <v>0</v>
      </c>
      <c r="I36" s="474">
        <f t="shared" si="3"/>
        <v>0</v>
      </c>
      <c r="J36" s="474">
        <f>SUM(J25:J35)</f>
        <v>4298811.673685411</v>
      </c>
    </row>
  </sheetData>
  <mergeCells count="4">
    <mergeCell ref="D5:D6"/>
    <mergeCell ref="E5:E6"/>
    <mergeCell ref="F5:J5"/>
    <mergeCell ref="B2:J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38BBB-25B1-4B47-A40F-94DF6AA6B2C0}">
  <sheetPr>
    <tabColor rgb="FF92D050"/>
  </sheetPr>
  <dimension ref="B1:H19"/>
  <sheetViews>
    <sheetView showGridLines="0" workbookViewId="0"/>
  </sheetViews>
  <sheetFormatPr defaultColWidth="8.77734375" defaultRowHeight="13.8" x14ac:dyDescent="0.25"/>
  <cols>
    <col min="1" max="1" width="8.77734375" style="380"/>
    <col min="2" max="2" width="5.44140625" style="380" customWidth="1"/>
    <col min="3" max="3" width="45.33203125" style="380" customWidth="1"/>
    <col min="4" max="4" width="10.77734375" style="380" customWidth="1"/>
    <col min="5" max="8" width="12.21875" style="380" customWidth="1"/>
    <col min="9" max="16384" width="8.77734375" style="380"/>
  </cols>
  <sheetData>
    <row r="1" spans="2:8" ht="14.4" thickBot="1" x14ac:dyDescent="0.3"/>
    <row r="2" spans="2:8" ht="40.049999999999997" customHeight="1" thickBot="1" x14ac:dyDescent="0.3">
      <c r="B2" s="1221" t="s">
        <v>1351</v>
      </c>
      <c r="C2" s="1222"/>
      <c r="D2" s="1222"/>
      <c r="E2" s="1222"/>
      <c r="F2" s="1222"/>
      <c r="G2" s="1222"/>
      <c r="H2" s="1223"/>
    </row>
    <row r="3" spans="2:8" x14ac:dyDescent="0.25">
      <c r="B3" s="373" t="s">
        <v>1589</v>
      </c>
      <c r="C3" s="475"/>
      <c r="D3" s="475"/>
      <c r="E3" s="475"/>
      <c r="F3" s="475"/>
      <c r="G3" s="475"/>
      <c r="H3" s="475"/>
    </row>
    <row r="4" spans="2:8" x14ac:dyDescent="0.25">
      <c r="B4" s="412"/>
      <c r="C4" s="475"/>
      <c r="D4" s="475"/>
      <c r="E4" s="475"/>
      <c r="F4" s="475"/>
      <c r="G4" s="475"/>
      <c r="H4" s="475"/>
    </row>
    <row r="5" spans="2:8" x14ac:dyDescent="0.25">
      <c r="B5" s="475"/>
      <c r="C5" s="475"/>
      <c r="D5" s="476" t="s">
        <v>117</v>
      </c>
      <c r="E5" s="476" t="s">
        <v>118</v>
      </c>
      <c r="F5" s="476" t="s">
        <v>119</v>
      </c>
      <c r="G5" s="476" t="s">
        <v>160</v>
      </c>
      <c r="H5" s="476" t="s">
        <v>161</v>
      </c>
    </row>
    <row r="6" spans="2:8" x14ac:dyDescent="0.25">
      <c r="B6" s="475"/>
      <c r="C6" s="475"/>
      <c r="D6" s="1224" t="s">
        <v>159</v>
      </c>
      <c r="E6" s="1224" t="s">
        <v>1352</v>
      </c>
      <c r="F6" s="1224"/>
      <c r="G6" s="1224"/>
      <c r="H6" s="1224"/>
    </row>
    <row r="7" spans="2:8" ht="27.6" x14ac:dyDescent="0.25">
      <c r="B7" s="475"/>
      <c r="C7" s="475"/>
      <c r="D7" s="1224"/>
      <c r="E7" s="476" t="s">
        <v>1353</v>
      </c>
      <c r="F7" s="476" t="s">
        <v>1354</v>
      </c>
      <c r="G7" s="477" t="s">
        <v>1355</v>
      </c>
      <c r="H7" s="476" t="s">
        <v>1356</v>
      </c>
    </row>
    <row r="8" spans="2:8" ht="27.6" x14ac:dyDescent="0.25">
      <c r="B8" s="455">
        <v>1</v>
      </c>
      <c r="C8" s="478" t="s">
        <v>1357</v>
      </c>
      <c r="D8" s="479">
        <f>+'EU LI1'!E23</f>
        <v>5056985.0102459993</v>
      </c>
      <c r="E8" s="479">
        <f>+'EU LI1'!F23</f>
        <v>4643728.6348007275</v>
      </c>
      <c r="F8" s="480">
        <f>+'EU LI1'!H23</f>
        <v>0</v>
      </c>
      <c r="G8" s="479">
        <f>+'EU LI1'!G23</f>
        <v>132931</v>
      </c>
      <c r="H8" s="479">
        <f>+'EU LI1'!I23</f>
        <v>0</v>
      </c>
    </row>
    <row r="9" spans="2:8" ht="27.6" x14ac:dyDescent="0.25">
      <c r="B9" s="455">
        <v>2</v>
      </c>
      <c r="C9" s="478" t="s">
        <v>1358</v>
      </c>
      <c r="D9" s="479">
        <f>+'EU LI1'!E36</f>
        <v>4572390.5165710011</v>
      </c>
      <c r="E9" s="479">
        <f>+'EU LI1'!F36</f>
        <v>273578.32631458878</v>
      </c>
      <c r="F9" s="480">
        <f>+'EU LI1'!H36</f>
        <v>0</v>
      </c>
      <c r="G9" s="479">
        <f>+'EU LI1'!G36</f>
        <v>0</v>
      </c>
      <c r="H9" s="479">
        <f>+'EU LI1'!I36</f>
        <v>0</v>
      </c>
    </row>
    <row r="10" spans="2:8" ht="27.6" x14ac:dyDescent="0.25">
      <c r="B10" s="455">
        <v>3</v>
      </c>
      <c r="C10" s="478" t="s">
        <v>1359</v>
      </c>
      <c r="D10" s="479">
        <f>+'EU LI1'!E23</f>
        <v>5056985.0102459993</v>
      </c>
      <c r="E10" s="479">
        <f>+'EU LI1'!F23</f>
        <v>4643728.6348007275</v>
      </c>
      <c r="F10" s="480">
        <f>+'EU LI1'!H23</f>
        <v>0</v>
      </c>
      <c r="G10" s="479">
        <f>+'EU LI1'!G23</f>
        <v>132931</v>
      </c>
      <c r="H10" s="479">
        <f>+'EU LI1'!I23</f>
        <v>0</v>
      </c>
    </row>
    <row r="11" spans="2:8" x14ac:dyDescent="0.25">
      <c r="B11" s="455">
        <v>4</v>
      </c>
      <c r="C11" s="467" t="s">
        <v>1360</v>
      </c>
      <c r="D11" s="479">
        <f>SUM(E11:H11)</f>
        <v>2098812.6206165599</v>
      </c>
      <c r="E11" s="479">
        <v>2098812.6206165599</v>
      </c>
      <c r="F11" s="480"/>
      <c r="G11" s="479"/>
      <c r="H11" s="481"/>
    </row>
    <row r="12" spans="2:8" x14ac:dyDescent="0.25">
      <c r="B12" s="476">
        <v>5</v>
      </c>
      <c r="C12" s="482" t="s">
        <v>1361</v>
      </c>
      <c r="D12" s="479">
        <v>-4536.8498993500007</v>
      </c>
      <c r="E12" s="479">
        <f>+D12</f>
        <v>-4536.8498993500007</v>
      </c>
      <c r="F12" s="480"/>
      <c r="G12" s="479"/>
      <c r="H12" s="481"/>
    </row>
    <row r="13" spans="2:8" ht="27.6" x14ac:dyDescent="0.25">
      <c r="B13" s="476">
        <v>6</v>
      </c>
      <c r="C13" s="482" t="s">
        <v>1362</v>
      </c>
      <c r="D13" s="479"/>
      <c r="E13" s="479"/>
      <c r="F13" s="480"/>
      <c r="G13" s="479"/>
      <c r="H13" s="481"/>
    </row>
    <row r="14" spans="2:8" x14ac:dyDescent="0.25">
      <c r="B14" s="476">
        <v>7</v>
      </c>
      <c r="C14" s="482" t="s">
        <v>1363</v>
      </c>
      <c r="D14" s="479"/>
      <c r="E14" s="479"/>
      <c r="F14" s="480"/>
      <c r="G14" s="479"/>
      <c r="H14" s="481"/>
    </row>
    <row r="15" spans="2:8" ht="27.6" x14ac:dyDescent="0.25">
      <c r="B15" s="476">
        <v>8</v>
      </c>
      <c r="C15" s="482" t="s">
        <v>1364</v>
      </c>
      <c r="D15" s="479"/>
      <c r="E15" s="479"/>
      <c r="F15" s="480"/>
      <c r="G15" s="479"/>
      <c r="H15" s="481"/>
    </row>
    <row r="16" spans="2:8" x14ac:dyDescent="0.25">
      <c r="B16" s="476">
        <v>9</v>
      </c>
      <c r="C16" s="482" t="s">
        <v>1365</v>
      </c>
      <c r="D16" s="479"/>
      <c r="E16" s="479"/>
      <c r="F16" s="480"/>
      <c r="G16" s="479"/>
      <c r="H16" s="481"/>
    </row>
    <row r="17" spans="2:8" x14ac:dyDescent="0.25">
      <c r="B17" s="476">
        <v>10</v>
      </c>
      <c r="C17" s="482" t="s">
        <v>1366</v>
      </c>
      <c r="D17" s="479"/>
      <c r="E17" s="479"/>
      <c r="F17" s="480"/>
      <c r="G17" s="479"/>
      <c r="H17" s="481"/>
    </row>
    <row r="18" spans="2:8" x14ac:dyDescent="0.25">
      <c r="B18" s="476">
        <v>11</v>
      </c>
      <c r="C18" s="482" t="s">
        <v>1367</v>
      </c>
      <c r="D18" s="479"/>
      <c r="E18" s="479"/>
      <c r="F18" s="480"/>
      <c r="G18" s="479"/>
      <c r="H18" s="481"/>
    </row>
    <row r="19" spans="2:8" ht="27.6" x14ac:dyDescent="0.25">
      <c r="B19" s="455">
        <v>12</v>
      </c>
      <c r="C19" s="467" t="s">
        <v>1368</v>
      </c>
      <c r="D19" s="483">
        <f>SUM(D10:D12)</f>
        <v>7151260.7809632095</v>
      </c>
      <c r="E19" s="483">
        <f t="shared" ref="E19:H19" si="0">SUM(E10:E12)</f>
        <v>6738004.4055179376</v>
      </c>
      <c r="F19" s="483">
        <f t="shared" si="0"/>
        <v>0</v>
      </c>
      <c r="G19" s="483">
        <f t="shared" si="0"/>
        <v>132931</v>
      </c>
      <c r="H19" s="483">
        <f t="shared" si="0"/>
        <v>0</v>
      </c>
    </row>
  </sheetData>
  <mergeCells count="3">
    <mergeCell ref="D6:D7"/>
    <mergeCell ref="E6:H6"/>
    <mergeCell ref="B2:H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EF37A-DF52-4262-8ABF-3E5377ED8C15}">
  <sheetPr>
    <tabColor rgb="FF92D050"/>
  </sheetPr>
  <dimension ref="A1:I12"/>
  <sheetViews>
    <sheetView showGridLines="0" workbookViewId="0"/>
  </sheetViews>
  <sheetFormatPr defaultColWidth="8.77734375" defaultRowHeight="13.8" x14ac:dyDescent="0.25"/>
  <cols>
    <col min="1" max="1" width="8.77734375" style="380"/>
    <col min="2" max="2" width="28.77734375" style="380" customWidth="1"/>
    <col min="3" max="3" width="15.33203125" style="380" customWidth="1"/>
    <col min="4" max="8" width="14.6640625" style="380" customWidth="1"/>
    <col min="9" max="9" width="21.21875" style="380" customWidth="1"/>
    <col min="10" max="16384" width="8.77734375" style="380"/>
  </cols>
  <sheetData>
    <row r="1" spans="1:9" ht="14.4" thickBot="1" x14ac:dyDescent="0.3"/>
    <row r="2" spans="1:9" ht="18" thickBot="1" x14ac:dyDescent="0.3">
      <c r="A2" s="180"/>
      <c r="B2" s="1230" t="s">
        <v>1369</v>
      </c>
      <c r="C2" s="1231"/>
      <c r="D2" s="1231"/>
      <c r="E2" s="1231"/>
      <c r="F2" s="1231"/>
      <c r="G2" s="1231"/>
      <c r="H2" s="1231"/>
      <c r="I2" s="1232"/>
    </row>
    <row r="3" spans="1:9" x14ac:dyDescent="0.25">
      <c r="A3" s="180"/>
      <c r="B3" s="373" t="s">
        <v>1590</v>
      </c>
      <c r="C3" s="180"/>
      <c r="D3" s="180"/>
      <c r="E3" s="180"/>
      <c r="F3" s="180"/>
      <c r="G3" s="180"/>
      <c r="H3" s="180"/>
      <c r="I3" s="180"/>
    </row>
    <row r="4" spans="1:9" x14ac:dyDescent="0.25">
      <c r="A4" s="180"/>
      <c r="B4" s="373"/>
      <c r="C4" s="180"/>
      <c r="D4" s="180"/>
      <c r="E4" s="180"/>
      <c r="F4" s="180"/>
      <c r="G4" s="180"/>
      <c r="H4" s="180"/>
      <c r="I4" s="180"/>
    </row>
    <row r="6" spans="1:9" x14ac:dyDescent="0.25">
      <c r="B6" s="394" t="s">
        <v>117</v>
      </c>
      <c r="C6" s="461" t="s">
        <v>118</v>
      </c>
      <c r="D6" s="394" t="s">
        <v>119</v>
      </c>
      <c r="E6" s="394" t="s">
        <v>160</v>
      </c>
      <c r="F6" s="394" t="s">
        <v>161</v>
      </c>
      <c r="G6" s="394" t="s">
        <v>251</v>
      </c>
      <c r="H6" s="394" t="s">
        <v>252</v>
      </c>
      <c r="I6" s="461" t="s">
        <v>253</v>
      </c>
    </row>
    <row r="7" spans="1:9" x14ac:dyDescent="0.25">
      <c r="B7" s="1225" t="s">
        <v>1370</v>
      </c>
      <c r="C7" s="1226" t="s">
        <v>1371</v>
      </c>
      <c r="D7" s="1227" t="s">
        <v>1372</v>
      </c>
      <c r="E7" s="1228"/>
      <c r="F7" s="1228"/>
      <c r="G7" s="1228"/>
      <c r="H7" s="1229"/>
      <c r="I7" s="484" t="s">
        <v>1373</v>
      </c>
    </row>
    <row r="8" spans="1:9" ht="41.4" x14ac:dyDescent="0.25">
      <c r="B8" s="1225"/>
      <c r="C8" s="1226"/>
      <c r="D8" s="394" t="s">
        <v>1374</v>
      </c>
      <c r="E8" s="394" t="s">
        <v>1375</v>
      </c>
      <c r="F8" s="394" t="s">
        <v>1376</v>
      </c>
      <c r="G8" s="394" t="s">
        <v>1377</v>
      </c>
      <c r="H8" s="394" t="s">
        <v>1378</v>
      </c>
      <c r="I8" s="485"/>
    </row>
    <row r="9" spans="1:9" x14ac:dyDescent="0.25">
      <c r="B9" s="486" t="s">
        <v>1379</v>
      </c>
      <c r="C9" s="486" t="s">
        <v>1374</v>
      </c>
      <c r="D9" s="487" t="s">
        <v>1380</v>
      </c>
      <c r="E9" s="488"/>
      <c r="F9" s="488"/>
      <c r="G9" s="488"/>
      <c r="H9" s="488"/>
      <c r="I9" s="486" t="s">
        <v>1381</v>
      </c>
    </row>
    <row r="10" spans="1:9" x14ac:dyDescent="0.25">
      <c r="B10" s="486" t="s">
        <v>1382</v>
      </c>
      <c r="C10" s="486" t="s">
        <v>1374</v>
      </c>
      <c r="D10" s="487" t="s">
        <v>1380</v>
      </c>
      <c r="E10" s="180"/>
      <c r="F10" s="488"/>
      <c r="G10" s="488"/>
      <c r="H10" s="488"/>
      <c r="I10" s="486" t="s">
        <v>1381</v>
      </c>
    </row>
    <row r="11" spans="1:9" x14ac:dyDescent="0.25">
      <c r="B11" s="486" t="s">
        <v>1383</v>
      </c>
      <c r="C11" s="486" t="s">
        <v>1374</v>
      </c>
      <c r="D11" s="487" t="s">
        <v>1380</v>
      </c>
      <c r="E11" s="488"/>
      <c r="F11" s="488"/>
      <c r="G11" s="180"/>
      <c r="H11" s="487"/>
      <c r="I11" s="486" t="s">
        <v>1384</v>
      </c>
    </row>
    <row r="12" spans="1:9" x14ac:dyDescent="0.25">
      <c r="B12" s="486" t="s">
        <v>1385</v>
      </c>
      <c r="C12" s="486" t="s">
        <v>1374</v>
      </c>
      <c r="D12" s="488"/>
      <c r="E12" s="487"/>
      <c r="F12" s="487"/>
      <c r="G12" s="488"/>
      <c r="H12" s="487" t="s">
        <v>1380</v>
      </c>
      <c r="I12" s="486" t="s">
        <v>1386</v>
      </c>
    </row>
  </sheetData>
  <mergeCells count="4">
    <mergeCell ref="B7:B8"/>
    <mergeCell ref="C7:C8"/>
    <mergeCell ref="D7:H7"/>
    <mergeCell ref="B2:I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F120"/>
  <sheetViews>
    <sheetView showGridLines="0" topLeftCell="A73" zoomScale="84" zoomScaleNormal="60" workbookViewId="0">
      <selection activeCell="H90" sqref="H90"/>
    </sheetView>
  </sheetViews>
  <sheetFormatPr defaultColWidth="9.21875" defaultRowHeight="13.8" x14ac:dyDescent="0.25"/>
  <cols>
    <col min="1" max="2" width="9.21875" style="388"/>
    <col min="3" max="3" width="73.109375" style="388" customWidth="1"/>
    <col min="4" max="4" width="19.109375" style="388" customWidth="1"/>
    <col min="5" max="5" width="47.44140625" style="1737" customWidth="1"/>
    <col min="6" max="16384" width="9.21875" style="388"/>
  </cols>
  <sheetData>
    <row r="1" spans="2:5" ht="14.4" thickBot="1" x14ac:dyDescent="0.3"/>
    <row r="2" spans="2:5" ht="18" thickBot="1" x14ac:dyDescent="0.3">
      <c r="B2" s="1233" t="s">
        <v>1592</v>
      </c>
      <c r="C2" s="1234"/>
      <c r="D2" s="1234"/>
      <c r="E2" s="1235"/>
    </row>
    <row r="3" spans="2:5" x14ac:dyDescent="0.25">
      <c r="B3" s="373" t="s">
        <v>1593</v>
      </c>
      <c r="C3" s="489"/>
      <c r="D3" s="489"/>
      <c r="E3" s="490"/>
    </row>
    <row r="5" spans="2:5" x14ac:dyDescent="0.25">
      <c r="D5" s="491" t="s">
        <v>1591</v>
      </c>
      <c r="E5" s="491" t="s">
        <v>55</v>
      </c>
    </row>
    <row r="6" spans="2:5" ht="42" thickBot="1" x14ac:dyDescent="0.3">
      <c r="B6" s="1211"/>
      <c r="C6" s="1211"/>
      <c r="D6" s="492" t="s">
        <v>56</v>
      </c>
      <c r="E6" s="1738" t="s">
        <v>1135</v>
      </c>
    </row>
    <row r="7" spans="2:5" ht="14.4" thickBot="1" x14ac:dyDescent="0.3">
      <c r="B7" s="1239" t="s">
        <v>1136</v>
      </c>
      <c r="C7" s="1240"/>
      <c r="D7" s="1240"/>
      <c r="E7" s="1241"/>
    </row>
    <row r="8" spans="2:5" x14ac:dyDescent="0.25">
      <c r="B8" s="493">
        <v>1</v>
      </c>
      <c r="C8" s="494" t="s">
        <v>1078</v>
      </c>
      <c r="D8" s="495">
        <v>28017.932000000001</v>
      </c>
      <c r="E8" s="1717" t="s">
        <v>1722</v>
      </c>
    </row>
    <row r="9" spans="2:5" x14ac:dyDescent="0.25">
      <c r="B9" s="496"/>
      <c r="C9" s="497" t="s">
        <v>57</v>
      </c>
      <c r="D9" s="495"/>
      <c r="E9" s="1710"/>
    </row>
    <row r="10" spans="2:5" x14ac:dyDescent="0.25">
      <c r="B10" s="496"/>
      <c r="C10" s="497" t="s">
        <v>58</v>
      </c>
      <c r="D10" s="495"/>
      <c r="E10" s="1710"/>
    </row>
    <row r="11" spans="2:5" x14ac:dyDescent="0.25">
      <c r="B11" s="496"/>
      <c r="C11" s="497" t="s">
        <v>59</v>
      </c>
      <c r="D11" s="498"/>
      <c r="E11" s="1710"/>
    </row>
    <row r="12" spans="2:5" x14ac:dyDescent="0.25">
      <c r="B12" s="496">
        <v>2</v>
      </c>
      <c r="C12" s="497" t="s">
        <v>60</v>
      </c>
      <c r="D12" s="499">
        <v>274882.55660991999</v>
      </c>
      <c r="E12" s="1710" t="s">
        <v>1723</v>
      </c>
    </row>
    <row r="13" spans="2:5" x14ac:dyDescent="0.25">
      <c r="B13" s="496">
        <v>3</v>
      </c>
      <c r="C13" s="497" t="s">
        <v>61</v>
      </c>
      <c r="D13" s="499">
        <v>99403.356417000003</v>
      </c>
      <c r="E13" s="1710" t="s">
        <v>1724</v>
      </c>
    </row>
    <row r="14" spans="2:5" x14ac:dyDescent="0.25">
      <c r="B14" s="496" t="s">
        <v>62</v>
      </c>
      <c r="C14" s="497" t="s">
        <v>1079</v>
      </c>
      <c r="D14" s="499">
        <v>0</v>
      </c>
      <c r="E14" s="1710" t="s">
        <v>1725</v>
      </c>
    </row>
    <row r="15" spans="2:5" ht="27.6" x14ac:dyDescent="0.25">
      <c r="B15" s="496">
        <v>4</v>
      </c>
      <c r="C15" s="497" t="s">
        <v>1080</v>
      </c>
      <c r="D15" s="499">
        <v>0</v>
      </c>
      <c r="E15" s="1710" t="s">
        <v>1726</v>
      </c>
    </row>
    <row r="16" spans="2:5" x14ac:dyDescent="0.25">
      <c r="B16" s="496">
        <v>5</v>
      </c>
      <c r="C16" s="497" t="s">
        <v>1081</v>
      </c>
      <c r="D16" s="499">
        <v>0</v>
      </c>
      <c r="E16" s="1710" t="s">
        <v>1727</v>
      </c>
    </row>
    <row r="17" spans="2:5" x14ac:dyDescent="0.25">
      <c r="B17" s="496" t="s">
        <v>63</v>
      </c>
      <c r="C17" s="497" t="s">
        <v>64</v>
      </c>
      <c r="D17" s="499">
        <v>17186.648647740003</v>
      </c>
      <c r="E17" s="1710" t="s">
        <v>1728</v>
      </c>
    </row>
    <row r="18" spans="2:5" ht="14.4" thickBot="1" x14ac:dyDescent="0.3">
      <c r="B18" s="500">
        <v>6</v>
      </c>
      <c r="C18" s="501" t="s">
        <v>1082</v>
      </c>
      <c r="D18" s="502">
        <v>419490.49367466004</v>
      </c>
      <c r="E18" s="1711"/>
    </row>
    <row r="19" spans="2:5" ht="14.4" thickBot="1" x14ac:dyDescent="0.3">
      <c r="B19" s="1239" t="s">
        <v>1198</v>
      </c>
      <c r="C19" s="1240"/>
      <c r="D19" s="1240"/>
      <c r="E19" s="1241"/>
    </row>
    <row r="20" spans="2:5" x14ac:dyDescent="0.25">
      <c r="B20" s="493">
        <v>7</v>
      </c>
      <c r="C20" s="494" t="s">
        <v>1083</v>
      </c>
      <c r="D20" s="495">
        <v>-4536.8498993500007</v>
      </c>
      <c r="E20" s="1712" t="s">
        <v>1729</v>
      </c>
    </row>
    <row r="21" spans="2:5" x14ac:dyDescent="0.25">
      <c r="B21" s="496">
        <v>8</v>
      </c>
      <c r="C21" s="497" t="s">
        <v>65</v>
      </c>
      <c r="D21" s="499">
        <v>-10734.903141749999</v>
      </c>
      <c r="E21" s="1713" t="s">
        <v>1730</v>
      </c>
    </row>
    <row r="22" spans="2:5" x14ac:dyDescent="0.25">
      <c r="B22" s="503">
        <v>9</v>
      </c>
      <c r="C22" s="504" t="s">
        <v>66</v>
      </c>
      <c r="D22" s="505">
        <v>0</v>
      </c>
      <c r="E22" s="1739"/>
    </row>
    <row r="23" spans="2:5" ht="41.4" x14ac:dyDescent="0.25">
      <c r="B23" s="496">
        <v>10</v>
      </c>
      <c r="C23" s="497" t="s">
        <v>67</v>
      </c>
      <c r="D23" s="499">
        <v>0</v>
      </c>
      <c r="E23" s="1713" t="s">
        <v>1731</v>
      </c>
    </row>
    <row r="24" spans="2:5" ht="27.6" x14ac:dyDescent="0.25">
      <c r="B24" s="496">
        <v>11</v>
      </c>
      <c r="C24" s="497" t="s">
        <v>1084</v>
      </c>
      <c r="D24" s="499">
        <v>3784.5034049999999</v>
      </c>
      <c r="E24" s="1713" t="s">
        <v>1732</v>
      </c>
    </row>
    <row r="25" spans="2:5" x14ac:dyDescent="0.25">
      <c r="B25" s="496">
        <v>12</v>
      </c>
      <c r="C25" s="497" t="s">
        <v>1085</v>
      </c>
      <c r="D25" s="499">
        <v>0</v>
      </c>
      <c r="E25" s="1713" t="s">
        <v>1733</v>
      </c>
    </row>
    <row r="26" spans="2:5" x14ac:dyDescent="0.25">
      <c r="B26" s="496">
        <v>13</v>
      </c>
      <c r="C26" s="497" t="s">
        <v>68</v>
      </c>
      <c r="D26" s="499">
        <v>0</v>
      </c>
      <c r="E26" s="1713" t="s">
        <v>1734</v>
      </c>
    </row>
    <row r="27" spans="2:5" ht="27.6" x14ac:dyDescent="0.25">
      <c r="B27" s="496">
        <v>14</v>
      </c>
      <c r="C27" s="497" t="s">
        <v>1086</v>
      </c>
      <c r="D27" s="499">
        <v>0</v>
      </c>
      <c r="E27" s="1713" t="s">
        <v>1735</v>
      </c>
    </row>
    <row r="28" spans="2:5" x14ac:dyDescent="0.25">
      <c r="B28" s="496">
        <v>15</v>
      </c>
      <c r="C28" s="497" t="s">
        <v>69</v>
      </c>
      <c r="D28" s="499">
        <v>0</v>
      </c>
      <c r="E28" s="1713" t="s">
        <v>1736</v>
      </c>
    </row>
    <row r="29" spans="2:5" x14ac:dyDescent="0.25">
      <c r="B29" s="496">
        <v>16</v>
      </c>
      <c r="C29" s="497" t="s">
        <v>70</v>
      </c>
      <c r="D29" s="499">
        <v>0</v>
      </c>
      <c r="E29" s="1739" t="s">
        <v>1737</v>
      </c>
    </row>
    <row r="30" spans="2:5" ht="41.4" x14ac:dyDescent="0.25">
      <c r="B30" s="496">
        <v>17</v>
      </c>
      <c r="C30" s="497" t="s">
        <v>1087</v>
      </c>
      <c r="D30" s="499">
        <v>0</v>
      </c>
      <c r="E30" s="1713" t="s">
        <v>1738</v>
      </c>
    </row>
    <row r="31" spans="2:5" ht="55.2" x14ac:dyDescent="0.25">
      <c r="B31" s="496">
        <v>18</v>
      </c>
      <c r="C31" s="497" t="s">
        <v>1088</v>
      </c>
      <c r="D31" s="499">
        <v>0</v>
      </c>
      <c r="E31" s="1713" t="s">
        <v>1739</v>
      </c>
    </row>
    <row r="32" spans="2:5" ht="41.4" x14ac:dyDescent="0.25">
      <c r="B32" s="496">
        <v>19</v>
      </c>
      <c r="C32" s="497" t="s">
        <v>1089</v>
      </c>
      <c r="D32" s="499">
        <v>0</v>
      </c>
      <c r="E32" s="1713" t="s">
        <v>1740</v>
      </c>
    </row>
    <row r="33" spans="2:5" x14ac:dyDescent="0.25">
      <c r="B33" s="503">
        <v>20</v>
      </c>
      <c r="C33" s="504" t="s">
        <v>66</v>
      </c>
      <c r="D33" s="506">
        <v>0</v>
      </c>
      <c r="E33" s="1739"/>
    </row>
    <row r="34" spans="2:5" ht="27.6" x14ac:dyDescent="0.25">
      <c r="B34" s="496" t="s">
        <v>71</v>
      </c>
      <c r="C34" s="497" t="s">
        <v>1090</v>
      </c>
      <c r="D34" s="499">
        <v>0</v>
      </c>
      <c r="E34" s="1739"/>
    </row>
    <row r="35" spans="2:5" x14ac:dyDescent="0.25">
      <c r="B35" s="496" t="s">
        <v>72</v>
      </c>
      <c r="C35" s="497" t="s">
        <v>1091</v>
      </c>
      <c r="D35" s="499">
        <v>0</v>
      </c>
      <c r="E35" s="1713"/>
    </row>
    <row r="36" spans="2:5" x14ac:dyDescent="0.25">
      <c r="B36" s="496" t="s">
        <v>73</v>
      </c>
      <c r="C36" s="497" t="s">
        <v>74</v>
      </c>
      <c r="D36" s="499">
        <v>0</v>
      </c>
      <c r="E36" s="1713"/>
    </row>
    <row r="37" spans="2:5" x14ac:dyDescent="0.25">
      <c r="B37" s="496" t="s">
        <v>75</v>
      </c>
      <c r="C37" s="497" t="s">
        <v>76</v>
      </c>
      <c r="D37" s="499">
        <v>0</v>
      </c>
      <c r="E37" s="1713"/>
    </row>
    <row r="38" spans="2:5" ht="27.6" x14ac:dyDescent="0.25">
      <c r="B38" s="496">
        <v>21</v>
      </c>
      <c r="C38" s="497" t="s">
        <v>77</v>
      </c>
      <c r="D38" s="499">
        <v>0</v>
      </c>
      <c r="E38" s="1713" t="s">
        <v>1741</v>
      </c>
    </row>
    <row r="39" spans="2:5" x14ac:dyDescent="0.25">
      <c r="B39" s="496">
        <v>22</v>
      </c>
      <c r="C39" s="497" t="s">
        <v>78</v>
      </c>
      <c r="D39" s="499">
        <v>0</v>
      </c>
      <c r="E39" s="1713" t="s">
        <v>1742</v>
      </c>
    </row>
    <row r="40" spans="2:5" ht="41.4" x14ac:dyDescent="0.25">
      <c r="B40" s="496">
        <v>23</v>
      </c>
      <c r="C40" s="497" t="s">
        <v>1092</v>
      </c>
      <c r="D40" s="499">
        <v>0</v>
      </c>
      <c r="E40" s="1739" t="s">
        <v>1743</v>
      </c>
    </row>
    <row r="41" spans="2:5" x14ac:dyDescent="0.25">
      <c r="B41" s="503">
        <v>24</v>
      </c>
      <c r="C41" s="504" t="s">
        <v>66</v>
      </c>
      <c r="D41" s="506">
        <v>0</v>
      </c>
      <c r="E41" s="1739"/>
    </row>
    <row r="42" spans="2:5" x14ac:dyDescent="0.25">
      <c r="B42" s="496">
        <v>25</v>
      </c>
      <c r="C42" s="497" t="s">
        <v>79</v>
      </c>
      <c r="D42" s="499">
        <v>0</v>
      </c>
      <c r="E42" s="1713" t="s">
        <v>1741</v>
      </c>
    </row>
    <row r="43" spans="2:5" x14ac:dyDescent="0.25">
      <c r="B43" s="496" t="s">
        <v>80</v>
      </c>
      <c r="C43" s="497" t="s">
        <v>1093</v>
      </c>
      <c r="D43" s="499">
        <v>17186.648647740003</v>
      </c>
      <c r="E43" s="1713"/>
    </row>
    <row r="44" spans="2:5" ht="41.4" x14ac:dyDescent="0.25">
      <c r="B44" s="496" t="s">
        <v>81</v>
      </c>
      <c r="C44" s="497" t="s">
        <v>82</v>
      </c>
      <c r="D44" s="499">
        <v>0</v>
      </c>
      <c r="E44" s="1739"/>
    </row>
    <row r="45" spans="2:5" x14ac:dyDescent="0.25">
      <c r="B45" s="503">
        <v>26</v>
      </c>
      <c r="C45" s="504" t="s">
        <v>66</v>
      </c>
      <c r="D45" s="505">
        <v>0</v>
      </c>
      <c r="E45" s="1739" t="s">
        <v>1741</v>
      </c>
    </row>
    <row r="46" spans="2:5" x14ac:dyDescent="0.25">
      <c r="B46" s="496">
        <v>27</v>
      </c>
      <c r="C46" s="497" t="s">
        <v>1094</v>
      </c>
      <c r="D46" s="499">
        <v>0</v>
      </c>
      <c r="E46" s="1713" t="s">
        <v>1744</v>
      </c>
    </row>
    <row r="47" spans="2:5" x14ac:dyDescent="0.25">
      <c r="B47" s="496" t="s">
        <v>83</v>
      </c>
      <c r="C47" s="497" t="s">
        <v>84</v>
      </c>
      <c r="D47" s="499">
        <v>-1228.4118653999999</v>
      </c>
      <c r="E47" s="1713"/>
    </row>
    <row r="48" spans="2:5" x14ac:dyDescent="0.25">
      <c r="B48" s="496">
        <v>28</v>
      </c>
      <c r="C48" s="507" t="s">
        <v>1095</v>
      </c>
      <c r="D48" s="499">
        <f>SUM(D20:D34)+D38+D39+SUM(D43:D47)</f>
        <v>4470.9871462400024</v>
      </c>
      <c r="E48" s="1713"/>
    </row>
    <row r="49" spans="2:5" ht="14.4" thickBot="1" x14ac:dyDescent="0.3">
      <c r="B49" s="508">
        <v>29</v>
      </c>
      <c r="C49" s="501" t="s">
        <v>1096</v>
      </c>
      <c r="D49" s="502">
        <v>406774.83217315003</v>
      </c>
      <c r="E49" s="1714"/>
    </row>
    <row r="50" spans="2:5" ht="14.4" thickBot="1" x14ac:dyDescent="0.3">
      <c r="B50" s="1239" t="s">
        <v>1199</v>
      </c>
      <c r="C50" s="1240"/>
      <c r="D50" s="1240"/>
      <c r="E50" s="1241"/>
    </row>
    <row r="51" spans="2:5" x14ac:dyDescent="0.25">
      <c r="B51" s="493">
        <v>30</v>
      </c>
      <c r="C51" s="494" t="s">
        <v>1078</v>
      </c>
      <c r="D51" s="495">
        <v>0</v>
      </c>
      <c r="E51" s="1717" t="s">
        <v>1745</v>
      </c>
    </row>
    <row r="52" spans="2:5" x14ac:dyDescent="0.25">
      <c r="B52" s="496">
        <v>31</v>
      </c>
      <c r="C52" s="497" t="s">
        <v>85</v>
      </c>
      <c r="D52" s="499"/>
      <c r="E52" s="1740"/>
    </row>
    <row r="53" spans="2:5" x14ac:dyDescent="0.25">
      <c r="B53" s="496">
        <v>32</v>
      </c>
      <c r="C53" s="497" t="s">
        <v>86</v>
      </c>
      <c r="D53" s="499"/>
      <c r="E53" s="1740"/>
    </row>
    <row r="54" spans="2:5" ht="27.6" x14ac:dyDescent="0.25">
      <c r="B54" s="496">
        <v>33</v>
      </c>
      <c r="C54" s="497" t="s">
        <v>1097</v>
      </c>
      <c r="D54" s="499">
        <v>0</v>
      </c>
      <c r="E54" s="1710" t="s">
        <v>1746</v>
      </c>
    </row>
    <row r="55" spans="2:5" x14ac:dyDescent="0.25">
      <c r="B55" s="496" t="s">
        <v>87</v>
      </c>
      <c r="C55" s="497" t="s">
        <v>1098</v>
      </c>
      <c r="D55" s="193"/>
      <c r="E55" s="1710"/>
    </row>
    <row r="56" spans="2:5" x14ac:dyDescent="0.25">
      <c r="B56" s="496" t="s">
        <v>88</v>
      </c>
      <c r="C56" s="497" t="s">
        <v>1099</v>
      </c>
      <c r="D56" s="193"/>
      <c r="E56" s="1710"/>
    </row>
    <row r="57" spans="2:5" ht="27.6" x14ac:dyDescent="0.25">
      <c r="B57" s="496">
        <v>34</v>
      </c>
      <c r="C57" s="497" t="s">
        <v>1100</v>
      </c>
      <c r="D57" s="499">
        <v>0</v>
      </c>
      <c r="E57" s="1710" t="s">
        <v>1747</v>
      </c>
    </row>
    <row r="58" spans="2:5" x14ac:dyDescent="0.25">
      <c r="B58" s="496">
        <v>35</v>
      </c>
      <c r="C58" s="497" t="s">
        <v>89</v>
      </c>
      <c r="D58" s="499">
        <v>0</v>
      </c>
      <c r="E58" s="1710" t="s">
        <v>1746</v>
      </c>
    </row>
    <row r="59" spans="2:5" ht="14.4" thickBot="1" x14ac:dyDescent="0.3">
      <c r="B59" s="500">
        <v>36</v>
      </c>
      <c r="C59" s="501" t="s">
        <v>1101</v>
      </c>
      <c r="D59" s="502">
        <v>0</v>
      </c>
      <c r="E59" s="1711"/>
    </row>
    <row r="60" spans="2:5" ht="14.4" thickBot="1" x14ac:dyDescent="0.3">
      <c r="B60" s="1239" t="s">
        <v>1137</v>
      </c>
      <c r="C60" s="1240"/>
      <c r="D60" s="1240"/>
      <c r="E60" s="1241"/>
    </row>
    <row r="61" spans="2:5" x14ac:dyDescent="0.25">
      <c r="B61" s="493">
        <v>37</v>
      </c>
      <c r="C61" s="494" t="s">
        <v>90</v>
      </c>
      <c r="D61" s="495">
        <v>0</v>
      </c>
      <c r="E61" s="1709" t="s">
        <v>1748</v>
      </c>
    </row>
    <row r="62" spans="2:5" ht="41.4" x14ac:dyDescent="0.25">
      <c r="B62" s="496">
        <v>38</v>
      </c>
      <c r="C62" s="497" t="s">
        <v>1102</v>
      </c>
      <c r="D62" s="499">
        <v>0</v>
      </c>
      <c r="E62" s="1715" t="s">
        <v>1749</v>
      </c>
    </row>
    <row r="63" spans="2:5" ht="41.4" x14ac:dyDescent="0.25">
      <c r="B63" s="496">
        <v>39</v>
      </c>
      <c r="C63" s="497" t="s">
        <v>1103</v>
      </c>
      <c r="D63" s="499">
        <v>0</v>
      </c>
      <c r="E63" s="1715" t="s">
        <v>1750</v>
      </c>
    </row>
    <row r="64" spans="2:5" ht="41.4" x14ac:dyDescent="0.25">
      <c r="B64" s="496">
        <v>40</v>
      </c>
      <c r="C64" s="497" t="s">
        <v>1104</v>
      </c>
      <c r="D64" s="499">
        <v>0</v>
      </c>
      <c r="E64" s="1715" t="s">
        <v>1751</v>
      </c>
    </row>
    <row r="65" spans="2:6" x14ac:dyDescent="0.25">
      <c r="B65" s="503">
        <v>41</v>
      </c>
      <c r="C65" s="504" t="s">
        <v>66</v>
      </c>
      <c r="D65" s="506">
        <v>0</v>
      </c>
      <c r="E65" s="1710"/>
    </row>
    <row r="66" spans="2:6" x14ac:dyDescent="0.25">
      <c r="B66" s="496">
        <v>42</v>
      </c>
      <c r="C66" s="497" t="s">
        <v>1105</v>
      </c>
      <c r="D66" s="499">
        <v>0</v>
      </c>
      <c r="E66" s="1710" t="s">
        <v>1752</v>
      </c>
    </row>
    <row r="67" spans="2:6" x14ac:dyDescent="0.25">
      <c r="B67" s="496" t="s">
        <v>91</v>
      </c>
      <c r="C67" s="497" t="s">
        <v>1106</v>
      </c>
      <c r="D67" s="499">
        <v>0</v>
      </c>
      <c r="E67" s="1710"/>
    </row>
    <row r="68" spans="2:6" x14ac:dyDescent="0.25">
      <c r="B68" s="509">
        <v>43</v>
      </c>
      <c r="C68" s="507" t="s">
        <v>1107</v>
      </c>
      <c r="D68" s="499">
        <f>SUM(D61:D67)</f>
        <v>0</v>
      </c>
      <c r="E68" s="1710"/>
    </row>
    <row r="69" spans="2:6" x14ac:dyDescent="0.25">
      <c r="B69" s="509">
        <v>44</v>
      </c>
      <c r="C69" s="507" t="s">
        <v>1108</v>
      </c>
      <c r="D69" s="499">
        <v>0</v>
      </c>
      <c r="E69" s="1710"/>
      <c r="F69" s="510"/>
    </row>
    <row r="70" spans="2:6" ht="14.4" thickBot="1" x14ac:dyDescent="0.3">
      <c r="B70" s="500">
        <v>45</v>
      </c>
      <c r="C70" s="501" t="s">
        <v>1109</v>
      </c>
      <c r="D70" s="502">
        <v>406774.83217315003</v>
      </c>
      <c r="E70" s="1711"/>
      <c r="F70" s="511"/>
    </row>
    <row r="71" spans="2:6" ht="14.4" thickBot="1" x14ac:dyDescent="0.3">
      <c r="B71" s="1239" t="s">
        <v>1138</v>
      </c>
      <c r="C71" s="1240"/>
      <c r="D71" s="1240"/>
      <c r="E71" s="1241"/>
      <c r="F71" s="511"/>
    </row>
    <row r="72" spans="2:6" x14ac:dyDescent="0.25">
      <c r="B72" s="493">
        <v>46</v>
      </c>
      <c r="C72" s="494" t="s">
        <v>1110</v>
      </c>
      <c r="D72" s="495">
        <v>51963.963750000003</v>
      </c>
      <c r="E72" s="1717" t="s">
        <v>1753</v>
      </c>
    </row>
    <row r="73" spans="2:6" ht="27.6" x14ac:dyDescent="0.25">
      <c r="B73" s="496">
        <v>47</v>
      </c>
      <c r="C73" s="497" t="s">
        <v>1111</v>
      </c>
      <c r="D73" s="499">
        <v>0</v>
      </c>
      <c r="E73" s="1715" t="s">
        <v>1754</v>
      </c>
    </row>
    <row r="74" spans="2:6" x14ac:dyDescent="0.25">
      <c r="B74" s="496" t="s">
        <v>92</v>
      </c>
      <c r="C74" s="497" t="s">
        <v>1112</v>
      </c>
      <c r="D74" s="193"/>
      <c r="E74" s="1715"/>
    </row>
    <row r="75" spans="2:6" x14ac:dyDescent="0.25">
      <c r="B75" s="496" t="s">
        <v>93</v>
      </c>
      <c r="C75" s="497" t="s">
        <v>1113</v>
      </c>
      <c r="D75" s="193"/>
      <c r="E75" s="1715"/>
    </row>
    <row r="76" spans="2:6" ht="41.4" x14ac:dyDescent="0.25">
      <c r="B76" s="496">
        <v>48</v>
      </c>
      <c r="C76" s="497" t="s">
        <v>1114</v>
      </c>
      <c r="D76" s="499">
        <v>0</v>
      </c>
      <c r="E76" s="1715" t="s">
        <v>1755</v>
      </c>
    </row>
    <row r="77" spans="2:6" x14ac:dyDescent="0.25">
      <c r="B77" s="496">
        <v>49</v>
      </c>
      <c r="C77" s="497" t="s">
        <v>94</v>
      </c>
      <c r="D77" s="499">
        <v>0</v>
      </c>
      <c r="E77" s="1710" t="s">
        <v>1754</v>
      </c>
    </row>
    <row r="78" spans="2:6" x14ac:dyDescent="0.25">
      <c r="B78" s="496">
        <v>50</v>
      </c>
      <c r="C78" s="497" t="s">
        <v>95</v>
      </c>
      <c r="D78" s="499">
        <v>3728.9644634499996</v>
      </c>
      <c r="E78" s="1710" t="s">
        <v>1756</v>
      </c>
    </row>
    <row r="79" spans="2:6" ht="14.4" thickBot="1" x14ac:dyDescent="0.3">
      <c r="B79" s="500">
        <v>51</v>
      </c>
      <c r="C79" s="501" t="s">
        <v>1115</v>
      </c>
      <c r="D79" s="502">
        <v>55692.928213449995</v>
      </c>
      <c r="E79" s="1711"/>
    </row>
    <row r="80" spans="2:6" ht="14.4" thickBot="1" x14ac:dyDescent="0.3">
      <c r="B80" s="1239" t="s">
        <v>1139</v>
      </c>
      <c r="C80" s="1240"/>
      <c r="D80" s="1240"/>
      <c r="E80" s="1241"/>
    </row>
    <row r="81" spans="2:5" ht="27.6" x14ac:dyDescent="0.25">
      <c r="B81" s="493">
        <v>52</v>
      </c>
      <c r="C81" s="494" t="s">
        <v>96</v>
      </c>
      <c r="D81" s="495">
        <v>0</v>
      </c>
      <c r="E81" s="1709" t="s">
        <v>1757</v>
      </c>
    </row>
    <row r="82" spans="2:5" ht="55.2" x14ac:dyDescent="0.25">
      <c r="B82" s="496">
        <v>53</v>
      </c>
      <c r="C82" s="497" t="s">
        <v>1116</v>
      </c>
      <c r="D82" s="499">
        <v>0</v>
      </c>
      <c r="E82" s="1715" t="s">
        <v>1758</v>
      </c>
    </row>
    <row r="83" spans="2:5" ht="55.2" x14ac:dyDescent="0.25">
      <c r="B83" s="496">
        <v>54</v>
      </c>
      <c r="C83" s="497" t="s">
        <v>1117</v>
      </c>
      <c r="D83" s="499">
        <v>0</v>
      </c>
      <c r="E83" s="1715" t="s">
        <v>1759</v>
      </c>
    </row>
    <row r="84" spans="2:5" x14ac:dyDescent="0.25">
      <c r="B84" s="503" t="s">
        <v>97</v>
      </c>
      <c r="C84" s="504" t="s">
        <v>66</v>
      </c>
      <c r="D84" s="506">
        <v>0</v>
      </c>
      <c r="E84" s="1715"/>
    </row>
    <row r="85" spans="2:5" ht="41.4" x14ac:dyDescent="0.25">
      <c r="B85" s="496">
        <v>55</v>
      </c>
      <c r="C85" s="497" t="s">
        <v>1118</v>
      </c>
      <c r="D85" s="499">
        <v>0</v>
      </c>
      <c r="E85" s="1715" t="s">
        <v>1760</v>
      </c>
    </row>
    <row r="86" spans="2:5" x14ac:dyDescent="0.25">
      <c r="B86" s="503">
        <v>56</v>
      </c>
      <c r="C86" s="504" t="s">
        <v>66</v>
      </c>
      <c r="D86" s="512">
        <v>0</v>
      </c>
      <c r="E86" s="1740"/>
    </row>
    <row r="87" spans="2:5" ht="27.6" x14ac:dyDescent="0.25">
      <c r="B87" s="496" t="s">
        <v>1594</v>
      </c>
      <c r="C87" s="513" t="s">
        <v>1119</v>
      </c>
      <c r="D87" s="499">
        <v>0</v>
      </c>
      <c r="E87" s="1710"/>
    </row>
    <row r="88" spans="2:5" x14ac:dyDescent="0.25">
      <c r="B88" s="496" t="s">
        <v>98</v>
      </c>
      <c r="C88" s="513" t="s">
        <v>1120</v>
      </c>
      <c r="D88" s="499">
        <v>0</v>
      </c>
      <c r="E88" s="1710"/>
    </row>
    <row r="89" spans="2:5" x14ac:dyDescent="0.25">
      <c r="B89" s="509">
        <v>57</v>
      </c>
      <c r="C89" s="514" t="s">
        <v>1121</v>
      </c>
      <c r="D89" s="499">
        <f>SUM(D81:D87)</f>
        <v>0</v>
      </c>
      <c r="E89" s="1713"/>
    </row>
    <row r="90" spans="2:5" x14ac:dyDescent="0.25">
      <c r="B90" s="509">
        <v>58</v>
      </c>
      <c r="C90" s="514" t="s">
        <v>1122</v>
      </c>
      <c r="D90" s="499">
        <v>55692.928213449995</v>
      </c>
      <c r="E90" s="1710"/>
    </row>
    <row r="91" spans="2:5" x14ac:dyDescent="0.25">
      <c r="B91" s="509">
        <v>59</v>
      </c>
      <c r="C91" s="514" t="s">
        <v>1123</v>
      </c>
      <c r="D91" s="499">
        <v>462467.76038659998</v>
      </c>
      <c r="E91" s="1710"/>
    </row>
    <row r="92" spans="2:5" ht="14.4" thickBot="1" x14ac:dyDescent="0.3">
      <c r="B92" s="500">
        <v>60</v>
      </c>
      <c r="C92" s="515" t="s">
        <v>99</v>
      </c>
      <c r="D92" s="502">
        <v>1765105.6710590001</v>
      </c>
      <c r="E92" s="1711"/>
    </row>
    <row r="93" spans="2:5" ht="14.4" thickBot="1" x14ac:dyDescent="0.3">
      <c r="B93" s="1239" t="s">
        <v>1140</v>
      </c>
      <c r="C93" s="1240"/>
      <c r="D93" s="1240"/>
      <c r="E93" s="1241"/>
    </row>
    <row r="94" spans="2:5" x14ac:dyDescent="0.25">
      <c r="B94" s="493">
        <v>61</v>
      </c>
      <c r="C94" s="494" t="s">
        <v>100</v>
      </c>
      <c r="D94" s="516">
        <v>0.23045299999999999</v>
      </c>
      <c r="E94" s="1717" t="s">
        <v>1761</v>
      </c>
    </row>
    <row r="95" spans="2:5" x14ac:dyDescent="0.25">
      <c r="B95" s="496">
        <v>62</v>
      </c>
      <c r="C95" s="497" t="s">
        <v>101</v>
      </c>
      <c r="D95" s="517">
        <v>0.23045299999999999</v>
      </c>
      <c r="E95" s="1710" t="s">
        <v>1762</v>
      </c>
    </row>
    <row r="96" spans="2:5" x14ac:dyDescent="0.25">
      <c r="B96" s="496">
        <v>63</v>
      </c>
      <c r="C96" s="497" t="s">
        <v>1124</v>
      </c>
      <c r="D96" s="517">
        <v>0.26200600000000002</v>
      </c>
      <c r="E96" s="1710" t="s">
        <v>1763</v>
      </c>
    </row>
    <row r="97" spans="2:5" x14ac:dyDescent="0.25">
      <c r="B97" s="496">
        <v>64</v>
      </c>
      <c r="C97" s="497" t="s">
        <v>1125</v>
      </c>
      <c r="D97" s="517">
        <v>7.9947000000000004E-2</v>
      </c>
      <c r="E97" s="1710" t="s">
        <v>1764</v>
      </c>
    </row>
    <row r="98" spans="2:5" x14ac:dyDescent="0.25">
      <c r="B98" s="496">
        <v>65</v>
      </c>
      <c r="C98" s="497" t="s">
        <v>1126</v>
      </c>
      <c r="D98" s="517">
        <v>2.5000000000002836E-2</v>
      </c>
      <c r="E98" s="1710"/>
    </row>
    <row r="99" spans="2:5" x14ac:dyDescent="0.25">
      <c r="B99" s="496">
        <v>66</v>
      </c>
      <c r="C99" s="497" t="s">
        <v>1127</v>
      </c>
      <c r="D99" s="517">
        <v>9.9474554671053639E-3</v>
      </c>
      <c r="E99" s="1710"/>
    </row>
    <row r="100" spans="2:5" x14ac:dyDescent="0.25">
      <c r="B100" s="496">
        <v>67</v>
      </c>
      <c r="C100" s="497" t="s">
        <v>102</v>
      </c>
      <c r="D100" s="517">
        <v>0</v>
      </c>
      <c r="E100" s="1710"/>
    </row>
    <row r="101" spans="2:5" ht="27.6" x14ac:dyDescent="0.25">
      <c r="B101" s="496" t="s">
        <v>103</v>
      </c>
      <c r="C101" s="418" t="s">
        <v>1128</v>
      </c>
      <c r="D101" s="517">
        <v>0</v>
      </c>
      <c r="E101" s="1710"/>
    </row>
    <row r="102" spans="2:5" ht="27.6" x14ac:dyDescent="0.25">
      <c r="B102" s="518" t="s">
        <v>104</v>
      </c>
      <c r="C102" s="519" t="s">
        <v>1129</v>
      </c>
      <c r="D102" s="520">
        <v>0</v>
      </c>
      <c r="E102" s="1710"/>
    </row>
    <row r="103" spans="2:5" ht="28.2" thickBot="1" x14ac:dyDescent="0.3">
      <c r="B103" s="496">
        <v>68</v>
      </c>
      <c r="C103" s="449" t="s">
        <v>1130</v>
      </c>
      <c r="D103" s="517">
        <v>0.1704533991303199</v>
      </c>
      <c r="E103" s="1715" t="s">
        <v>1765</v>
      </c>
    </row>
    <row r="104" spans="2:5" ht="14.4" thickBot="1" x14ac:dyDescent="0.3">
      <c r="B104" s="1239" t="s">
        <v>105</v>
      </c>
      <c r="C104" s="1240"/>
      <c r="D104" s="1240"/>
      <c r="E104" s="1241"/>
    </row>
    <row r="105" spans="2:5" ht="41.4" x14ac:dyDescent="0.25">
      <c r="B105" s="493">
        <v>72</v>
      </c>
      <c r="C105" s="494" t="s">
        <v>1131</v>
      </c>
      <c r="D105" s="495">
        <v>0</v>
      </c>
      <c r="E105" s="1742" t="s">
        <v>1766</v>
      </c>
    </row>
    <row r="106" spans="2:5" ht="41.4" x14ac:dyDescent="0.25">
      <c r="B106" s="496">
        <v>73</v>
      </c>
      <c r="C106" s="497" t="s">
        <v>1132</v>
      </c>
      <c r="D106" s="499">
        <v>0</v>
      </c>
      <c r="E106" s="1715" t="s">
        <v>1767</v>
      </c>
    </row>
    <row r="107" spans="2:5" x14ac:dyDescent="0.25">
      <c r="B107" s="503">
        <v>74</v>
      </c>
      <c r="C107" s="504" t="s">
        <v>66</v>
      </c>
      <c r="D107" s="512">
        <v>0</v>
      </c>
      <c r="E107" s="1715"/>
    </row>
    <row r="108" spans="2:5" ht="28.2" thickBot="1" x14ac:dyDescent="0.3">
      <c r="B108" s="508">
        <v>75</v>
      </c>
      <c r="C108" s="521" t="s">
        <v>106</v>
      </c>
      <c r="D108" s="502">
        <v>218.681769</v>
      </c>
      <c r="E108" s="1716" t="s">
        <v>1768</v>
      </c>
    </row>
    <row r="109" spans="2:5" ht="14.4" thickBot="1" x14ac:dyDescent="0.3">
      <c r="B109" s="1239" t="s">
        <v>107</v>
      </c>
      <c r="C109" s="1240"/>
      <c r="D109" s="1240"/>
      <c r="E109" s="1241"/>
    </row>
    <row r="110" spans="2:5" ht="27.6" x14ac:dyDescent="0.25">
      <c r="B110" s="493">
        <v>76</v>
      </c>
      <c r="C110" s="494" t="s">
        <v>108</v>
      </c>
      <c r="D110" s="495">
        <v>0</v>
      </c>
      <c r="E110" s="1709">
        <v>62</v>
      </c>
    </row>
    <row r="111" spans="2:5" x14ac:dyDescent="0.25">
      <c r="B111" s="496">
        <v>77</v>
      </c>
      <c r="C111" s="497" t="s">
        <v>109</v>
      </c>
      <c r="D111" s="499">
        <v>10618.611780296125</v>
      </c>
      <c r="E111" s="1715">
        <v>62</v>
      </c>
    </row>
    <row r="112" spans="2:5" ht="27.6" x14ac:dyDescent="0.25">
      <c r="B112" s="496">
        <v>78</v>
      </c>
      <c r="C112" s="497" t="s">
        <v>1133</v>
      </c>
      <c r="D112" s="499">
        <v>27612.903553769997</v>
      </c>
      <c r="E112" s="1715">
        <v>62</v>
      </c>
    </row>
    <row r="113" spans="2:5" ht="14.4" thickBot="1" x14ac:dyDescent="0.3">
      <c r="B113" s="508">
        <v>79</v>
      </c>
      <c r="C113" s="521" t="s">
        <v>1134</v>
      </c>
      <c r="D113" s="502">
        <v>3728.9644634506199</v>
      </c>
      <c r="E113" s="1716">
        <v>62</v>
      </c>
    </row>
    <row r="114" spans="2:5" ht="14.4" thickBot="1" x14ac:dyDescent="0.3">
      <c r="B114" s="1236" t="s">
        <v>1141</v>
      </c>
      <c r="C114" s="1237"/>
      <c r="D114" s="1237"/>
      <c r="E114" s="1238"/>
    </row>
    <row r="115" spans="2:5" x14ac:dyDescent="0.25">
      <c r="B115" s="493">
        <v>80</v>
      </c>
      <c r="C115" s="494" t="s">
        <v>110</v>
      </c>
      <c r="D115" s="438"/>
      <c r="E115" s="1717" t="s">
        <v>1769</v>
      </c>
    </row>
    <row r="116" spans="2:5" ht="27.6" x14ac:dyDescent="0.25">
      <c r="B116" s="496">
        <v>81</v>
      </c>
      <c r="C116" s="497" t="s">
        <v>111</v>
      </c>
      <c r="D116" s="420"/>
      <c r="E116" s="1710" t="s">
        <v>1769</v>
      </c>
    </row>
    <row r="117" spans="2:5" x14ac:dyDescent="0.25">
      <c r="B117" s="496">
        <v>82</v>
      </c>
      <c r="C117" s="497" t="s">
        <v>112</v>
      </c>
      <c r="D117" s="420"/>
      <c r="E117" s="1710" t="s">
        <v>1770</v>
      </c>
    </row>
    <row r="118" spans="2:5" x14ac:dyDescent="0.25">
      <c r="B118" s="496">
        <v>83</v>
      </c>
      <c r="C118" s="497" t="s">
        <v>113</v>
      </c>
      <c r="D118" s="420"/>
      <c r="E118" s="1710" t="s">
        <v>1770</v>
      </c>
    </row>
    <row r="119" spans="2:5" x14ac:dyDescent="0.25">
      <c r="B119" s="496">
        <v>84</v>
      </c>
      <c r="C119" s="497" t="s">
        <v>114</v>
      </c>
      <c r="D119" s="420"/>
      <c r="E119" s="1710" t="s">
        <v>1771</v>
      </c>
    </row>
    <row r="120" spans="2:5" ht="14.4" thickBot="1" x14ac:dyDescent="0.3">
      <c r="B120" s="522">
        <v>85</v>
      </c>
      <c r="C120" s="523" t="s">
        <v>115</v>
      </c>
      <c r="D120" s="524"/>
      <c r="E120" s="1741" t="s">
        <v>1771</v>
      </c>
    </row>
  </sheetData>
  <mergeCells count="12">
    <mergeCell ref="B2:E2"/>
    <mergeCell ref="B114:E114"/>
    <mergeCell ref="B80:E80"/>
    <mergeCell ref="B93:E93"/>
    <mergeCell ref="B104:E104"/>
    <mergeCell ref="B109:E109"/>
    <mergeCell ref="B71:E71"/>
    <mergeCell ref="B6:C6"/>
    <mergeCell ref="B7:E7"/>
    <mergeCell ref="B19:E19"/>
    <mergeCell ref="B50:E50"/>
    <mergeCell ref="B60:E60"/>
  </mergeCells>
  <pageMargins left="0.7" right="0.7" top="0.75" bottom="0.75" header="0.3" footer="0.3"/>
  <pageSetup paperSize="9"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51D7-CDFA-4B46-901B-770A399DB558}">
  <sheetPr>
    <tabColor rgb="FF92D050"/>
  </sheetPr>
  <dimension ref="A1:F52"/>
  <sheetViews>
    <sheetView showGridLines="0" workbookViewId="0"/>
  </sheetViews>
  <sheetFormatPr defaultColWidth="8.77734375" defaultRowHeight="13.8" x14ac:dyDescent="0.25"/>
  <cols>
    <col min="1" max="1" width="8.77734375" style="380"/>
    <col min="2" max="2" width="4.6640625" style="380" customWidth="1"/>
    <col min="3" max="3" width="23.5546875" style="380" customWidth="1"/>
    <col min="4" max="5" width="27.33203125" style="380" customWidth="1"/>
    <col min="6" max="6" width="18.33203125" style="380" customWidth="1"/>
    <col min="7" max="16384" width="8.77734375" style="380"/>
  </cols>
  <sheetData>
    <row r="1" spans="1:6" ht="14.4" thickBot="1" x14ac:dyDescent="0.3"/>
    <row r="2" spans="1:6" ht="34.5" customHeight="1" thickBot="1" x14ac:dyDescent="0.3">
      <c r="A2" s="526"/>
      <c r="B2" s="1257" t="s">
        <v>1595</v>
      </c>
      <c r="C2" s="1258"/>
      <c r="D2" s="1258"/>
      <c r="E2" s="1258"/>
      <c r="F2" s="1259"/>
    </row>
    <row r="3" spans="1:6" ht="14.4" thickBot="1" x14ac:dyDescent="0.3">
      <c r="A3" s="526"/>
      <c r="B3" s="373" t="s">
        <v>1596</v>
      </c>
      <c r="C3" s="525"/>
      <c r="D3" s="525"/>
      <c r="E3" s="525"/>
    </row>
    <row r="4" spans="1:6" x14ac:dyDescent="0.25">
      <c r="B4" s="1245" t="s">
        <v>1387</v>
      </c>
      <c r="C4" s="1246"/>
      <c r="D4" s="1246"/>
      <c r="E4" s="1246"/>
      <c r="F4" s="1247"/>
    </row>
    <row r="5" spans="1:6" x14ac:dyDescent="0.25">
      <c r="B5" s="1248"/>
      <c r="C5" s="1249"/>
      <c r="D5" s="1249"/>
      <c r="E5" s="1249"/>
      <c r="F5" s="1250"/>
    </row>
    <row r="6" spans="1:6" ht="14.4" thickBot="1" x14ac:dyDescent="0.3">
      <c r="B6" s="1251"/>
      <c r="C6" s="1252"/>
      <c r="D6" s="1252"/>
      <c r="E6" s="1252"/>
      <c r="F6" s="1253"/>
    </row>
    <row r="7" spans="1:6" x14ac:dyDescent="0.25">
      <c r="B7" s="527"/>
      <c r="C7" s="527"/>
      <c r="D7" s="527"/>
      <c r="E7" s="527"/>
      <c r="F7" s="527"/>
    </row>
    <row r="8" spans="1:6" x14ac:dyDescent="0.25">
      <c r="D8" s="400" t="s">
        <v>117</v>
      </c>
      <c r="E8" s="400" t="s">
        <v>118</v>
      </c>
      <c r="F8" s="400" t="s">
        <v>119</v>
      </c>
    </row>
    <row r="9" spans="1:6" ht="27.6" x14ac:dyDescent="0.25">
      <c r="C9" s="528"/>
      <c r="D9" s="529" t="s">
        <v>1388</v>
      </c>
      <c r="E9" s="529" t="s">
        <v>1389</v>
      </c>
      <c r="F9" s="529" t="s">
        <v>1390</v>
      </c>
    </row>
    <row r="10" spans="1:6" x14ac:dyDescent="0.25">
      <c r="C10" s="528"/>
      <c r="D10" s="439">
        <f>Index!$C$2</f>
        <v>46022</v>
      </c>
      <c r="E10" s="439">
        <f>Index!$C$2</f>
        <v>46022</v>
      </c>
      <c r="F10" s="529"/>
    </row>
    <row r="11" spans="1:6" x14ac:dyDescent="0.25">
      <c r="B11" s="1254" t="s">
        <v>1597</v>
      </c>
      <c r="C11" s="1255"/>
      <c r="D11" s="1255"/>
      <c r="E11" s="1255"/>
      <c r="F11" s="1256"/>
    </row>
    <row r="12" spans="1:6" x14ac:dyDescent="0.25">
      <c r="B12" s="530">
        <v>1</v>
      </c>
      <c r="C12" s="359" t="s">
        <v>1322</v>
      </c>
      <c r="D12" s="531">
        <v>654706</v>
      </c>
      <c r="E12" s="531">
        <v>181618.91667499999</v>
      </c>
      <c r="F12" s="400"/>
    </row>
    <row r="13" spans="1:6" ht="27.6" x14ac:dyDescent="0.25">
      <c r="B13" s="530">
        <v>2</v>
      </c>
      <c r="C13" s="359" t="s">
        <v>1323</v>
      </c>
      <c r="D13" s="531">
        <v>3666</v>
      </c>
      <c r="E13" s="531">
        <v>3665.98558</v>
      </c>
      <c r="F13" s="400"/>
    </row>
    <row r="14" spans="1:6" ht="27.6" x14ac:dyDescent="0.25">
      <c r="B14" s="530">
        <v>3</v>
      </c>
      <c r="C14" s="359" t="s">
        <v>1324</v>
      </c>
      <c r="D14" s="531">
        <v>73228</v>
      </c>
      <c r="E14" s="531">
        <v>73228.333962000004</v>
      </c>
      <c r="F14" s="400"/>
    </row>
    <row r="15" spans="1:6" ht="27.6" x14ac:dyDescent="0.25">
      <c r="B15" s="530">
        <v>4</v>
      </c>
      <c r="C15" s="359" t="s">
        <v>1325</v>
      </c>
      <c r="D15" s="531">
        <v>59703</v>
      </c>
      <c r="E15" s="531">
        <v>59702.578423999999</v>
      </c>
      <c r="F15" s="400"/>
    </row>
    <row r="16" spans="1:6" x14ac:dyDescent="0.25">
      <c r="B16" s="530">
        <v>5</v>
      </c>
      <c r="C16" s="359" t="s">
        <v>1326</v>
      </c>
      <c r="D16" s="531">
        <v>603553</v>
      </c>
      <c r="E16" s="531">
        <v>1090966.6042160001</v>
      </c>
      <c r="F16" s="400"/>
    </row>
    <row r="17" spans="2:6" x14ac:dyDescent="0.25">
      <c r="B17" s="530">
        <v>6</v>
      </c>
      <c r="C17" s="359" t="s">
        <v>1327</v>
      </c>
      <c r="D17" s="531">
        <v>2439989</v>
      </c>
      <c r="E17" s="531">
        <v>2428280.5457060002</v>
      </c>
      <c r="F17" s="400"/>
    </row>
    <row r="18" spans="2:6" ht="27.6" x14ac:dyDescent="0.25">
      <c r="B18" s="530">
        <v>7</v>
      </c>
      <c r="C18" s="359" t="s">
        <v>1328</v>
      </c>
      <c r="D18" s="531">
        <v>1117254</v>
      </c>
      <c r="E18" s="531">
        <v>1099750.7763110001</v>
      </c>
      <c r="F18" s="400"/>
    </row>
    <row r="19" spans="2:6" x14ac:dyDescent="0.25">
      <c r="B19" s="530">
        <v>8</v>
      </c>
      <c r="C19" s="359" t="s">
        <v>1329</v>
      </c>
      <c r="D19" s="531">
        <v>5300</v>
      </c>
      <c r="E19" s="531">
        <v>22803.494794999999</v>
      </c>
      <c r="F19" s="400"/>
    </row>
    <row r="20" spans="2:6" x14ac:dyDescent="0.25">
      <c r="B20" s="530">
        <v>9</v>
      </c>
      <c r="C20" s="359" t="s">
        <v>1330</v>
      </c>
      <c r="D20" s="531">
        <v>0</v>
      </c>
      <c r="E20" s="531">
        <v>0</v>
      </c>
      <c r="F20" s="400"/>
    </row>
    <row r="21" spans="2:6" x14ac:dyDescent="0.25">
      <c r="B21" s="530">
        <v>10</v>
      </c>
      <c r="C21" s="359" t="s">
        <v>1331</v>
      </c>
      <c r="D21" s="531">
        <v>29614</v>
      </c>
      <c r="E21" s="531">
        <v>29613.543365000001</v>
      </c>
      <c r="F21" s="400"/>
    </row>
    <row r="22" spans="2:6" x14ac:dyDescent="0.25">
      <c r="B22" s="530">
        <v>11</v>
      </c>
      <c r="C22" s="359" t="s">
        <v>1332</v>
      </c>
      <c r="D22" s="531">
        <v>16478</v>
      </c>
      <c r="E22" s="531">
        <v>16477.706314999999</v>
      </c>
      <c r="F22" s="400"/>
    </row>
    <row r="23" spans="2:6" x14ac:dyDescent="0.25">
      <c r="B23" s="530">
        <v>12</v>
      </c>
      <c r="C23" s="360" t="s">
        <v>1333</v>
      </c>
      <c r="D23" s="531">
        <v>626</v>
      </c>
      <c r="E23" s="531">
        <v>626.34699999999998</v>
      </c>
      <c r="F23" s="400"/>
    </row>
    <row r="24" spans="2:6" x14ac:dyDescent="0.25">
      <c r="B24" s="530">
        <v>13</v>
      </c>
      <c r="C24" s="359" t="s">
        <v>1334</v>
      </c>
      <c r="D24" s="531">
        <v>0</v>
      </c>
      <c r="E24" s="531">
        <v>0</v>
      </c>
      <c r="F24" s="400"/>
    </row>
    <row r="25" spans="2:6" x14ac:dyDescent="0.25">
      <c r="B25" s="530">
        <v>14</v>
      </c>
      <c r="C25" s="359" t="s">
        <v>964</v>
      </c>
      <c r="D25" s="531">
        <v>52868</v>
      </c>
      <c r="E25" s="531">
        <v>50250.177897000001</v>
      </c>
      <c r="F25" s="400"/>
    </row>
    <row r="26" spans="2:6" ht="27.6" x14ac:dyDescent="0.25">
      <c r="B26" s="530">
        <v>15</v>
      </c>
      <c r="C26" s="359" t="s">
        <v>1335</v>
      </c>
      <c r="D26" s="531">
        <v>0</v>
      </c>
      <c r="E26" s="531">
        <v>0</v>
      </c>
      <c r="F26" s="400"/>
    </row>
    <row r="27" spans="2:6" x14ac:dyDescent="0.25">
      <c r="B27" s="530">
        <v>16</v>
      </c>
      <c r="C27" s="532" t="s">
        <v>1391</v>
      </c>
      <c r="D27" s="361">
        <f>SUM(D12:D26)</f>
        <v>5056985</v>
      </c>
      <c r="E27" s="361">
        <f>SUM(E12:E26)</f>
        <v>5056985.0102459993</v>
      </c>
      <c r="F27" s="400"/>
    </row>
    <row r="28" spans="2:6" x14ac:dyDescent="0.25">
      <c r="B28" s="1254" t="s">
        <v>1598</v>
      </c>
      <c r="C28" s="1255"/>
      <c r="D28" s="1255"/>
      <c r="E28" s="1255"/>
      <c r="F28" s="1256"/>
    </row>
    <row r="29" spans="2:6" ht="27.6" x14ac:dyDescent="0.25">
      <c r="B29" s="530">
        <v>17</v>
      </c>
      <c r="C29" s="362" t="s">
        <v>1339</v>
      </c>
      <c r="D29" s="531">
        <v>610984</v>
      </c>
      <c r="E29" s="531">
        <v>517334.54066499998</v>
      </c>
      <c r="F29" s="400"/>
    </row>
    <row r="30" spans="2:6" x14ac:dyDescent="0.25">
      <c r="B30" s="530">
        <v>18</v>
      </c>
      <c r="C30" s="362" t="s">
        <v>1340</v>
      </c>
      <c r="D30" s="531">
        <v>3417243</v>
      </c>
      <c r="E30" s="531">
        <v>3515094.2559540002</v>
      </c>
      <c r="F30" s="400"/>
    </row>
    <row r="31" spans="2:6" x14ac:dyDescent="0.25">
      <c r="B31" s="530">
        <v>19</v>
      </c>
      <c r="C31" s="362" t="s">
        <v>1341</v>
      </c>
      <c r="D31" s="531">
        <v>250774</v>
      </c>
      <c r="E31" s="531">
        <v>303183.65402100002</v>
      </c>
      <c r="F31" s="400"/>
    </row>
    <row r="32" spans="2:6" ht="27.6" x14ac:dyDescent="0.25">
      <c r="B32" s="530">
        <v>20</v>
      </c>
      <c r="C32" s="363" t="s">
        <v>1342</v>
      </c>
      <c r="D32" s="531">
        <v>0</v>
      </c>
      <c r="E32" s="531">
        <v>0</v>
      </c>
      <c r="F32" s="400"/>
    </row>
    <row r="33" spans="2:6" ht="27.6" x14ac:dyDescent="0.25">
      <c r="B33" s="530">
        <v>21</v>
      </c>
      <c r="C33" s="363" t="s">
        <v>1343</v>
      </c>
      <c r="D33" s="531">
        <v>70245</v>
      </c>
      <c r="E33" s="531">
        <v>70245.235816</v>
      </c>
      <c r="F33" s="400"/>
    </row>
    <row r="34" spans="2:6" ht="41.4" x14ac:dyDescent="0.25">
      <c r="B34" s="530">
        <v>22</v>
      </c>
      <c r="C34" s="363" t="s">
        <v>1344</v>
      </c>
      <c r="D34" s="531">
        <v>89017</v>
      </c>
      <c r="E34" s="531">
        <v>89016.508866000004</v>
      </c>
      <c r="F34" s="400"/>
    </row>
    <row r="35" spans="2:6" x14ac:dyDescent="0.25">
      <c r="B35" s="530">
        <v>23</v>
      </c>
      <c r="C35" s="363" t="s">
        <v>1345</v>
      </c>
      <c r="D35" s="531">
        <v>16170</v>
      </c>
      <c r="E35" s="531">
        <v>2267.2837340000001</v>
      </c>
      <c r="F35" s="400"/>
    </row>
    <row r="36" spans="2:6" x14ac:dyDescent="0.25">
      <c r="B36" s="530">
        <v>24</v>
      </c>
      <c r="C36" s="363" t="s">
        <v>1346</v>
      </c>
      <c r="D36" s="531">
        <v>518</v>
      </c>
      <c r="E36" s="531">
        <v>1843.7326190000001</v>
      </c>
      <c r="F36" s="400"/>
    </row>
    <row r="37" spans="2:6" x14ac:dyDescent="0.25">
      <c r="B37" s="530">
        <v>25</v>
      </c>
      <c r="C37" s="362" t="s">
        <v>1347</v>
      </c>
      <c r="D37" s="531">
        <v>219</v>
      </c>
      <c r="E37" s="531">
        <v>218.681769</v>
      </c>
      <c r="F37" s="400"/>
    </row>
    <row r="38" spans="2:6" x14ac:dyDescent="0.25">
      <c r="B38" s="530">
        <v>26</v>
      </c>
      <c r="C38" s="362" t="s">
        <v>1348</v>
      </c>
      <c r="D38" s="531">
        <v>64811</v>
      </c>
      <c r="E38" s="531">
        <v>73186.623126999999</v>
      </c>
      <c r="F38" s="400"/>
    </row>
    <row r="39" spans="2:6" x14ac:dyDescent="0.25">
      <c r="B39" s="530">
        <v>27</v>
      </c>
      <c r="C39" s="362" t="s">
        <v>1349</v>
      </c>
      <c r="D39" s="531">
        <v>52409</v>
      </c>
      <c r="E39" s="531">
        <v>0</v>
      </c>
      <c r="F39" s="400"/>
    </row>
    <row r="40" spans="2:6" x14ac:dyDescent="0.25">
      <c r="B40" s="530">
        <v>28</v>
      </c>
      <c r="C40" s="532" t="s">
        <v>1392</v>
      </c>
      <c r="D40" s="361">
        <f>SUM(D29:D39)</f>
        <v>4572390</v>
      </c>
      <c r="E40" s="361">
        <f>SUM(E29:E39)</f>
        <v>4572390.5165710011</v>
      </c>
      <c r="F40" s="400"/>
    </row>
    <row r="41" spans="2:6" x14ac:dyDescent="0.25">
      <c r="B41" s="1242" t="s">
        <v>1393</v>
      </c>
      <c r="C41" s="1243"/>
      <c r="D41" s="1243"/>
      <c r="E41" s="1243"/>
      <c r="F41" s="1244"/>
    </row>
    <row r="42" spans="2:6" x14ac:dyDescent="0.25">
      <c r="B42" s="530">
        <v>29</v>
      </c>
      <c r="C42" s="362" t="s">
        <v>1394</v>
      </c>
      <c r="D42" s="531">
        <v>24118</v>
      </c>
      <c r="E42" s="531">
        <v>24118.22</v>
      </c>
      <c r="F42" s="400"/>
    </row>
    <row r="43" spans="2:6" x14ac:dyDescent="0.25">
      <c r="B43" s="530">
        <v>30</v>
      </c>
      <c r="C43" s="362" t="s">
        <v>1395</v>
      </c>
      <c r="D43" s="531">
        <v>3900</v>
      </c>
      <c r="E43" s="531">
        <v>3899.712</v>
      </c>
      <c r="F43" s="400"/>
    </row>
    <row r="44" spans="2:6" x14ac:dyDescent="0.25">
      <c r="B44" s="530">
        <v>31</v>
      </c>
      <c r="C44" s="362" t="s">
        <v>1396</v>
      </c>
      <c r="D44" s="531">
        <v>274883</v>
      </c>
      <c r="E44" s="531">
        <v>274882.55661000003</v>
      </c>
      <c r="F44" s="400"/>
    </row>
    <row r="45" spans="2:6" x14ac:dyDescent="0.25">
      <c r="B45" s="530">
        <v>32</v>
      </c>
      <c r="C45" s="362" t="s">
        <v>1397</v>
      </c>
      <c r="D45" s="531">
        <v>90008</v>
      </c>
      <c r="E45" s="531">
        <v>90007.955000000002</v>
      </c>
      <c r="F45" s="400"/>
    </row>
    <row r="46" spans="2:6" x14ac:dyDescent="0.25">
      <c r="B46" s="530">
        <v>33</v>
      </c>
      <c r="C46" s="362" t="s">
        <v>1398</v>
      </c>
      <c r="D46" s="531">
        <v>0</v>
      </c>
      <c r="E46" s="531">
        <v>0</v>
      </c>
      <c r="F46" s="400"/>
    </row>
    <row r="47" spans="2:6" ht="27.6" x14ac:dyDescent="0.25">
      <c r="B47" s="530">
        <v>34</v>
      </c>
      <c r="C47" s="362" t="s">
        <v>1399</v>
      </c>
      <c r="D47" s="531">
        <v>9395</v>
      </c>
      <c r="E47" s="531">
        <v>9395.4014169999991</v>
      </c>
      <c r="F47" s="400"/>
    </row>
    <row r="48" spans="2:6" ht="27.6" x14ac:dyDescent="0.25">
      <c r="B48" s="530">
        <v>35</v>
      </c>
      <c r="C48" s="362" t="s">
        <v>1400</v>
      </c>
      <c r="D48" s="531">
        <v>82291</v>
      </c>
      <c r="E48" s="531">
        <v>82290.648648000002</v>
      </c>
      <c r="F48" s="400"/>
    </row>
    <row r="49" spans="2:6" x14ac:dyDescent="0.25">
      <c r="B49" s="530">
        <v>36</v>
      </c>
      <c r="C49" s="364" t="s">
        <v>1401</v>
      </c>
      <c r="D49" s="361">
        <f>SUM(D42:D48)</f>
        <v>484595</v>
      </c>
      <c r="E49" s="361">
        <f>SUM(E42:E48)</f>
        <v>484594.49367500003</v>
      </c>
      <c r="F49" s="400"/>
    </row>
    <row r="50" spans="2:6" x14ac:dyDescent="0.25">
      <c r="B50" s="530">
        <v>37</v>
      </c>
      <c r="C50" s="362" t="s">
        <v>1402</v>
      </c>
      <c r="D50" s="531">
        <v>0</v>
      </c>
      <c r="E50" s="531">
        <v>0</v>
      </c>
      <c r="F50" s="400"/>
    </row>
    <row r="51" spans="2:6" x14ac:dyDescent="0.25">
      <c r="B51" s="530">
        <v>38</v>
      </c>
      <c r="C51" s="364" t="s">
        <v>1403</v>
      </c>
      <c r="D51" s="361">
        <f>SUM(D49:D50)</f>
        <v>484595</v>
      </c>
      <c r="E51" s="361">
        <f>SUM(E49:E50)</f>
        <v>484594.49367500003</v>
      </c>
      <c r="F51" s="400"/>
    </row>
    <row r="52" spans="2:6" ht="27.6" x14ac:dyDescent="0.25">
      <c r="B52" s="530">
        <v>39</v>
      </c>
      <c r="C52" s="364" t="s">
        <v>1404</v>
      </c>
      <c r="D52" s="361">
        <f>+D40+D51</f>
        <v>5056985</v>
      </c>
      <c r="E52" s="361">
        <f>+E40+E51</f>
        <v>5056985.0102460012</v>
      </c>
      <c r="F52" s="400"/>
    </row>
  </sheetData>
  <mergeCells count="5">
    <mergeCell ref="B41:F41"/>
    <mergeCell ref="B4:F6"/>
    <mergeCell ref="B11:F11"/>
    <mergeCell ref="B28:F28"/>
    <mergeCell ref="B2:F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09317-F5E9-45B9-9C3C-1AEE1333415A}">
  <sheetPr>
    <tabColor rgb="FF92D050"/>
  </sheetPr>
  <dimension ref="A1:D55"/>
  <sheetViews>
    <sheetView showGridLines="0" zoomScaleNormal="100" workbookViewId="0"/>
  </sheetViews>
  <sheetFormatPr defaultColWidth="8.77734375" defaultRowHeight="13.8" x14ac:dyDescent="0.25"/>
  <cols>
    <col min="1" max="2" width="8.77734375" style="380"/>
    <col min="3" max="3" width="67.33203125" style="380" customWidth="1"/>
    <col min="4" max="4" width="41" style="380" customWidth="1"/>
    <col min="5" max="16384" width="8.77734375" style="380"/>
  </cols>
  <sheetData>
    <row r="1" spans="1:4" ht="14.4" thickBot="1" x14ac:dyDescent="0.3"/>
    <row r="2" spans="1:4" ht="18" customHeight="1" thickBot="1" x14ac:dyDescent="0.3">
      <c r="A2" s="180"/>
      <c r="B2" s="1221" t="s">
        <v>1405</v>
      </c>
      <c r="C2" s="1222"/>
      <c r="D2" s="1223"/>
    </row>
    <row r="3" spans="1:4" x14ac:dyDescent="0.25">
      <c r="A3" s="180"/>
      <c r="B3" s="373" t="s">
        <v>1599</v>
      </c>
      <c r="C3" s="224"/>
      <c r="D3" s="180"/>
    </row>
    <row r="4" spans="1:4" ht="14.55" customHeight="1" thickBot="1" x14ac:dyDescent="0.3"/>
    <row r="5" spans="1:4" ht="14.55" customHeight="1" thickBot="1" x14ac:dyDescent="0.3">
      <c r="D5" s="545" t="s">
        <v>117</v>
      </c>
    </row>
    <row r="6" spans="1:4" ht="28.2" thickBot="1" x14ac:dyDescent="0.3">
      <c r="C6" s="534"/>
      <c r="D6" s="546" t="s">
        <v>1406</v>
      </c>
    </row>
    <row r="7" spans="1:4" x14ac:dyDescent="0.25">
      <c r="B7" s="535">
        <v>1</v>
      </c>
      <c r="C7" s="540" t="s">
        <v>1407</v>
      </c>
      <c r="D7" s="365" t="s">
        <v>1408</v>
      </c>
    </row>
    <row r="8" spans="1:4" x14ac:dyDescent="0.25">
      <c r="B8" s="536">
        <v>2</v>
      </c>
      <c r="C8" s="541" t="s">
        <v>1409</v>
      </c>
      <c r="D8" s="366" t="s">
        <v>1410</v>
      </c>
    </row>
    <row r="9" spans="1:4" x14ac:dyDescent="0.25">
      <c r="B9" s="536" t="s">
        <v>285</v>
      </c>
      <c r="C9" s="541" t="s">
        <v>1411</v>
      </c>
      <c r="D9" s="366" t="s">
        <v>1200</v>
      </c>
    </row>
    <row r="10" spans="1:4" x14ac:dyDescent="0.25">
      <c r="B10" s="536">
        <v>3</v>
      </c>
      <c r="C10" s="541" t="s">
        <v>1412</v>
      </c>
      <c r="D10" s="366" t="s">
        <v>1413</v>
      </c>
    </row>
    <row r="11" spans="1:4" ht="16.05" customHeight="1" x14ac:dyDescent="0.25">
      <c r="B11" s="536" t="s">
        <v>1414</v>
      </c>
      <c r="C11" s="541" t="s">
        <v>1415</v>
      </c>
      <c r="D11" s="366" t="s">
        <v>1200</v>
      </c>
    </row>
    <row r="12" spans="1:4" x14ac:dyDescent="0.25">
      <c r="B12" s="536"/>
      <c r="C12" s="542" t="s">
        <v>1416</v>
      </c>
      <c r="D12" s="366" t="s">
        <v>1200</v>
      </c>
    </row>
    <row r="13" spans="1:4" x14ac:dyDescent="0.25">
      <c r="B13" s="536">
        <v>4</v>
      </c>
      <c r="C13" s="541" t="s">
        <v>1417</v>
      </c>
      <c r="D13" s="366" t="s">
        <v>1418</v>
      </c>
    </row>
    <row r="14" spans="1:4" x14ac:dyDescent="0.25">
      <c r="B14" s="536">
        <v>5</v>
      </c>
      <c r="C14" s="541" t="s">
        <v>1419</v>
      </c>
      <c r="D14" s="366" t="s">
        <v>1418</v>
      </c>
    </row>
    <row r="15" spans="1:4" x14ac:dyDescent="0.25">
      <c r="B15" s="536">
        <v>6</v>
      </c>
      <c r="C15" s="541" t="s">
        <v>1420</v>
      </c>
      <c r="D15" s="366" t="s">
        <v>1421</v>
      </c>
    </row>
    <row r="16" spans="1:4" ht="33" customHeight="1" x14ac:dyDescent="0.25">
      <c r="B16" s="536">
        <v>7</v>
      </c>
      <c r="C16" s="541" t="s">
        <v>1422</v>
      </c>
      <c r="D16" s="367" t="s">
        <v>1423</v>
      </c>
    </row>
    <row r="17" spans="2:4" ht="27.6" x14ac:dyDescent="0.25">
      <c r="B17" s="536">
        <v>8</v>
      </c>
      <c r="C17" s="541" t="s">
        <v>1424</v>
      </c>
      <c r="D17" s="366" t="s">
        <v>1425</v>
      </c>
    </row>
    <row r="18" spans="2:4" x14ac:dyDescent="0.25">
      <c r="B18" s="536">
        <v>9</v>
      </c>
      <c r="C18" s="541" t="s">
        <v>1426</v>
      </c>
      <c r="D18" s="366" t="s">
        <v>1425</v>
      </c>
    </row>
    <row r="19" spans="2:4" x14ac:dyDescent="0.25">
      <c r="B19" s="536" t="s">
        <v>745</v>
      </c>
      <c r="C19" s="541" t="s">
        <v>1427</v>
      </c>
      <c r="D19" s="366" t="s">
        <v>1200</v>
      </c>
    </row>
    <row r="20" spans="2:4" x14ac:dyDescent="0.25">
      <c r="B20" s="536" t="s">
        <v>747</v>
      </c>
      <c r="C20" s="541" t="s">
        <v>1428</v>
      </c>
      <c r="D20" s="366" t="s">
        <v>1200</v>
      </c>
    </row>
    <row r="21" spans="2:4" x14ac:dyDescent="0.25">
      <c r="B21" s="536">
        <v>10</v>
      </c>
      <c r="C21" s="541" t="s">
        <v>1429</v>
      </c>
      <c r="D21" s="366" t="s">
        <v>1430</v>
      </c>
    </row>
    <row r="22" spans="2:4" x14ac:dyDescent="0.25">
      <c r="B22" s="536">
        <v>11</v>
      </c>
      <c r="C22" s="541" t="s">
        <v>1431</v>
      </c>
      <c r="D22" s="366" t="s">
        <v>1432</v>
      </c>
    </row>
    <row r="23" spans="2:4" x14ac:dyDescent="0.25">
      <c r="B23" s="536">
        <v>12</v>
      </c>
      <c r="C23" s="541" t="s">
        <v>1433</v>
      </c>
      <c r="D23" s="366" t="s">
        <v>1434</v>
      </c>
    </row>
    <row r="24" spans="2:4" x14ac:dyDescent="0.25">
      <c r="B24" s="536">
        <v>13</v>
      </c>
      <c r="C24" s="541" t="s">
        <v>1435</v>
      </c>
      <c r="D24" s="366" t="s">
        <v>542</v>
      </c>
    </row>
    <row r="25" spans="2:4" x14ac:dyDescent="0.25">
      <c r="B25" s="536">
        <v>14</v>
      </c>
      <c r="C25" s="541" t="s">
        <v>1436</v>
      </c>
      <c r="D25" s="366" t="s">
        <v>542</v>
      </c>
    </row>
    <row r="26" spans="2:4" x14ac:dyDescent="0.25">
      <c r="B26" s="1260">
        <v>15</v>
      </c>
      <c r="C26" s="1261" t="s">
        <v>1437</v>
      </c>
      <c r="D26" s="1262" t="s">
        <v>542</v>
      </c>
    </row>
    <row r="27" spans="2:4" x14ac:dyDescent="0.25">
      <c r="B27" s="1260"/>
      <c r="C27" s="1261"/>
      <c r="D27" s="1262" t="s">
        <v>1200</v>
      </c>
    </row>
    <row r="28" spans="2:4" x14ac:dyDescent="0.25">
      <c r="B28" s="536">
        <v>16</v>
      </c>
      <c r="C28" s="541" t="s">
        <v>1438</v>
      </c>
      <c r="D28" s="366" t="s">
        <v>542</v>
      </c>
    </row>
    <row r="29" spans="2:4" x14ac:dyDescent="0.25">
      <c r="B29" s="537"/>
      <c r="C29" s="542" t="s">
        <v>1439</v>
      </c>
      <c r="D29" s="368" t="s">
        <v>1200</v>
      </c>
    </row>
    <row r="30" spans="2:4" x14ac:dyDescent="0.25">
      <c r="B30" s="1260">
        <v>17</v>
      </c>
      <c r="C30" s="1261" t="s">
        <v>1440</v>
      </c>
      <c r="D30" s="1262" t="s">
        <v>1441</v>
      </c>
    </row>
    <row r="31" spans="2:4" x14ac:dyDescent="0.25">
      <c r="B31" s="1260"/>
      <c r="C31" s="1261"/>
      <c r="D31" s="1262" t="s">
        <v>1200</v>
      </c>
    </row>
    <row r="32" spans="2:4" x14ac:dyDescent="0.25">
      <c r="B32" s="536">
        <v>18</v>
      </c>
      <c r="C32" s="541" t="s">
        <v>1442</v>
      </c>
      <c r="D32" s="366" t="s">
        <v>542</v>
      </c>
    </row>
    <row r="33" spans="2:4" x14ac:dyDescent="0.25">
      <c r="B33" s="536">
        <v>19</v>
      </c>
      <c r="C33" s="541" t="s">
        <v>1443</v>
      </c>
      <c r="D33" s="366" t="s">
        <v>1444</v>
      </c>
    </row>
    <row r="34" spans="2:4" x14ac:dyDescent="0.25">
      <c r="B34" s="536" t="s">
        <v>71</v>
      </c>
      <c r="C34" s="541" t="s">
        <v>1445</v>
      </c>
      <c r="D34" s="366" t="s">
        <v>1200</v>
      </c>
    </row>
    <row r="35" spans="2:4" x14ac:dyDescent="0.25">
      <c r="B35" s="536" t="s">
        <v>72</v>
      </c>
      <c r="C35" s="541" t="s">
        <v>1446</v>
      </c>
      <c r="D35" s="366" t="s">
        <v>1200</v>
      </c>
    </row>
    <row r="36" spans="2:4" x14ac:dyDescent="0.25">
      <c r="B36" s="536">
        <v>21</v>
      </c>
      <c r="C36" s="541" t="s">
        <v>1447</v>
      </c>
      <c r="D36" s="366" t="s">
        <v>1444</v>
      </c>
    </row>
    <row r="37" spans="2:4" x14ac:dyDescent="0.25">
      <c r="B37" s="536">
        <v>22</v>
      </c>
      <c r="C37" s="541" t="s">
        <v>1448</v>
      </c>
      <c r="D37" s="366" t="s">
        <v>1449</v>
      </c>
    </row>
    <row r="38" spans="2:4" x14ac:dyDescent="0.25">
      <c r="B38" s="536">
        <v>23</v>
      </c>
      <c r="C38" s="541" t="s">
        <v>1450</v>
      </c>
      <c r="D38" s="366" t="s">
        <v>1451</v>
      </c>
    </row>
    <row r="39" spans="2:4" x14ac:dyDescent="0.25">
      <c r="B39" s="536">
        <v>24</v>
      </c>
      <c r="C39" s="541" t="s">
        <v>1452</v>
      </c>
      <c r="D39" s="366" t="s">
        <v>542</v>
      </c>
    </row>
    <row r="40" spans="2:4" x14ac:dyDescent="0.25">
      <c r="B40" s="536">
        <v>25</v>
      </c>
      <c r="C40" s="541" t="s">
        <v>1453</v>
      </c>
      <c r="D40" s="366" t="s">
        <v>542</v>
      </c>
    </row>
    <row r="41" spans="2:4" x14ac:dyDescent="0.25">
      <c r="B41" s="536">
        <v>26</v>
      </c>
      <c r="C41" s="541" t="s">
        <v>1454</v>
      </c>
      <c r="D41" s="366" t="s">
        <v>542</v>
      </c>
    </row>
    <row r="42" spans="2:4" x14ac:dyDescent="0.25">
      <c r="B42" s="536">
        <v>27</v>
      </c>
      <c r="C42" s="541" t="s">
        <v>1455</v>
      </c>
      <c r="D42" s="366" t="s">
        <v>542</v>
      </c>
    </row>
    <row r="43" spans="2:4" x14ac:dyDescent="0.25">
      <c r="B43" s="536">
        <v>28</v>
      </c>
      <c r="C43" s="541" t="s">
        <v>1456</v>
      </c>
      <c r="D43" s="366" t="s">
        <v>542</v>
      </c>
    </row>
    <row r="44" spans="2:4" x14ac:dyDescent="0.25">
      <c r="B44" s="536">
        <v>29</v>
      </c>
      <c r="C44" s="541" t="s">
        <v>1457</v>
      </c>
      <c r="D44" s="366" t="s">
        <v>542</v>
      </c>
    </row>
    <row r="45" spans="2:4" x14ac:dyDescent="0.25">
      <c r="B45" s="536">
        <v>30</v>
      </c>
      <c r="C45" s="541" t="s">
        <v>1458</v>
      </c>
      <c r="D45" s="366" t="s">
        <v>1444</v>
      </c>
    </row>
    <row r="46" spans="2:4" x14ac:dyDescent="0.25">
      <c r="B46" s="536">
        <v>31</v>
      </c>
      <c r="C46" s="541" t="s">
        <v>1459</v>
      </c>
      <c r="D46" s="366" t="s">
        <v>542</v>
      </c>
    </row>
    <row r="47" spans="2:4" x14ac:dyDescent="0.25">
      <c r="B47" s="536">
        <v>32</v>
      </c>
      <c r="C47" s="541" t="s">
        <v>1460</v>
      </c>
      <c r="D47" s="366" t="s">
        <v>542</v>
      </c>
    </row>
    <row r="48" spans="2:4" x14ac:dyDescent="0.25">
      <c r="B48" s="536">
        <v>33</v>
      </c>
      <c r="C48" s="541" t="s">
        <v>1461</v>
      </c>
      <c r="D48" s="367" t="s">
        <v>542</v>
      </c>
    </row>
    <row r="49" spans="2:4" x14ac:dyDescent="0.25">
      <c r="B49" s="536">
        <v>34</v>
      </c>
      <c r="C49" s="541" t="s">
        <v>1462</v>
      </c>
      <c r="D49" s="366" t="s">
        <v>542</v>
      </c>
    </row>
    <row r="50" spans="2:4" x14ac:dyDescent="0.25">
      <c r="B50" s="538" t="s">
        <v>1463</v>
      </c>
      <c r="C50" s="543" t="s">
        <v>1464</v>
      </c>
      <c r="D50" s="366" t="s">
        <v>1200</v>
      </c>
    </row>
    <row r="51" spans="2:4" x14ac:dyDescent="0.25">
      <c r="B51" s="538" t="s">
        <v>1465</v>
      </c>
      <c r="C51" s="543" t="s">
        <v>1466</v>
      </c>
      <c r="D51" s="366" t="s">
        <v>1200</v>
      </c>
    </row>
    <row r="52" spans="2:4" ht="49.5" customHeight="1" x14ac:dyDescent="0.25">
      <c r="B52" s="536">
        <v>35</v>
      </c>
      <c r="C52" s="541" t="s">
        <v>1467</v>
      </c>
      <c r="D52" s="369" t="s">
        <v>1468</v>
      </c>
    </row>
    <row r="53" spans="2:4" x14ac:dyDescent="0.25">
      <c r="B53" s="536">
        <v>36</v>
      </c>
      <c r="C53" s="541" t="s">
        <v>1469</v>
      </c>
      <c r="D53" s="366" t="s">
        <v>1444</v>
      </c>
    </row>
    <row r="54" spans="2:4" x14ac:dyDescent="0.25">
      <c r="B54" s="536">
        <v>37</v>
      </c>
      <c r="C54" s="541" t="s">
        <v>1470</v>
      </c>
      <c r="D54" s="366" t="s">
        <v>542</v>
      </c>
    </row>
    <row r="55" spans="2:4" ht="14.4" thickBot="1" x14ac:dyDescent="0.3">
      <c r="B55" s="539" t="s">
        <v>1471</v>
      </c>
      <c r="C55" s="544" t="s">
        <v>1472</v>
      </c>
      <c r="D55" s="370" t="s">
        <v>1200</v>
      </c>
    </row>
  </sheetData>
  <mergeCells count="7">
    <mergeCell ref="B2:D2"/>
    <mergeCell ref="B26:B27"/>
    <mergeCell ref="C26:C27"/>
    <mergeCell ref="D26:D27"/>
    <mergeCell ref="B30:B31"/>
    <mergeCell ref="C30:C31"/>
    <mergeCell ref="D30:D3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70AD3-99E1-4C0C-877C-72864826EEA2}">
  <sheetPr>
    <tabColor rgb="FF92D050"/>
  </sheetPr>
  <dimension ref="A1:P128"/>
  <sheetViews>
    <sheetView showGridLines="0" zoomScaleNormal="100" workbookViewId="0"/>
  </sheetViews>
  <sheetFormatPr defaultColWidth="9.21875" defaultRowHeight="13.8" x14ac:dyDescent="0.25"/>
  <cols>
    <col min="1" max="1" width="7.77734375" style="190" customWidth="1"/>
    <col min="2" max="2" width="6.21875" style="190" customWidth="1"/>
    <col min="3" max="3" width="19.77734375" style="190" bestFit="1" customWidth="1"/>
    <col min="4" max="16" width="10.77734375" style="190" customWidth="1"/>
    <col min="17" max="16384" width="9.21875" style="190"/>
  </cols>
  <sheetData>
    <row r="1" spans="1:16" ht="14.4" thickBot="1" x14ac:dyDescent="0.3">
      <c r="B1" s="549"/>
    </row>
    <row r="2" spans="1:16" ht="18" customHeight="1" thickBot="1" x14ac:dyDescent="0.3">
      <c r="A2" s="547"/>
      <c r="B2" s="1263" t="s">
        <v>1600</v>
      </c>
      <c r="C2" s="1264"/>
      <c r="D2" s="1264"/>
      <c r="E2" s="1264"/>
      <c r="F2" s="1264"/>
      <c r="G2" s="1264"/>
      <c r="H2" s="1264"/>
      <c r="I2" s="1264"/>
      <c r="J2" s="1264"/>
      <c r="K2" s="1264"/>
      <c r="L2" s="1264"/>
      <c r="M2" s="1264"/>
      <c r="N2" s="1264"/>
      <c r="O2" s="1264"/>
      <c r="P2" s="1265"/>
    </row>
    <row r="3" spans="1:16" ht="17.399999999999999" x14ac:dyDescent="0.25">
      <c r="A3" s="550"/>
      <c r="B3" s="373" t="s">
        <v>1601</v>
      </c>
      <c r="C3" s="548"/>
      <c r="D3" s="548"/>
      <c r="E3" s="548"/>
      <c r="F3" s="548"/>
      <c r="G3" s="548"/>
      <c r="H3" s="548"/>
      <c r="I3" s="548"/>
      <c r="J3" s="548"/>
      <c r="K3" s="548"/>
      <c r="L3" s="548"/>
      <c r="M3" s="548"/>
      <c r="N3" s="548"/>
      <c r="O3" s="548"/>
      <c r="P3" s="548"/>
    </row>
    <row r="4" spans="1:16" ht="17.399999999999999" x14ac:dyDescent="0.25">
      <c r="C4" s="551"/>
    </row>
    <row r="5" spans="1:16" s="322" customFormat="1" x14ac:dyDescent="0.25">
      <c r="B5" s="575"/>
      <c r="C5" s="575"/>
      <c r="D5" s="576" t="s">
        <v>117</v>
      </c>
      <c r="E5" s="576" t="s">
        <v>118</v>
      </c>
      <c r="F5" s="576" t="s">
        <v>119</v>
      </c>
      <c r="G5" s="576" t="s">
        <v>160</v>
      </c>
      <c r="H5" s="576" t="s">
        <v>161</v>
      </c>
      <c r="I5" s="576" t="s">
        <v>251</v>
      </c>
      <c r="J5" s="576" t="s">
        <v>252</v>
      </c>
      <c r="K5" s="576" t="s">
        <v>253</v>
      </c>
      <c r="L5" s="576" t="s">
        <v>254</v>
      </c>
      <c r="M5" s="576" t="s">
        <v>255</v>
      </c>
      <c r="N5" s="576" t="s">
        <v>256</v>
      </c>
      <c r="O5" s="576" t="s">
        <v>257</v>
      </c>
      <c r="P5" s="576" t="s">
        <v>258</v>
      </c>
    </row>
    <row r="6" spans="1:16" ht="15.75" customHeight="1" x14ac:dyDescent="0.25">
      <c r="B6" s="552"/>
      <c r="C6" s="552"/>
      <c r="D6" s="1269" t="s">
        <v>1191</v>
      </c>
      <c r="E6" s="1270"/>
      <c r="F6" s="1273" t="s">
        <v>259</v>
      </c>
      <c r="G6" s="1274"/>
      <c r="H6" s="1277" t="s">
        <v>1192</v>
      </c>
      <c r="I6" s="1266" t="s">
        <v>260</v>
      </c>
      <c r="J6" s="1273" t="s">
        <v>261</v>
      </c>
      <c r="K6" s="1280"/>
      <c r="L6" s="1280"/>
      <c r="M6" s="1274"/>
      <c r="N6" s="1266" t="s">
        <v>262</v>
      </c>
      <c r="O6" s="1266" t="s">
        <v>263</v>
      </c>
      <c r="P6" s="1266" t="s">
        <v>1193</v>
      </c>
    </row>
    <row r="7" spans="1:16" x14ac:dyDescent="0.25">
      <c r="B7" s="552"/>
      <c r="C7" s="552"/>
      <c r="D7" s="1271"/>
      <c r="E7" s="1272"/>
      <c r="F7" s="1275"/>
      <c r="G7" s="1276"/>
      <c r="H7" s="1278"/>
      <c r="I7" s="1267"/>
      <c r="J7" s="1275"/>
      <c r="K7" s="1281"/>
      <c r="L7" s="1281"/>
      <c r="M7" s="1282"/>
      <c r="N7" s="1267"/>
      <c r="O7" s="1267"/>
      <c r="P7" s="1267"/>
    </row>
    <row r="8" spans="1:16" ht="68.400000000000006" x14ac:dyDescent="0.25">
      <c r="B8" s="552"/>
      <c r="C8" s="552"/>
      <c r="D8" s="553" t="s">
        <v>1194</v>
      </c>
      <c r="E8" s="553" t="s">
        <v>1195</v>
      </c>
      <c r="F8" s="553" t="s">
        <v>264</v>
      </c>
      <c r="G8" s="553" t="s">
        <v>1196</v>
      </c>
      <c r="H8" s="1279"/>
      <c r="I8" s="1268"/>
      <c r="J8" s="553" t="s">
        <v>265</v>
      </c>
      <c r="K8" s="553" t="s">
        <v>259</v>
      </c>
      <c r="L8" s="553" t="s">
        <v>266</v>
      </c>
      <c r="M8" s="554" t="s">
        <v>1197</v>
      </c>
      <c r="N8" s="1268"/>
      <c r="O8" s="1268"/>
      <c r="P8" s="1268"/>
    </row>
    <row r="9" spans="1:16" ht="27.75" customHeight="1" x14ac:dyDescent="0.25">
      <c r="B9" s="555" t="s">
        <v>267</v>
      </c>
      <c r="C9" s="556" t="s">
        <v>268</v>
      </c>
      <c r="D9" s="557"/>
      <c r="E9" s="557"/>
      <c r="F9" s="557"/>
      <c r="G9" s="557"/>
      <c r="H9" s="557"/>
      <c r="I9" s="557"/>
      <c r="J9" s="557"/>
      <c r="K9" s="557"/>
      <c r="L9" s="557"/>
      <c r="M9" s="557"/>
      <c r="N9" s="557"/>
      <c r="O9" s="558"/>
      <c r="P9" s="558"/>
    </row>
    <row r="10" spans="1:16" x14ac:dyDescent="0.25">
      <c r="A10" s="265"/>
      <c r="B10" s="559"/>
      <c r="C10" s="560" t="s">
        <v>1246</v>
      </c>
      <c r="D10" s="561">
        <v>0.53545098000000002</v>
      </c>
      <c r="E10" s="561">
        <v>0</v>
      </c>
      <c r="F10" s="561">
        <v>0</v>
      </c>
      <c r="G10" s="561">
        <v>0</v>
      </c>
      <c r="H10" s="561">
        <v>0</v>
      </c>
      <c r="I10" s="561">
        <f t="shared" ref="I10:I41" si="0">(SUM(D10:H10))</f>
        <v>0.53545098000000002</v>
      </c>
      <c r="J10" s="561">
        <v>2.9474429999999999E-2</v>
      </c>
      <c r="K10" s="561">
        <v>0</v>
      </c>
      <c r="L10" s="561">
        <v>0</v>
      </c>
      <c r="M10" s="561">
        <v>2.9474429999999999E-2</v>
      </c>
      <c r="N10" s="561">
        <f t="shared" ref="N10:N41" si="1">(M10*1.25)</f>
        <v>3.6843037500000002E-2</v>
      </c>
      <c r="O10" s="562" t="s">
        <v>1200</v>
      </c>
      <c r="P10" s="562" t="s">
        <v>1200</v>
      </c>
    </row>
    <row r="11" spans="1:16" x14ac:dyDescent="0.25">
      <c r="A11" s="265"/>
      <c r="B11" s="559"/>
      <c r="C11" s="560" t="s">
        <v>1201</v>
      </c>
      <c r="D11" s="561">
        <v>2.80956E-3</v>
      </c>
      <c r="E11" s="561">
        <v>0</v>
      </c>
      <c r="F11" s="561">
        <v>0</v>
      </c>
      <c r="G11" s="561">
        <v>0</v>
      </c>
      <c r="H11" s="561">
        <v>0</v>
      </c>
      <c r="I11" s="561">
        <f t="shared" si="0"/>
        <v>2.80956E-3</v>
      </c>
      <c r="J11" s="561">
        <v>2.5313000000000001E-4</v>
      </c>
      <c r="K11" s="561">
        <v>0</v>
      </c>
      <c r="L11" s="561">
        <v>0</v>
      </c>
      <c r="M11" s="561">
        <v>2.5313000000000001E-4</v>
      </c>
      <c r="N11" s="561">
        <f t="shared" si="1"/>
        <v>3.1641250000000003E-4</v>
      </c>
      <c r="O11" s="562" t="s">
        <v>1200</v>
      </c>
      <c r="P11" s="562">
        <v>5.0000000000000001E-3</v>
      </c>
    </row>
    <row r="12" spans="1:16" x14ac:dyDescent="0.25">
      <c r="A12" s="265"/>
      <c r="B12" s="559"/>
      <c r="C12" s="560" t="s">
        <v>1202</v>
      </c>
      <c r="D12" s="561">
        <v>7.0142999999999996E-4</v>
      </c>
      <c r="E12" s="561">
        <v>0</v>
      </c>
      <c r="F12" s="561">
        <v>0</v>
      </c>
      <c r="G12" s="561">
        <v>0</v>
      </c>
      <c r="H12" s="561">
        <v>0</v>
      </c>
      <c r="I12" s="561">
        <f t="shared" si="0"/>
        <v>7.0142999999999996E-4</v>
      </c>
      <c r="J12" s="561">
        <v>6.321E-5</v>
      </c>
      <c r="K12" s="561">
        <v>0</v>
      </c>
      <c r="L12" s="561">
        <v>0</v>
      </c>
      <c r="M12" s="561">
        <v>6.321E-5</v>
      </c>
      <c r="N12" s="561">
        <f t="shared" si="1"/>
        <v>7.9012500000000003E-5</v>
      </c>
      <c r="O12" s="562" t="s">
        <v>1200</v>
      </c>
      <c r="P12" s="562">
        <v>1.7500000000000002E-2</v>
      </c>
    </row>
    <row r="13" spans="1:16" x14ac:dyDescent="0.25">
      <c r="A13" s="265"/>
      <c r="B13" s="559"/>
      <c r="C13" s="560" t="s">
        <v>1247</v>
      </c>
      <c r="D13" s="561">
        <v>1.7728399999999999E-3</v>
      </c>
      <c r="E13" s="561">
        <v>0</v>
      </c>
      <c r="F13" s="561">
        <v>0</v>
      </c>
      <c r="G13" s="561">
        <v>0</v>
      </c>
      <c r="H13" s="561">
        <v>0</v>
      </c>
      <c r="I13" s="561">
        <f t="shared" si="0"/>
        <v>1.7728399999999999E-3</v>
      </c>
      <c r="J13" s="561">
        <v>1.5971E-4</v>
      </c>
      <c r="K13" s="561">
        <v>0</v>
      </c>
      <c r="L13" s="561">
        <v>0</v>
      </c>
      <c r="M13" s="561">
        <v>1.5971E-4</v>
      </c>
      <c r="N13" s="561">
        <f t="shared" si="1"/>
        <v>1.9963749999999999E-4</v>
      </c>
      <c r="O13" s="562" t="s">
        <v>1200</v>
      </c>
      <c r="P13" s="562" t="s">
        <v>1200</v>
      </c>
    </row>
    <row r="14" spans="1:16" x14ac:dyDescent="0.25">
      <c r="A14" s="265"/>
      <c r="B14" s="559"/>
      <c r="C14" s="560" t="s">
        <v>1248</v>
      </c>
      <c r="D14" s="561">
        <v>5.7050690000000001E-2</v>
      </c>
      <c r="E14" s="561">
        <v>0</v>
      </c>
      <c r="F14" s="561">
        <v>0</v>
      </c>
      <c r="G14" s="561">
        <v>0</v>
      </c>
      <c r="H14" s="561">
        <v>0</v>
      </c>
      <c r="I14" s="561">
        <f t="shared" si="0"/>
        <v>5.7050690000000001E-2</v>
      </c>
      <c r="J14" s="561">
        <v>5.1347500000000004E-3</v>
      </c>
      <c r="K14" s="561">
        <v>0</v>
      </c>
      <c r="L14" s="561">
        <v>0</v>
      </c>
      <c r="M14" s="561">
        <v>5.1347500000000004E-3</v>
      </c>
      <c r="N14" s="561">
        <f t="shared" si="1"/>
        <v>6.4184375000000005E-3</v>
      </c>
      <c r="O14" s="562" t="s">
        <v>1200</v>
      </c>
      <c r="P14" s="562" t="s">
        <v>1200</v>
      </c>
    </row>
    <row r="15" spans="1:16" x14ac:dyDescent="0.25">
      <c r="A15" s="265"/>
      <c r="B15" s="559"/>
      <c r="C15" s="560" t="s">
        <v>1203</v>
      </c>
      <c r="D15" s="561">
        <v>740.43077184000003</v>
      </c>
      <c r="E15" s="561">
        <v>3445.3165363400003</v>
      </c>
      <c r="F15" s="561">
        <v>0</v>
      </c>
      <c r="G15" s="561">
        <v>0</v>
      </c>
      <c r="H15" s="561">
        <v>0</v>
      </c>
      <c r="I15" s="561">
        <f t="shared" si="0"/>
        <v>4185.7473081799999</v>
      </c>
      <c r="J15" s="561">
        <v>123.33224290999999</v>
      </c>
      <c r="K15" s="561">
        <v>0</v>
      </c>
      <c r="L15" s="561">
        <v>0</v>
      </c>
      <c r="M15" s="561">
        <v>123.33224290999999</v>
      </c>
      <c r="N15" s="561">
        <f t="shared" si="1"/>
        <v>154.16530363749999</v>
      </c>
      <c r="O15" s="562">
        <v>1.09E-3</v>
      </c>
      <c r="P15" s="562" t="s">
        <v>1200</v>
      </c>
    </row>
    <row r="16" spans="1:16" x14ac:dyDescent="0.25">
      <c r="A16" s="265"/>
      <c r="B16" s="559"/>
      <c r="C16" s="560" t="s">
        <v>1204</v>
      </c>
      <c r="D16" s="561">
        <v>3.3079881800000002</v>
      </c>
      <c r="E16" s="561">
        <v>0</v>
      </c>
      <c r="F16" s="561">
        <v>0</v>
      </c>
      <c r="G16" s="561">
        <v>0</v>
      </c>
      <c r="H16" s="561">
        <v>0</v>
      </c>
      <c r="I16" s="561">
        <f t="shared" si="0"/>
        <v>3.3079881800000002</v>
      </c>
      <c r="J16" s="561">
        <v>8.137417999999999E-2</v>
      </c>
      <c r="K16" s="561">
        <v>0</v>
      </c>
      <c r="L16" s="561">
        <v>0</v>
      </c>
      <c r="M16" s="561">
        <v>8.137417999999999E-2</v>
      </c>
      <c r="N16" s="561">
        <f t="shared" si="1"/>
        <v>0.10171772499999998</v>
      </c>
      <c r="O16" s="562">
        <v>9.9999999999999995E-7</v>
      </c>
      <c r="P16" s="562">
        <v>0.01</v>
      </c>
    </row>
    <row r="17" spans="1:16" x14ac:dyDescent="0.25">
      <c r="A17" s="265"/>
      <c r="B17" s="559"/>
      <c r="C17" s="560" t="s">
        <v>1205</v>
      </c>
      <c r="D17" s="561">
        <v>0</v>
      </c>
      <c r="E17" s="561">
        <v>0</v>
      </c>
      <c r="F17" s="561">
        <v>0</v>
      </c>
      <c r="G17" s="561">
        <v>0</v>
      </c>
      <c r="H17" s="561">
        <v>0</v>
      </c>
      <c r="I17" s="561">
        <f t="shared" si="0"/>
        <v>0</v>
      </c>
      <c r="J17" s="561">
        <v>0</v>
      </c>
      <c r="K17" s="561">
        <v>0</v>
      </c>
      <c r="L17" s="561">
        <v>0</v>
      </c>
      <c r="M17" s="561">
        <v>0</v>
      </c>
      <c r="N17" s="561">
        <f t="shared" si="1"/>
        <v>0</v>
      </c>
      <c r="O17" s="562" t="s">
        <v>1200</v>
      </c>
      <c r="P17" s="562" t="s">
        <v>1200</v>
      </c>
    </row>
    <row r="18" spans="1:16" ht="22.8" x14ac:dyDescent="0.25">
      <c r="A18" s="265"/>
      <c r="B18" s="559"/>
      <c r="C18" s="560" t="s">
        <v>1206</v>
      </c>
      <c r="D18" s="563">
        <v>60</v>
      </c>
      <c r="E18" s="561">
        <v>0</v>
      </c>
      <c r="F18" s="561">
        <v>0</v>
      </c>
      <c r="G18" s="561">
        <v>0</v>
      </c>
      <c r="H18" s="561">
        <v>0</v>
      </c>
      <c r="I18" s="561">
        <f t="shared" si="0"/>
        <v>60</v>
      </c>
      <c r="J18" s="563">
        <v>2</v>
      </c>
      <c r="K18" s="561">
        <v>0</v>
      </c>
      <c r="L18" s="561">
        <v>0</v>
      </c>
      <c r="M18" s="563">
        <v>2</v>
      </c>
      <c r="N18" s="561">
        <f t="shared" si="1"/>
        <v>2.5</v>
      </c>
      <c r="O18" s="562">
        <v>1.5E-5</v>
      </c>
      <c r="P18" s="562" t="s">
        <v>1200</v>
      </c>
    </row>
    <row r="19" spans="1:16" x14ac:dyDescent="0.25">
      <c r="A19" s="265"/>
      <c r="B19" s="559"/>
      <c r="C19" s="560" t="s">
        <v>1249</v>
      </c>
      <c r="D19" s="561">
        <v>7.8158999999999989E-3</v>
      </c>
      <c r="E19" s="561">
        <v>0</v>
      </c>
      <c r="F19" s="561">
        <v>0</v>
      </c>
      <c r="G19" s="561">
        <v>0</v>
      </c>
      <c r="H19" s="561">
        <v>0</v>
      </c>
      <c r="I19" s="561">
        <f t="shared" si="0"/>
        <v>7.8158999999999989E-3</v>
      </c>
      <c r="J19" s="561">
        <v>7.0359000000000003E-4</v>
      </c>
      <c r="K19" s="561">
        <v>0</v>
      </c>
      <c r="L19" s="561">
        <v>0</v>
      </c>
      <c r="M19" s="561">
        <v>7.0359000000000003E-4</v>
      </c>
      <c r="N19" s="561">
        <f t="shared" si="1"/>
        <v>8.7948750000000004E-4</v>
      </c>
      <c r="O19" s="562" t="s">
        <v>1200</v>
      </c>
      <c r="P19" s="562" t="s">
        <v>1200</v>
      </c>
    </row>
    <row r="20" spans="1:16" x14ac:dyDescent="0.25">
      <c r="A20" s="265"/>
      <c r="B20" s="559"/>
      <c r="C20" s="560" t="s">
        <v>1250</v>
      </c>
      <c r="D20" s="561">
        <v>4.7704749999999997E-2</v>
      </c>
      <c r="E20" s="561">
        <v>0</v>
      </c>
      <c r="F20" s="561">
        <v>0</v>
      </c>
      <c r="G20" s="561">
        <v>0</v>
      </c>
      <c r="H20" s="561">
        <v>0</v>
      </c>
      <c r="I20" s="561">
        <f t="shared" si="0"/>
        <v>4.7704749999999997E-2</v>
      </c>
      <c r="J20" s="561">
        <v>4.2933500000000005E-3</v>
      </c>
      <c r="K20" s="561">
        <v>0</v>
      </c>
      <c r="L20" s="561">
        <v>0</v>
      </c>
      <c r="M20" s="561">
        <v>4.2933500000000005E-3</v>
      </c>
      <c r="N20" s="561">
        <f t="shared" si="1"/>
        <v>5.3666875000000008E-3</v>
      </c>
      <c r="O20" s="562" t="s">
        <v>1200</v>
      </c>
      <c r="P20" s="562" t="s">
        <v>1200</v>
      </c>
    </row>
    <row r="21" spans="1:16" x14ac:dyDescent="0.25">
      <c r="A21" s="265"/>
      <c r="B21" s="559"/>
      <c r="C21" s="560" t="s">
        <v>1063</v>
      </c>
      <c r="D21" s="561">
        <v>8.4441039999999995E-2</v>
      </c>
      <c r="E21" s="561">
        <v>0</v>
      </c>
      <c r="F21" s="561">
        <v>0</v>
      </c>
      <c r="G21" s="561">
        <v>0</v>
      </c>
      <c r="H21" s="561">
        <v>0</v>
      </c>
      <c r="I21" s="561">
        <f t="shared" si="0"/>
        <v>8.4441039999999995E-2</v>
      </c>
      <c r="J21" s="561">
        <v>7.4795299999999999E-3</v>
      </c>
      <c r="K21" s="561">
        <v>0</v>
      </c>
      <c r="L21" s="561">
        <v>0</v>
      </c>
      <c r="M21" s="561">
        <v>7.4795299999999999E-3</v>
      </c>
      <c r="N21" s="561">
        <f t="shared" si="1"/>
        <v>9.3494124999999994E-3</v>
      </c>
      <c r="O21" s="562" t="s">
        <v>1200</v>
      </c>
      <c r="P21" s="562">
        <v>0.01</v>
      </c>
    </row>
    <row r="22" spans="1:16" x14ac:dyDescent="0.25">
      <c r="A22" s="265"/>
      <c r="B22" s="559"/>
      <c r="C22" s="560" t="s">
        <v>1207</v>
      </c>
      <c r="D22" s="561">
        <v>0.15224436999999999</v>
      </c>
      <c r="E22" s="561">
        <v>43.163313049999999</v>
      </c>
      <c r="F22" s="561">
        <v>0</v>
      </c>
      <c r="G22" s="561">
        <v>0</v>
      </c>
      <c r="H22" s="561">
        <v>0</v>
      </c>
      <c r="I22" s="561">
        <f t="shared" si="0"/>
        <v>43.315557419999998</v>
      </c>
      <c r="J22" s="561">
        <v>0.53871731</v>
      </c>
      <c r="K22" s="561">
        <v>0</v>
      </c>
      <c r="L22" s="561">
        <v>0</v>
      </c>
      <c r="M22" s="561">
        <v>0.53871731</v>
      </c>
      <c r="N22" s="561">
        <f t="shared" si="1"/>
        <v>0.67339663750000001</v>
      </c>
      <c r="O22" s="562">
        <v>5.0000000000000004E-6</v>
      </c>
      <c r="P22" s="562">
        <v>0.02</v>
      </c>
    </row>
    <row r="23" spans="1:16" x14ac:dyDescent="0.25">
      <c r="A23" s="265"/>
      <c r="B23" s="559"/>
      <c r="C23" s="560" t="s">
        <v>1251</v>
      </c>
      <c r="D23" s="561">
        <v>0.35884549999999998</v>
      </c>
      <c r="E23" s="561">
        <v>0</v>
      </c>
      <c r="F23" s="561">
        <v>0</v>
      </c>
      <c r="G23" s="561">
        <v>0</v>
      </c>
      <c r="H23" s="561">
        <v>0</v>
      </c>
      <c r="I23" s="561">
        <f t="shared" si="0"/>
        <v>0.35884549999999998</v>
      </c>
      <c r="J23" s="561">
        <v>3.2295560000000001E-2</v>
      </c>
      <c r="K23" s="561">
        <v>0</v>
      </c>
      <c r="L23" s="561">
        <v>0</v>
      </c>
      <c r="M23" s="561">
        <v>3.2295560000000001E-2</v>
      </c>
      <c r="N23" s="561">
        <f t="shared" si="1"/>
        <v>4.0369450000000001E-2</v>
      </c>
      <c r="O23" s="562" t="s">
        <v>1200</v>
      </c>
      <c r="P23" s="562" t="s">
        <v>1200</v>
      </c>
    </row>
    <row r="24" spans="1:16" x14ac:dyDescent="0.25">
      <c r="A24" s="265"/>
      <c r="B24" s="559"/>
      <c r="C24" s="560" t="s">
        <v>1252</v>
      </c>
      <c r="D24" s="561">
        <v>2.4810248500000003</v>
      </c>
      <c r="E24" s="561">
        <v>0</v>
      </c>
      <c r="F24" s="561">
        <v>0</v>
      </c>
      <c r="G24" s="561">
        <v>0</v>
      </c>
      <c r="H24" s="561">
        <v>0</v>
      </c>
      <c r="I24" s="561">
        <f t="shared" si="0"/>
        <v>2.4810248500000003</v>
      </c>
      <c r="J24" s="561">
        <v>7.0159669999999993E-2</v>
      </c>
      <c r="K24" s="561">
        <v>0</v>
      </c>
      <c r="L24" s="561">
        <v>0</v>
      </c>
      <c r="M24" s="561">
        <v>7.0159669999999993E-2</v>
      </c>
      <c r="N24" s="561">
        <f t="shared" si="1"/>
        <v>8.7699587499999995E-2</v>
      </c>
      <c r="O24" s="562">
        <v>9.9999999999999995E-7</v>
      </c>
      <c r="P24" s="562" t="s">
        <v>1200</v>
      </c>
    </row>
    <row r="25" spans="1:16" ht="22.8" x14ac:dyDescent="0.25">
      <c r="A25" s="265"/>
      <c r="B25" s="559"/>
      <c r="C25" s="560" t="s">
        <v>1253</v>
      </c>
      <c r="D25" s="561">
        <v>3.4204209999999999E-2</v>
      </c>
      <c r="E25" s="561">
        <v>0</v>
      </c>
      <c r="F25" s="561">
        <v>0</v>
      </c>
      <c r="G25" s="561">
        <v>0</v>
      </c>
      <c r="H25" s="561">
        <v>0</v>
      </c>
      <c r="I25" s="561">
        <f t="shared" si="0"/>
        <v>3.4204209999999999E-2</v>
      </c>
      <c r="J25" s="561">
        <v>3.0785700000000001E-3</v>
      </c>
      <c r="K25" s="561">
        <v>0</v>
      </c>
      <c r="L25" s="561">
        <v>0</v>
      </c>
      <c r="M25" s="561">
        <v>3.0785700000000001E-3</v>
      </c>
      <c r="N25" s="561">
        <f t="shared" si="1"/>
        <v>3.8482124999999999E-3</v>
      </c>
      <c r="O25" s="562" t="s">
        <v>1200</v>
      </c>
      <c r="P25" s="562" t="s">
        <v>1200</v>
      </c>
    </row>
    <row r="26" spans="1:16" x14ac:dyDescent="0.25">
      <c r="A26" s="265"/>
      <c r="B26" s="559"/>
      <c r="C26" s="560" t="s">
        <v>1208</v>
      </c>
      <c r="D26" s="561">
        <v>241.76736359999998</v>
      </c>
      <c r="E26" s="561">
        <v>3918.65814985</v>
      </c>
      <c r="F26" s="561">
        <v>0</v>
      </c>
      <c r="G26" s="561">
        <v>0</v>
      </c>
      <c r="H26" s="561">
        <v>0</v>
      </c>
      <c r="I26" s="561">
        <f t="shared" si="0"/>
        <v>4160.4255134499999</v>
      </c>
      <c r="J26" s="561">
        <v>111.4472227</v>
      </c>
      <c r="K26" s="561">
        <v>0</v>
      </c>
      <c r="L26" s="561">
        <v>0</v>
      </c>
      <c r="M26" s="561">
        <v>111.4472227</v>
      </c>
      <c r="N26" s="561">
        <f t="shared" si="1"/>
        <v>139.309028375</v>
      </c>
      <c r="O26" s="562">
        <v>9.8499999999999998E-4</v>
      </c>
      <c r="P26" s="562" t="s">
        <v>1200</v>
      </c>
    </row>
    <row r="27" spans="1:16" x14ac:dyDescent="0.25">
      <c r="A27" s="265"/>
      <c r="B27" s="559"/>
      <c r="C27" s="560" t="s">
        <v>1254</v>
      </c>
      <c r="D27" s="561">
        <v>6.5560309999999997E-2</v>
      </c>
      <c r="E27" s="561">
        <v>0</v>
      </c>
      <c r="F27" s="561">
        <v>0</v>
      </c>
      <c r="G27" s="561">
        <v>0</v>
      </c>
      <c r="H27" s="561">
        <v>0</v>
      </c>
      <c r="I27" s="561">
        <f t="shared" si="0"/>
        <v>6.5560309999999997E-2</v>
      </c>
      <c r="J27" s="561">
        <v>5.9006199999999996E-3</v>
      </c>
      <c r="K27" s="561">
        <v>0</v>
      </c>
      <c r="L27" s="561">
        <v>0</v>
      </c>
      <c r="M27" s="561">
        <v>5.9006199999999996E-3</v>
      </c>
      <c r="N27" s="561">
        <f t="shared" si="1"/>
        <v>7.3757749999999993E-3</v>
      </c>
      <c r="O27" s="562" t="s">
        <v>1200</v>
      </c>
      <c r="P27" s="562" t="s">
        <v>1200</v>
      </c>
    </row>
    <row r="28" spans="1:16" x14ac:dyDescent="0.25">
      <c r="A28" s="265"/>
      <c r="B28" s="559"/>
      <c r="C28" s="560" t="s">
        <v>1209</v>
      </c>
      <c r="D28" s="561">
        <v>3.430441E-2</v>
      </c>
      <c r="E28" s="561">
        <v>0</v>
      </c>
      <c r="F28" s="561">
        <v>0</v>
      </c>
      <c r="G28" s="561">
        <v>0</v>
      </c>
      <c r="H28" s="561">
        <v>0</v>
      </c>
      <c r="I28" s="561">
        <f t="shared" si="0"/>
        <v>3.430441E-2</v>
      </c>
      <c r="J28" s="561">
        <v>3.0872E-3</v>
      </c>
      <c r="K28" s="561">
        <v>0</v>
      </c>
      <c r="L28" s="561">
        <v>0</v>
      </c>
      <c r="M28" s="561">
        <v>3.0872E-3</v>
      </c>
      <c r="N28" s="561">
        <f t="shared" si="1"/>
        <v>3.859E-3</v>
      </c>
      <c r="O28" s="562" t="s">
        <v>1200</v>
      </c>
      <c r="P28" s="562">
        <v>5.0000000000000001E-3</v>
      </c>
    </row>
    <row r="29" spans="1:16" x14ac:dyDescent="0.25">
      <c r="A29" s="265"/>
      <c r="B29" s="559"/>
      <c r="C29" s="560" t="s">
        <v>1255</v>
      </c>
      <c r="D29" s="561">
        <v>3.7545620000000002E-2</v>
      </c>
      <c r="E29" s="561">
        <v>0</v>
      </c>
      <c r="F29" s="561">
        <v>0</v>
      </c>
      <c r="G29" s="561">
        <v>0</v>
      </c>
      <c r="H29" s="561">
        <v>0</v>
      </c>
      <c r="I29" s="561">
        <f t="shared" si="0"/>
        <v>3.7545620000000002E-2</v>
      </c>
      <c r="J29" s="561">
        <v>3.3794899999999998E-3</v>
      </c>
      <c r="K29" s="561">
        <v>0</v>
      </c>
      <c r="L29" s="561">
        <v>0</v>
      </c>
      <c r="M29" s="561">
        <v>3.3794899999999998E-3</v>
      </c>
      <c r="N29" s="561">
        <f t="shared" si="1"/>
        <v>4.2243624999999995E-3</v>
      </c>
      <c r="O29" s="562" t="s">
        <v>1200</v>
      </c>
      <c r="P29" s="562" t="s">
        <v>1200</v>
      </c>
    </row>
    <row r="30" spans="1:16" x14ac:dyDescent="0.25">
      <c r="A30" s="265"/>
      <c r="B30" s="559"/>
      <c r="C30" s="560" t="s">
        <v>1256</v>
      </c>
      <c r="D30" s="561">
        <v>1.7583776200000001</v>
      </c>
      <c r="E30" s="561">
        <v>0</v>
      </c>
      <c r="F30" s="561">
        <v>0</v>
      </c>
      <c r="G30" s="561">
        <v>0</v>
      </c>
      <c r="H30" s="561">
        <v>0</v>
      </c>
      <c r="I30" s="561">
        <f t="shared" si="0"/>
        <v>1.7583776200000001</v>
      </c>
      <c r="J30" s="561">
        <v>0.1582694</v>
      </c>
      <c r="K30" s="561">
        <v>0</v>
      </c>
      <c r="L30" s="561">
        <v>0</v>
      </c>
      <c r="M30" s="561">
        <v>0.1582694</v>
      </c>
      <c r="N30" s="561">
        <f t="shared" si="1"/>
        <v>0.19783675000000001</v>
      </c>
      <c r="O30" s="562">
        <v>9.9999999999999995E-7</v>
      </c>
      <c r="P30" s="562" t="s">
        <v>1200</v>
      </c>
    </row>
    <row r="31" spans="1:16" x14ac:dyDescent="0.25">
      <c r="A31" s="265"/>
      <c r="B31" s="559"/>
      <c r="C31" s="560" t="s">
        <v>1257</v>
      </c>
      <c r="D31" s="561">
        <v>7.5576850000000001E-2</v>
      </c>
      <c r="E31" s="561">
        <v>0</v>
      </c>
      <c r="F31" s="561">
        <v>0</v>
      </c>
      <c r="G31" s="561">
        <v>0</v>
      </c>
      <c r="H31" s="561">
        <v>0</v>
      </c>
      <c r="I31" s="561">
        <f t="shared" si="0"/>
        <v>7.5576850000000001E-2</v>
      </c>
      <c r="J31" s="561">
        <v>6.8015300000000001E-3</v>
      </c>
      <c r="K31" s="561">
        <v>0</v>
      </c>
      <c r="L31" s="561">
        <v>0</v>
      </c>
      <c r="M31" s="561">
        <v>6.8015300000000001E-3</v>
      </c>
      <c r="N31" s="561">
        <f t="shared" si="1"/>
        <v>8.5019125000000001E-3</v>
      </c>
      <c r="O31" s="562" t="s">
        <v>1200</v>
      </c>
      <c r="P31" s="562" t="s">
        <v>1200</v>
      </c>
    </row>
    <row r="32" spans="1:16" x14ac:dyDescent="0.25">
      <c r="A32" s="265"/>
      <c r="B32" s="559"/>
      <c r="C32" s="560" t="s">
        <v>1258</v>
      </c>
      <c r="D32" s="561">
        <v>3.5457000000000002E-4</v>
      </c>
      <c r="E32" s="561">
        <v>0</v>
      </c>
      <c r="F32" s="561">
        <v>0</v>
      </c>
      <c r="G32" s="561">
        <v>0</v>
      </c>
      <c r="H32" s="561">
        <v>0</v>
      </c>
      <c r="I32" s="561">
        <f t="shared" si="0"/>
        <v>3.5457000000000002E-4</v>
      </c>
      <c r="J32" s="561">
        <v>3.2070000000000003E-5</v>
      </c>
      <c r="K32" s="561">
        <v>0</v>
      </c>
      <c r="L32" s="561">
        <v>0</v>
      </c>
      <c r="M32" s="561">
        <v>3.2070000000000003E-5</v>
      </c>
      <c r="N32" s="561">
        <f t="shared" si="1"/>
        <v>4.0087500000000005E-5</v>
      </c>
      <c r="O32" s="562" t="s">
        <v>1200</v>
      </c>
      <c r="P32" s="562" t="s">
        <v>1200</v>
      </c>
    </row>
    <row r="33" spans="1:16" x14ac:dyDescent="0.25">
      <c r="A33" s="265"/>
      <c r="B33" s="559"/>
      <c r="C33" s="560" t="s">
        <v>1259</v>
      </c>
      <c r="D33" s="561">
        <v>6.9757E-4</v>
      </c>
      <c r="E33" s="561">
        <v>0</v>
      </c>
      <c r="F33" s="561">
        <v>0</v>
      </c>
      <c r="G33" s="561">
        <v>0</v>
      </c>
      <c r="H33" s="561">
        <v>0</v>
      </c>
      <c r="I33" s="561">
        <f t="shared" si="0"/>
        <v>6.9757E-4</v>
      </c>
      <c r="J33" s="561">
        <v>6.2899999999999997E-5</v>
      </c>
      <c r="K33" s="561">
        <v>0</v>
      </c>
      <c r="L33" s="561">
        <v>0</v>
      </c>
      <c r="M33" s="561">
        <v>6.2899999999999997E-5</v>
      </c>
      <c r="N33" s="561">
        <f t="shared" si="1"/>
        <v>7.8625E-5</v>
      </c>
      <c r="O33" s="562" t="s">
        <v>1200</v>
      </c>
      <c r="P33" s="562" t="s">
        <v>1200</v>
      </c>
    </row>
    <row r="34" spans="1:16" x14ac:dyDescent="0.25">
      <c r="A34" s="265"/>
      <c r="B34" s="559"/>
      <c r="C34" s="560" t="s">
        <v>1210</v>
      </c>
      <c r="D34" s="561">
        <v>0.16599543</v>
      </c>
      <c r="E34" s="561">
        <v>0</v>
      </c>
      <c r="F34" s="561">
        <v>0</v>
      </c>
      <c r="G34" s="561">
        <v>0</v>
      </c>
      <c r="H34" s="561">
        <v>0</v>
      </c>
      <c r="I34" s="561">
        <f t="shared" si="0"/>
        <v>0.16599543</v>
      </c>
      <c r="J34" s="561">
        <v>1.3279629999999999E-2</v>
      </c>
      <c r="K34" s="561">
        <v>0</v>
      </c>
      <c r="L34" s="561">
        <v>0</v>
      </c>
      <c r="M34" s="561">
        <v>1.3279629999999999E-2</v>
      </c>
      <c r="N34" s="561">
        <f t="shared" si="1"/>
        <v>1.6599537499999997E-2</v>
      </c>
      <c r="O34" s="562" t="s">
        <v>1200</v>
      </c>
      <c r="P34" s="562">
        <v>0.01</v>
      </c>
    </row>
    <row r="35" spans="1:16" x14ac:dyDescent="0.25">
      <c r="A35" s="265"/>
      <c r="B35" s="559"/>
      <c r="C35" s="560" t="s">
        <v>1211</v>
      </c>
      <c r="D35" s="561">
        <v>18.722943989999997</v>
      </c>
      <c r="E35" s="561">
        <v>0</v>
      </c>
      <c r="F35" s="561">
        <v>0</v>
      </c>
      <c r="G35" s="561">
        <v>0</v>
      </c>
      <c r="H35" s="561">
        <v>0</v>
      </c>
      <c r="I35" s="561">
        <f t="shared" si="0"/>
        <v>18.722943989999997</v>
      </c>
      <c r="J35" s="561">
        <v>0.38755745000000003</v>
      </c>
      <c r="K35" s="561">
        <v>0</v>
      </c>
      <c r="L35" s="561">
        <v>0</v>
      </c>
      <c r="M35" s="561">
        <v>0.38755745000000003</v>
      </c>
      <c r="N35" s="561">
        <f t="shared" si="1"/>
        <v>0.48444681250000005</v>
      </c>
      <c r="O35" s="562">
        <v>3.0000000000000001E-6</v>
      </c>
      <c r="P35" s="562">
        <v>1.2500000000000001E-2</v>
      </c>
    </row>
    <row r="36" spans="1:16" x14ac:dyDescent="0.25">
      <c r="A36" s="265"/>
      <c r="B36" s="559"/>
      <c r="C36" s="560" t="s">
        <v>1026</v>
      </c>
      <c r="D36" s="561">
        <v>979.54387503999999</v>
      </c>
      <c r="E36" s="561">
        <v>3712.3969576599998</v>
      </c>
      <c r="F36" s="561">
        <v>0</v>
      </c>
      <c r="G36" s="561">
        <v>0</v>
      </c>
      <c r="H36" s="561">
        <v>0</v>
      </c>
      <c r="I36" s="561">
        <f t="shared" si="0"/>
        <v>4691.9408327000001</v>
      </c>
      <c r="J36" s="561">
        <v>96.900850109999993</v>
      </c>
      <c r="K36" s="561">
        <v>0</v>
      </c>
      <c r="L36" s="561">
        <v>0</v>
      </c>
      <c r="M36" s="561">
        <v>96.900850109999993</v>
      </c>
      <c r="N36" s="561">
        <f t="shared" si="1"/>
        <v>121.12606263749998</v>
      </c>
      <c r="O36" s="562">
        <v>8.5700000000000001E-4</v>
      </c>
      <c r="P36" s="562">
        <v>7.4999999999999997E-3</v>
      </c>
    </row>
    <row r="37" spans="1:16" x14ac:dyDescent="0.25">
      <c r="A37" s="265"/>
      <c r="B37" s="559"/>
      <c r="C37" s="560" t="s">
        <v>1212</v>
      </c>
      <c r="D37" s="561">
        <v>3.3487360000000001E-2</v>
      </c>
      <c r="E37" s="561">
        <v>0</v>
      </c>
      <c r="F37" s="561">
        <v>0</v>
      </c>
      <c r="G37" s="561">
        <v>0</v>
      </c>
      <c r="H37" s="561">
        <v>0</v>
      </c>
      <c r="I37" s="561">
        <f t="shared" si="0"/>
        <v>3.3487360000000001E-2</v>
      </c>
      <c r="J37" s="561">
        <v>2.9931699999999999E-3</v>
      </c>
      <c r="K37" s="561">
        <v>0</v>
      </c>
      <c r="L37" s="561">
        <v>0</v>
      </c>
      <c r="M37" s="561">
        <v>2.9931699999999999E-3</v>
      </c>
      <c r="N37" s="561">
        <f t="shared" si="1"/>
        <v>3.7414624999999998E-3</v>
      </c>
      <c r="O37" s="562" t="s">
        <v>1200</v>
      </c>
      <c r="P37" s="562">
        <v>2.5000000000000001E-2</v>
      </c>
    </row>
    <row r="38" spans="1:16" x14ac:dyDescent="0.25">
      <c r="A38" s="265"/>
      <c r="B38" s="559"/>
      <c r="C38" s="560" t="s">
        <v>1260</v>
      </c>
      <c r="D38" s="561">
        <v>6.6184660000000006E-2</v>
      </c>
      <c r="E38" s="561">
        <v>0</v>
      </c>
      <c r="F38" s="561">
        <v>0</v>
      </c>
      <c r="G38" s="561">
        <v>0</v>
      </c>
      <c r="H38" s="561">
        <v>0</v>
      </c>
      <c r="I38" s="561">
        <f t="shared" si="0"/>
        <v>6.6184660000000006E-2</v>
      </c>
      <c r="J38" s="561">
        <v>5.9567399999999994E-3</v>
      </c>
      <c r="K38" s="561">
        <v>0</v>
      </c>
      <c r="L38" s="561">
        <v>0</v>
      </c>
      <c r="M38" s="561">
        <v>5.9567399999999994E-3</v>
      </c>
      <c r="N38" s="561">
        <f t="shared" si="1"/>
        <v>7.4459249999999991E-3</v>
      </c>
      <c r="O38" s="562" t="s">
        <v>1200</v>
      </c>
      <c r="P38" s="562" t="s">
        <v>1200</v>
      </c>
    </row>
    <row r="39" spans="1:16" x14ac:dyDescent="0.25">
      <c r="A39" s="265"/>
      <c r="B39" s="559"/>
      <c r="C39" s="560" t="s">
        <v>1261</v>
      </c>
      <c r="D39" s="561">
        <v>4.3241800000000004E-3</v>
      </c>
      <c r="E39" s="561">
        <v>0</v>
      </c>
      <c r="F39" s="561">
        <v>0</v>
      </c>
      <c r="G39" s="561">
        <v>0</v>
      </c>
      <c r="H39" s="561">
        <v>0</v>
      </c>
      <c r="I39" s="561">
        <f t="shared" si="0"/>
        <v>4.3241800000000004E-3</v>
      </c>
      <c r="J39" s="561">
        <v>3.4777999999999995E-4</v>
      </c>
      <c r="K39" s="561">
        <v>0</v>
      </c>
      <c r="L39" s="561">
        <v>0</v>
      </c>
      <c r="M39" s="561">
        <v>3.4777999999999995E-4</v>
      </c>
      <c r="N39" s="561">
        <f t="shared" si="1"/>
        <v>4.3472499999999996E-4</v>
      </c>
      <c r="O39" s="562" t="s">
        <v>1200</v>
      </c>
      <c r="P39" s="562" t="s">
        <v>1200</v>
      </c>
    </row>
    <row r="40" spans="1:16" x14ac:dyDescent="0.25">
      <c r="A40" s="265"/>
      <c r="B40" s="559"/>
      <c r="C40" s="560" t="s">
        <v>1213</v>
      </c>
      <c r="D40" s="561">
        <v>1.7701400000000003E-2</v>
      </c>
      <c r="E40" s="561">
        <v>0</v>
      </c>
      <c r="F40" s="561">
        <v>0</v>
      </c>
      <c r="G40" s="561">
        <v>0</v>
      </c>
      <c r="H40" s="561">
        <v>0</v>
      </c>
      <c r="I40" s="561">
        <f t="shared" si="0"/>
        <v>1.7701400000000003E-2</v>
      </c>
      <c r="J40" s="561">
        <v>1.5930899999999999E-3</v>
      </c>
      <c r="K40" s="561">
        <v>0</v>
      </c>
      <c r="L40" s="561">
        <v>0</v>
      </c>
      <c r="M40" s="561">
        <v>1.5930899999999999E-3</v>
      </c>
      <c r="N40" s="561">
        <f t="shared" si="1"/>
        <v>1.9913624999999997E-3</v>
      </c>
      <c r="O40" s="562" t="s">
        <v>1200</v>
      </c>
      <c r="P40" s="562">
        <v>1.4999999999999999E-2</v>
      </c>
    </row>
    <row r="41" spans="1:16" x14ac:dyDescent="0.25">
      <c r="A41" s="265"/>
      <c r="B41" s="559"/>
      <c r="C41" s="560" t="s">
        <v>1262</v>
      </c>
      <c r="D41" s="561">
        <v>7.5519039999999996E-2</v>
      </c>
      <c r="E41" s="561">
        <v>0</v>
      </c>
      <c r="F41" s="561">
        <v>0</v>
      </c>
      <c r="G41" s="561">
        <v>0</v>
      </c>
      <c r="H41" s="561">
        <v>0</v>
      </c>
      <c r="I41" s="561">
        <f t="shared" si="0"/>
        <v>7.5519039999999996E-2</v>
      </c>
      <c r="J41" s="561">
        <v>6.7966000000000007E-3</v>
      </c>
      <c r="K41" s="561">
        <v>0</v>
      </c>
      <c r="L41" s="561">
        <v>0</v>
      </c>
      <c r="M41" s="561">
        <v>6.7966000000000007E-3</v>
      </c>
      <c r="N41" s="561">
        <f t="shared" si="1"/>
        <v>8.4957500000000016E-3</v>
      </c>
      <c r="O41" s="562" t="s">
        <v>1200</v>
      </c>
      <c r="P41" s="562" t="s">
        <v>1200</v>
      </c>
    </row>
    <row r="42" spans="1:16" x14ac:dyDescent="0.25">
      <c r="A42" s="265"/>
      <c r="B42" s="559"/>
      <c r="C42" s="560" t="s">
        <v>1214</v>
      </c>
      <c r="D42" s="561">
        <v>0.13240401000000002</v>
      </c>
      <c r="E42" s="561">
        <v>0</v>
      </c>
      <c r="F42" s="561">
        <v>0</v>
      </c>
      <c r="G42" s="561">
        <v>0</v>
      </c>
      <c r="H42" s="561">
        <v>0</v>
      </c>
      <c r="I42" s="561">
        <f t="shared" ref="I42:I73" si="2">(SUM(D42:H42))</f>
        <v>0.13240401000000002</v>
      </c>
      <c r="J42" s="561">
        <v>1.1534239999999999E-2</v>
      </c>
      <c r="K42" s="561">
        <v>0</v>
      </c>
      <c r="L42" s="561">
        <v>0</v>
      </c>
      <c r="M42" s="561">
        <v>1.1534239999999999E-2</v>
      </c>
      <c r="N42" s="561">
        <f t="shared" ref="N42:N73" si="3">(M42*1.25)</f>
        <v>1.44178E-2</v>
      </c>
      <c r="O42" s="562" t="s">
        <v>1200</v>
      </c>
      <c r="P42" s="562">
        <v>5.0000000000000001E-3</v>
      </c>
    </row>
    <row r="43" spans="1:16" x14ac:dyDescent="0.25">
      <c r="A43" s="265"/>
      <c r="B43" s="559"/>
      <c r="C43" s="560" t="s">
        <v>1263</v>
      </c>
      <c r="D43" s="561">
        <v>2.0884799999999999E-2</v>
      </c>
      <c r="E43" s="561">
        <v>0</v>
      </c>
      <c r="F43" s="561">
        <v>0</v>
      </c>
      <c r="G43" s="561">
        <v>0</v>
      </c>
      <c r="H43" s="561">
        <v>0</v>
      </c>
      <c r="I43" s="561">
        <f t="shared" si="2"/>
        <v>2.0884799999999999E-2</v>
      </c>
      <c r="J43" s="561">
        <v>1.87952E-3</v>
      </c>
      <c r="K43" s="561">
        <v>0</v>
      </c>
      <c r="L43" s="561">
        <v>0</v>
      </c>
      <c r="M43" s="561">
        <v>1.87952E-3</v>
      </c>
      <c r="N43" s="561">
        <f t="shared" si="3"/>
        <v>2.3493999999999998E-3</v>
      </c>
      <c r="O43" s="562" t="s">
        <v>1200</v>
      </c>
      <c r="P43" s="562" t="s">
        <v>1200</v>
      </c>
    </row>
    <row r="44" spans="1:16" x14ac:dyDescent="0.25">
      <c r="A44" s="265"/>
      <c r="B44" s="559"/>
      <c r="C44" s="560" t="s">
        <v>1215</v>
      </c>
      <c r="D44" s="561">
        <v>7.1611090000000002E-2</v>
      </c>
      <c r="E44" s="561">
        <v>336.56586285000003</v>
      </c>
      <c r="F44" s="561">
        <v>0</v>
      </c>
      <c r="G44" s="561">
        <v>0</v>
      </c>
      <c r="H44" s="561">
        <v>0</v>
      </c>
      <c r="I44" s="561">
        <f t="shared" si="2"/>
        <v>336.63747394000001</v>
      </c>
      <c r="J44" s="561">
        <v>6.1864300000000006E-3</v>
      </c>
      <c r="K44" s="561">
        <v>0</v>
      </c>
      <c r="L44" s="561">
        <v>0</v>
      </c>
      <c r="M44" s="561">
        <v>6.1864300000000006E-3</v>
      </c>
      <c r="N44" s="561">
        <f t="shared" si="3"/>
        <v>7.7330375000000005E-3</v>
      </c>
      <c r="O44" s="562" t="s">
        <v>1200</v>
      </c>
      <c r="P44" s="562" t="s">
        <v>1200</v>
      </c>
    </row>
    <row r="45" spans="1:16" x14ac:dyDescent="0.25">
      <c r="A45" s="265"/>
      <c r="B45" s="559"/>
      <c r="C45" s="560" t="s">
        <v>1216</v>
      </c>
      <c r="D45" s="561">
        <v>2.01999453</v>
      </c>
      <c r="E45" s="561">
        <v>2.04304913</v>
      </c>
      <c r="F45" s="561">
        <v>0</v>
      </c>
      <c r="G45" s="561">
        <v>0</v>
      </c>
      <c r="H45" s="561">
        <v>0</v>
      </c>
      <c r="I45" s="561">
        <f t="shared" si="2"/>
        <v>4.0630436599999999</v>
      </c>
      <c r="J45" s="561">
        <v>0.15453072000000001</v>
      </c>
      <c r="K45" s="561">
        <v>0</v>
      </c>
      <c r="L45" s="561">
        <v>0</v>
      </c>
      <c r="M45" s="561">
        <v>0.15453072000000001</v>
      </c>
      <c r="N45" s="561">
        <f t="shared" si="3"/>
        <v>0.19316340000000001</v>
      </c>
      <c r="O45" s="562">
        <v>9.9999999999999995E-7</v>
      </c>
      <c r="P45" s="562">
        <v>0.01</v>
      </c>
    </row>
    <row r="46" spans="1:16" x14ac:dyDescent="0.25">
      <c r="A46" s="265"/>
      <c r="B46" s="559"/>
      <c r="C46" s="560" t="s">
        <v>1024</v>
      </c>
      <c r="D46" s="561">
        <v>1.3229956299999999</v>
      </c>
      <c r="E46" s="561">
        <v>18779.757969869999</v>
      </c>
      <c r="F46" s="561">
        <v>0</v>
      </c>
      <c r="G46" s="561">
        <v>0</v>
      </c>
      <c r="H46" s="561">
        <v>0</v>
      </c>
      <c r="I46" s="561">
        <f t="shared" si="2"/>
        <v>18781.080965499998</v>
      </c>
      <c r="J46" s="561">
        <v>160.21468665</v>
      </c>
      <c r="K46" s="561">
        <v>0</v>
      </c>
      <c r="L46" s="561">
        <v>0</v>
      </c>
      <c r="M46" s="561">
        <v>160.21468665</v>
      </c>
      <c r="N46" s="561">
        <f t="shared" si="3"/>
        <v>200.2683583125</v>
      </c>
      <c r="O46" s="562">
        <v>1.4159999999999999E-3</v>
      </c>
      <c r="P46" s="562">
        <v>0.02</v>
      </c>
    </row>
    <row r="47" spans="1:16" x14ac:dyDescent="0.25">
      <c r="A47" s="265"/>
      <c r="B47" s="559"/>
      <c r="C47" s="560" t="s">
        <v>1217</v>
      </c>
      <c r="D47" s="561">
        <v>0</v>
      </c>
      <c r="E47" s="561">
        <v>0</v>
      </c>
      <c r="F47" s="561">
        <v>0</v>
      </c>
      <c r="G47" s="561">
        <v>0</v>
      </c>
      <c r="H47" s="561">
        <v>0</v>
      </c>
      <c r="I47" s="561">
        <f t="shared" si="2"/>
        <v>0</v>
      </c>
      <c r="J47" s="561">
        <v>0</v>
      </c>
      <c r="K47" s="561">
        <v>0</v>
      </c>
      <c r="L47" s="561">
        <v>0</v>
      </c>
      <c r="M47" s="561">
        <v>0</v>
      </c>
      <c r="N47" s="561">
        <f t="shared" si="3"/>
        <v>0</v>
      </c>
      <c r="O47" s="562" t="s">
        <v>1200</v>
      </c>
      <c r="P47" s="562">
        <v>0.01</v>
      </c>
    </row>
    <row r="48" spans="1:16" x14ac:dyDescent="0.25">
      <c r="A48" s="265"/>
      <c r="B48" s="559"/>
      <c r="C48" s="560" t="s">
        <v>1264</v>
      </c>
      <c r="D48" s="561">
        <v>1.0791199999999998E-3</v>
      </c>
      <c r="E48" s="561">
        <v>0</v>
      </c>
      <c r="F48" s="561">
        <v>0</v>
      </c>
      <c r="G48" s="561">
        <v>0</v>
      </c>
      <c r="H48" s="561">
        <v>0</v>
      </c>
      <c r="I48" s="561">
        <f t="shared" si="2"/>
        <v>1.0791199999999998E-3</v>
      </c>
      <c r="J48" s="561">
        <v>9.7120000000000005E-5</v>
      </c>
      <c r="K48" s="561">
        <v>0</v>
      </c>
      <c r="L48" s="561">
        <v>0</v>
      </c>
      <c r="M48" s="561">
        <v>9.7120000000000005E-5</v>
      </c>
      <c r="N48" s="561">
        <f t="shared" si="3"/>
        <v>1.2140000000000001E-4</v>
      </c>
      <c r="O48" s="562" t="s">
        <v>1200</v>
      </c>
      <c r="P48" s="562" t="s">
        <v>1200</v>
      </c>
    </row>
    <row r="49" spans="1:16" x14ac:dyDescent="0.25">
      <c r="A49" s="265"/>
      <c r="B49" s="559"/>
      <c r="C49" s="560" t="s">
        <v>1265</v>
      </c>
      <c r="D49" s="561">
        <v>0.11044394</v>
      </c>
      <c r="E49" s="561">
        <v>0</v>
      </c>
      <c r="F49" s="561">
        <v>0</v>
      </c>
      <c r="G49" s="561">
        <v>0</v>
      </c>
      <c r="H49" s="561">
        <v>0</v>
      </c>
      <c r="I49" s="561">
        <f t="shared" si="2"/>
        <v>0.11044394</v>
      </c>
      <c r="J49" s="561">
        <v>9.9405300000000012E-3</v>
      </c>
      <c r="K49" s="561">
        <v>0</v>
      </c>
      <c r="L49" s="561">
        <v>0</v>
      </c>
      <c r="M49" s="561">
        <v>9.9405300000000012E-3</v>
      </c>
      <c r="N49" s="561">
        <f t="shared" si="3"/>
        <v>1.2425662500000002E-2</v>
      </c>
      <c r="O49" s="562" t="s">
        <v>1200</v>
      </c>
      <c r="P49" s="562" t="s">
        <v>1200</v>
      </c>
    </row>
    <row r="50" spans="1:16" x14ac:dyDescent="0.25">
      <c r="A50" s="265"/>
      <c r="B50" s="559"/>
      <c r="C50" s="560" t="s">
        <v>1218</v>
      </c>
      <c r="D50" s="561">
        <v>2.2121900000000002E-3</v>
      </c>
      <c r="E50" s="561">
        <v>0</v>
      </c>
      <c r="F50" s="561">
        <v>0</v>
      </c>
      <c r="G50" s="561">
        <v>0</v>
      </c>
      <c r="H50" s="561">
        <v>0</v>
      </c>
      <c r="I50" s="561">
        <f t="shared" si="2"/>
        <v>2.2121900000000002E-3</v>
      </c>
      <c r="J50" s="561">
        <v>1.9916999999999998E-4</v>
      </c>
      <c r="K50" s="561">
        <v>0</v>
      </c>
      <c r="L50" s="561">
        <v>0</v>
      </c>
      <c r="M50" s="561">
        <v>1.9916999999999998E-4</v>
      </c>
      <c r="N50" s="561">
        <f t="shared" si="3"/>
        <v>2.4896249999999999E-4</v>
      </c>
      <c r="O50" s="562" t="s">
        <v>1200</v>
      </c>
      <c r="P50" s="562" t="s">
        <v>1200</v>
      </c>
    </row>
    <row r="51" spans="1:16" x14ac:dyDescent="0.25">
      <c r="A51" s="265"/>
      <c r="B51" s="559"/>
      <c r="C51" s="560" t="s">
        <v>1266</v>
      </c>
      <c r="D51" s="561">
        <v>4.3858500000000002E-3</v>
      </c>
      <c r="E51" s="561">
        <v>0</v>
      </c>
      <c r="F51" s="561">
        <v>0</v>
      </c>
      <c r="G51" s="561">
        <v>0</v>
      </c>
      <c r="H51" s="561">
        <v>0</v>
      </c>
      <c r="I51" s="561">
        <f t="shared" si="2"/>
        <v>4.3858500000000002E-3</v>
      </c>
      <c r="J51" s="561">
        <v>3.9495999999999997E-4</v>
      </c>
      <c r="K51" s="561">
        <v>0</v>
      </c>
      <c r="L51" s="561">
        <v>0</v>
      </c>
      <c r="M51" s="561">
        <v>3.9495999999999997E-4</v>
      </c>
      <c r="N51" s="561">
        <f t="shared" si="3"/>
        <v>4.9369999999999991E-4</v>
      </c>
      <c r="O51" s="562" t="s">
        <v>1200</v>
      </c>
      <c r="P51" s="562" t="s">
        <v>1200</v>
      </c>
    </row>
    <row r="52" spans="1:16" x14ac:dyDescent="0.25">
      <c r="A52" s="265"/>
      <c r="B52" s="559"/>
      <c r="C52" s="560" t="s">
        <v>1267</v>
      </c>
      <c r="D52" s="561">
        <v>1.7605050000000001E-2</v>
      </c>
      <c r="E52" s="561">
        <v>0</v>
      </c>
      <c r="F52" s="561">
        <v>0</v>
      </c>
      <c r="G52" s="561">
        <v>0</v>
      </c>
      <c r="H52" s="561">
        <v>0</v>
      </c>
      <c r="I52" s="561">
        <f t="shared" si="2"/>
        <v>1.7605050000000001E-2</v>
      </c>
      <c r="J52" s="561">
        <v>1.5844500000000001E-3</v>
      </c>
      <c r="K52" s="561">
        <v>0</v>
      </c>
      <c r="L52" s="561">
        <v>0</v>
      </c>
      <c r="M52" s="561">
        <v>1.5844500000000001E-3</v>
      </c>
      <c r="N52" s="561">
        <f t="shared" si="3"/>
        <v>1.9805625000000001E-3</v>
      </c>
      <c r="O52" s="562" t="s">
        <v>1200</v>
      </c>
      <c r="P52" s="562" t="s">
        <v>1200</v>
      </c>
    </row>
    <row r="53" spans="1:16" x14ac:dyDescent="0.25">
      <c r="A53" s="265"/>
      <c r="B53" s="559"/>
      <c r="C53" s="560" t="s">
        <v>1219</v>
      </c>
      <c r="D53" s="561">
        <v>6.4026420000000001E-2</v>
      </c>
      <c r="E53" s="561">
        <v>0</v>
      </c>
      <c r="F53" s="561">
        <v>0</v>
      </c>
      <c r="G53" s="561">
        <v>0</v>
      </c>
      <c r="H53" s="561">
        <v>0</v>
      </c>
      <c r="I53" s="561">
        <f t="shared" si="2"/>
        <v>6.4026420000000001E-2</v>
      </c>
      <c r="J53" s="561">
        <v>5.0857299999999992E-3</v>
      </c>
      <c r="K53" s="561">
        <v>0</v>
      </c>
      <c r="L53" s="561">
        <v>0</v>
      </c>
      <c r="M53" s="561">
        <v>5.0857299999999992E-3</v>
      </c>
      <c r="N53" s="561">
        <f t="shared" si="3"/>
        <v>6.3571624999999993E-3</v>
      </c>
      <c r="O53" s="562" t="s">
        <v>1200</v>
      </c>
      <c r="P53" s="562">
        <v>2.5000000000000001E-3</v>
      </c>
    </row>
    <row r="54" spans="1:16" x14ac:dyDescent="0.25">
      <c r="A54" s="265"/>
      <c r="B54" s="559"/>
      <c r="C54" s="560" t="s">
        <v>1268</v>
      </c>
      <c r="D54" s="561">
        <v>5.0099999999999998E-5</v>
      </c>
      <c r="E54" s="561">
        <v>0</v>
      </c>
      <c r="F54" s="561">
        <v>0</v>
      </c>
      <c r="G54" s="561">
        <v>0</v>
      </c>
      <c r="H54" s="561">
        <v>0</v>
      </c>
      <c r="I54" s="561">
        <f t="shared" si="2"/>
        <v>5.0099999999999998E-5</v>
      </c>
      <c r="J54" s="561">
        <v>4.6199999999999998E-6</v>
      </c>
      <c r="K54" s="561">
        <v>0</v>
      </c>
      <c r="L54" s="561">
        <v>0</v>
      </c>
      <c r="M54" s="561">
        <v>4.6199999999999998E-6</v>
      </c>
      <c r="N54" s="561">
        <f t="shared" si="3"/>
        <v>5.7749999999999998E-6</v>
      </c>
      <c r="O54" s="562" t="s">
        <v>1200</v>
      </c>
      <c r="P54" s="562" t="s">
        <v>1200</v>
      </c>
    </row>
    <row r="55" spans="1:16" x14ac:dyDescent="0.25">
      <c r="A55" s="265"/>
      <c r="B55" s="559"/>
      <c r="C55" s="560" t="s">
        <v>1220</v>
      </c>
      <c r="D55" s="561">
        <v>38.19681198</v>
      </c>
      <c r="E55" s="561">
        <v>121.28988595999999</v>
      </c>
      <c r="F55" s="561">
        <v>0</v>
      </c>
      <c r="G55" s="561">
        <v>0</v>
      </c>
      <c r="H55" s="561">
        <v>0</v>
      </c>
      <c r="I55" s="561">
        <f t="shared" si="2"/>
        <v>159.48669794</v>
      </c>
      <c r="J55" s="561">
        <v>7.0037530199999996</v>
      </c>
      <c r="K55" s="561">
        <v>0</v>
      </c>
      <c r="L55" s="561">
        <v>0</v>
      </c>
      <c r="M55" s="561">
        <v>7.0037530199999996</v>
      </c>
      <c r="N55" s="561">
        <f t="shared" si="3"/>
        <v>8.754691274999999</v>
      </c>
      <c r="O55" s="562">
        <v>6.2000000000000003E-5</v>
      </c>
      <c r="P55" s="562">
        <v>1.4999999999999999E-2</v>
      </c>
    </row>
    <row r="56" spans="1:16" x14ac:dyDescent="0.25">
      <c r="A56" s="265"/>
      <c r="B56" s="559"/>
      <c r="C56" s="560" t="s">
        <v>1023</v>
      </c>
      <c r="D56" s="561">
        <v>1717098.79413075</v>
      </c>
      <c r="E56" s="561">
        <v>1153417.8357901298</v>
      </c>
      <c r="F56" s="561">
        <v>0</v>
      </c>
      <c r="G56" s="561">
        <v>0</v>
      </c>
      <c r="H56" s="561">
        <v>0</v>
      </c>
      <c r="I56" s="561">
        <f t="shared" si="2"/>
        <v>2870516.6299208798</v>
      </c>
      <c r="J56" s="561">
        <v>111610.05457596001</v>
      </c>
      <c r="K56" s="561">
        <v>0</v>
      </c>
      <c r="L56" s="561">
        <v>0</v>
      </c>
      <c r="M56" s="561">
        <v>111610.05457596001</v>
      </c>
      <c r="N56" s="561">
        <f t="shared" si="3"/>
        <v>139512.56821995002</v>
      </c>
      <c r="O56" s="562">
        <v>0.986564</v>
      </c>
      <c r="P56" s="562">
        <v>0.01</v>
      </c>
    </row>
    <row r="57" spans="1:16" x14ac:dyDescent="0.25">
      <c r="A57" s="265"/>
      <c r="B57" s="559"/>
      <c r="C57" s="560" t="s">
        <v>1269</v>
      </c>
      <c r="D57" s="561">
        <v>0.72500973000000002</v>
      </c>
      <c r="E57" s="561">
        <v>0</v>
      </c>
      <c r="F57" s="561">
        <v>0</v>
      </c>
      <c r="G57" s="561">
        <v>0</v>
      </c>
      <c r="H57" s="561">
        <v>0</v>
      </c>
      <c r="I57" s="561">
        <f t="shared" si="2"/>
        <v>0.72500973000000002</v>
      </c>
      <c r="J57" s="561">
        <v>6.5253069999999996E-2</v>
      </c>
      <c r="K57" s="561">
        <v>0</v>
      </c>
      <c r="L57" s="561">
        <v>0</v>
      </c>
      <c r="M57" s="561">
        <v>6.5253069999999996E-2</v>
      </c>
      <c r="N57" s="561">
        <f t="shared" si="3"/>
        <v>8.1566337500000002E-2</v>
      </c>
      <c r="O57" s="562">
        <v>9.9999999999999995E-7</v>
      </c>
      <c r="P57" s="562" t="s">
        <v>1200</v>
      </c>
    </row>
    <row r="58" spans="1:16" x14ac:dyDescent="0.25">
      <c r="A58" s="265"/>
      <c r="B58" s="559"/>
      <c r="C58" s="560" t="s">
        <v>1025</v>
      </c>
      <c r="D58" s="561">
        <v>17.068909429999998</v>
      </c>
      <c r="E58" s="561">
        <v>58.565573799999996</v>
      </c>
      <c r="F58" s="561">
        <v>0</v>
      </c>
      <c r="G58" s="561">
        <v>0</v>
      </c>
      <c r="H58" s="561">
        <v>0</v>
      </c>
      <c r="I58" s="561">
        <f t="shared" si="2"/>
        <v>75.634483230000001</v>
      </c>
      <c r="J58" s="561">
        <v>0.78789382999999991</v>
      </c>
      <c r="K58" s="561">
        <v>0</v>
      </c>
      <c r="L58" s="561">
        <v>0</v>
      </c>
      <c r="M58" s="561">
        <v>0.78789382999999991</v>
      </c>
      <c r="N58" s="561">
        <f t="shared" si="3"/>
        <v>0.98486728749999985</v>
      </c>
      <c r="O58" s="562">
        <v>6.9999999999999999E-6</v>
      </c>
      <c r="P58" s="562">
        <v>1.4999999999999999E-2</v>
      </c>
    </row>
    <row r="59" spans="1:16" x14ac:dyDescent="0.25">
      <c r="A59" s="265"/>
      <c r="B59" s="559"/>
      <c r="C59" s="560" t="s">
        <v>1270</v>
      </c>
      <c r="D59" s="561">
        <v>8.6753429999999992E-2</v>
      </c>
      <c r="E59" s="561">
        <v>0</v>
      </c>
      <c r="F59" s="561">
        <v>0</v>
      </c>
      <c r="G59" s="561">
        <v>0</v>
      </c>
      <c r="H59" s="561">
        <v>0</v>
      </c>
      <c r="I59" s="561">
        <f t="shared" si="2"/>
        <v>8.6753429999999992E-2</v>
      </c>
      <c r="J59" s="561">
        <v>7.8088100000000002E-3</v>
      </c>
      <c r="K59" s="561">
        <v>0</v>
      </c>
      <c r="L59" s="561">
        <v>0</v>
      </c>
      <c r="M59" s="561">
        <v>7.8088100000000002E-3</v>
      </c>
      <c r="N59" s="561">
        <f t="shared" si="3"/>
        <v>9.7610125000000009E-3</v>
      </c>
      <c r="O59" s="562" t="s">
        <v>1200</v>
      </c>
      <c r="P59" s="562" t="s">
        <v>1200</v>
      </c>
    </row>
    <row r="60" spans="1:16" x14ac:dyDescent="0.25">
      <c r="A60" s="265"/>
      <c r="B60" s="559"/>
      <c r="C60" s="560" t="s">
        <v>1271</v>
      </c>
      <c r="D60" s="561">
        <v>1.7096284399999999</v>
      </c>
      <c r="E60" s="561">
        <v>0</v>
      </c>
      <c r="F60" s="561">
        <v>0</v>
      </c>
      <c r="G60" s="561">
        <v>0</v>
      </c>
      <c r="H60" s="561">
        <v>0</v>
      </c>
      <c r="I60" s="561">
        <f t="shared" si="2"/>
        <v>1.7096284399999999</v>
      </c>
      <c r="J60" s="561">
        <v>0.15387184000000001</v>
      </c>
      <c r="K60" s="561">
        <v>0</v>
      </c>
      <c r="L60" s="561">
        <v>0</v>
      </c>
      <c r="M60" s="561">
        <v>0.15387184000000001</v>
      </c>
      <c r="N60" s="561">
        <f t="shared" si="3"/>
        <v>0.19233980000000001</v>
      </c>
      <c r="O60" s="562">
        <v>9.9999999999999995E-7</v>
      </c>
      <c r="P60" s="562" t="s">
        <v>1200</v>
      </c>
    </row>
    <row r="61" spans="1:16" x14ac:dyDescent="0.25">
      <c r="A61" s="265"/>
      <c r="B61" s="559"/>
      <c r="C61" s="560" t="s">
        <v>1221</v>
      </c>
      <c r="D61" s="561">
        <v>0</v>
      </c>
      <c r="E61" s="561">
        <v>0</v>
      </c>
      <c r="F61" s="561">
        <v>0</v>
      </c>
      <c r="G61" s="561">
        <v>0</v>
      </c>
      <c r="H61" s="561">
        <v>0</v>
      </c>
      <c r="I61" s="561">
        <f t="shared" si="2"/>
        <v>0</v>
      </c>
      <c r="J61" s="561">
        <v>0</v>
      </c>
      <c r="K61" s="561">
        <v>0</v>
      </c>
      <c r="L61" s="561">
        <v>0</v>
      </c>
      <c r="M61" s="561">
        <v>0</v>
      </c>
      <c r="N61" s="561">
        <f t="shared" si="3"/>
        <v>0</v>
      </c>
      <c r="O61" s="562" t="s">
        <v>1200</v>
      </c>
      <c r="P61" s="562">
        <v>2.5000000000000001E-2</v>
      </c>
    </row>
    <row r="62" spans="1:16" x14ac:dyDescent="0.25">
      <c r="A62" s="265"/>
      <c r="B62" s="559"/>
      <c r="C62" s="560" t="s">
        <v>1222</v>
      </c>
      <c r="D62" s="561">
        <v>338.08594409</v>
      </c>
      <c r="E62" s="561">
        <v>924.46305753000001</v>
      </c>
      <c r="F62" s="561">
        <v>0</v>
      </c>
      <c r="G62" s="561">
        <v>0</v>
      </c>
      <c r="H62" s="561">
        <v>0</v>
      </c>
      <c r="I62" s="561">
        <f t="shared" si="2"/>
        <v>1262.5490016200001</v>
      </c>
      <c r="J62" s="561">
        <v>64.860252130000006</v>
      </c>
      <c r="K62" s="561">
        <v>0</v>
      </c>
      <c r="L62" s="561">
        <v>0</v>
      </c>
      <c r="M62" s="561">
        <v>64.860252130000006</v>
      </c>
      <c r="N62" s="561">
        <f t="shared" si="3"/>
        <v>81.075315162500004</v>
      </c>
      <c r="O62" s="562">
        <v>5.7300000000000005E-4</v>
      </c>
      <c r="P62" s="562" t="s">
        <v>1200</v>
      </c>
    </row>
    <row r="63" spans="1:16" x14ac:dyDescent="0.25">
      <c r="A63" s="265"/>
      <c r="B63" s="559"/>
      <c r="C63" s="560" t="s">
        <v>1272</v>
      </c>
      <c r="D63" s="561">
        <v>1.7551090000000002E-2</v>
      </c>
      <c r="E63" s="561">
        <v>0</v>
      </c>
      <c r="F63" s="561">
        <v>0</v>
      </c>
      <c r="G63" s="561">
        <v>0</v>
      </c>
      <c r="H63" s="561">
        <v>0</v>
      </c>
      <c r="I63" s="561">
        <f t="shared" si="2"/>
        <v>1.7551090000000002E-2</v>
      </c>
      <c r="J63" s="561">
        <v>1.5795200000000001E-3</v>
      </c>
      <c r="K63" s="561">
        <v>0</v>
      </c>
      <c r="L63" s="561">
        <v>0</v>
      </c>
      <c r="M63" s="561">
        <v>1.5795200000000001E-3</v>
      </c>
      <c r="N63" s="561">
        <f t="shared" si="3"/>
        <v>1.9744000000000003E-3</v>
      </c>
      <c r="O63" s="562" t="s">
        <v>1200</v>
      </c>
      <c r="P63" s="562" t="s">
        <v>1200</v>
      </c>
    </row>
    <row r="64" spans="1:16" x14ac:dyDescent="0.25">
      <c r="A64" s="265"/>
      <c r="B64" s="559"/>
      <c r="C64" s="560" t="s">
        <v>1273</v>
      </c>
      <c r="D64" s="561">
        <v>0.34011508000000001</v>
      </c>
      <c r="E64" s="561">
        <v>0</v>
      </c>
      <c r="F64" s="561">
        <v>0</v>
      </c>
      <c r="G64" s="561">
        <v>0</v>
      </c>
      <c r="H64" s="561">
        <v>0</v>
      </c>
      <c r="I64" s="561">
        <f t="shared" si="2"/>
        <v>0.34011508000000001</v>
      </c>
      <c r="J64" s="561">
        <v>2.2552659999999999E-2</v>
      </c>
      <c r="K64" s="561">
        <v>0</v>
      </c>
      <c r="L64" s="561">
        <v>0</v>
      </c>
      <c r="M64" s="561">
        <v>2.2552659999999999E-2</v>
      </c>
      <c r="N64" s="561">
        <f t="shared" si="3"/>
        <v>2.8190824999999999E-2</v>
      </c>
      <c r="O64" s="562" t="s">
        <v>1200</v>
      </c>
      <c r="P64" s="562" t="s">
        <v>1200</v>
      </c>
    </row>
    <row r="65" spans="1:16" x14ac:dyDescent="0.25">
      <c r="A65" s="265"/>
      <c r="B65" s="559"/>
      <c r="C65" s="560" t="s">
        <v>1274</v>
      </c>
      <c r="D65" s="561">
        <v>6.8967239999999999E-2</v>
      </c>
      <c r="E65" s="561">
        <v>0</v>
      </c>
      <c r="F65" s="561">
        <v>0</v>
      </c>
      <c r="G65" s="561">
        <v>0</v>
      </c>
      <c r="H65" s="561">
        <v>0</v>
      </c>
      <c r="I65" s="561">
        <f t="shared" si="2"/>
        <v>6.8967239999999999E-2</v>
      </c>
      <c r="J65" s="561">
        <v>6.20771E-3</v>
      </c>
      <c r="K65" s="561">
        <v>0</v>
      </c>
      <c r="L65" s="561">
        <v>0</v>
      </c>
      <c r="M65" s="561">
        <v>6.20771E-3</v>
      </c>
      <c r="N65" s="561">
        <f t="shared" si="3"/>
        <v>7.7596374999999995E-3</v>
      </c>
      <c r="O65" s="562" t="s">
        <v>1200</v>
      </c>
      <c r="P65" s="562" t="s">
        <v>1200</v>
      </c>
    </row>
    <row r="66" spans="1:16" x14ac:dyDescent="0.25">
      <c r="A66" s="265"/>
      <c r="B66" s="559"/>
      <c r="C66" s="560" t="s">
        <v>1275</v>
      </c>
      <c r="D66" s="563">
        <v>1</v>
      </c>
      <c r="E66" s="561">
        <v>0</v>
      </c>
      <c r="F66" s="561">
        <v>0</v>
      </c>
      <c r="G66" s="561">
        <v>0</v>
      </c>
      <c r="H66" s="561">
        <v>0</v>
      </c>
      <c r="I66" s="561">
        <f t="shared" si="2"/>
        <v>1</v>
      </c>
      <c r="J66" s="561">
        <v>0</v>
      </c>
      <c r="K66" s="561">
        <v>0</v>
      </c>
      <c r="L66" s="561">
        <v>0</v>
      </c>
      <c r="M66" s="561">
        <v>0</v>
      </c>
      <c r="N66" s="561">
        <f t="shared" si="3"/>
        <v>0</v>
      </c>
      <c r="O66" s="562">
        <v>9.9999999999999995E-7</v>
      </c>
      <c r="P66" s="562" t="s">
        <v>1200</v>
      </c>
    </row>
    <row r="67" spans="1:16" x14ac:dyDescent="0.25">
      <c r="A67" s="265"/>
      <c r="B67" s="559"/>
      <c r="C67" s="560" t="s">
        <v>1223</v>
      </c>
      <c r="D67" s="561">
        <v>9.8395735900000005</v>
      </c>
      <c r="E67" s="561">
        <v>0</v>
      </c>
      <c r="F67" s="561">
        <v>0</v>
      </c>
      <c r="G67" s="561">
        <v>0</v>
      </c>
      <c r="H67" s="561">
        <v>0</v>
      </c>
      <c r="I67" s="561">
        <f t="shared" si="2"/>
        <v>9.8395735900000005</v>
      </c>
      <c r="J67" s="561">
        <v>0.65711358999999991</v>
      </c>
      <c r="K67" s="561">
        <v>0</v>
      </c>
      <c r="L67" s="561">
        <v>0</v>
      </c>
      <c r="M67" s="561">
        <v>0.65711358999999991</v>
      </c>
      <c r="N67" s="561">
        <f t="shared" si="3"/>
        <v>0.82139198749999986</v>
      </c>
      <c r="O67" s="562">
        <v>6.0000000000000002E-6</v>
      </c>
      <c r="P67" s="562">
        <v>0.01</v>
      </c>
    </row>
    <row r="68" spans="1:16" x14ac:dyDescent="0.25">
      <c r="A68" s="265"/>
      <c r="B68" s="559"/>
      <c r="C68" s="560" t="s">
        <v>1224</v>
      </c>
      <c r="D68" s="561">
        <v>0</v>
      </c>
      <c r="E68" s="561">
        <v>0</v>
      </c>
      <c r="F68" s="561">
        <v>0</v>
      </c>
      <c r="G68" s="561">
        <v>0</v>
      </c>
      <c r="H68" s="561">
        <v>0</v>
      </c>
      <c r="I68" s="561">
        <f t="shared" si="2"/>
        <v>0</v>
      </c>
      <c r="J68" s="561">
        <v>0</v>
      </c>
      <c r="K68" s="561">
        <v>0</v>
      </c>
      <c r="L68" s="561">
        <v>0</v>
      </c>
      <c r="M68" s="561">
        <v>0</v>
      </c>
      <c r="N68" s="561">
        <f t="shared" si="3"/>
        <v>0</v>
      </c>
      <c r="O68" s="562" t="s">
        <v>1200</v>
      </c>
      <c r="P68" s="562" t="s">
        <v>1200</v>
      </c>
    </row>
    <row r="69" spans="1:16" x14ac:dyDescent="0.25">
      <c r="A69" s="265"/>
      <c r="B69" s="559"/>
      <c r="C69" s="560" t="s">
        <v>1276</v>
      </c>
      <c r="D69" s="561">
        <v>1.0613899999999999E-2</v>
      </c>
      <c r="E69" s="561">
        <v>0</v>
      </c>
      <c r="F69" s="561">
        <v>0</v>
      </c>
      <c r="G69" s="561">
        <v>0</v>
      </c>
      <c r="H69" s="561">
        <v>0</v>
      </c>
      <c r="I69" s="561">
        <f t="shared" si="2"/>
        <v>1.0613899999999999E-2</v>
      </c>
      <c r="J69" s="561">
        <v>9.5547999999999998E-4</v>
      </c>
      <c r="K69" s="561">
        <v>0</v>
      </c>
      <c r="L69" s="561">
        <v>0</v>
      </c>
      <c r="M69" s="561">
        <v>9.5547999999999998E-4</v>
      </c>
      <c r="N69" s="561">
        <f t="shared" si="3"/>
        <v>1.1943500000000001E-3</v>
      </c>
      <c r="O69" s="562" t="s">
        <v>1200</v>
      </c>
      <c r="P69" s="562" t="s">
        <v>1200</v>
      </c>
    </row>
    <row r="70" spans="1:16" x14ac:dyDescent="0.25">
      <c r="A70" s="265"/>
      <c r="B70" s="559"/>
      <c r="C70" s="560" t="s">
        <v>1277</v>
      </c>
      <c r="D70" s="561">
        <v>1.9269999999999999E-4</v>
      </c>
      <c r="E70" s="561">
        <v>0</v>
      </c>
      <c r="F70" s="561">
        <v>0</v>
      </c>
      <c r="G70" s="561">
        <v>0</v>
      </c>
      <c r="H70" s="561">
        <v>0</v>
      </c>
      <c r="I70" s="561">
        <f t="shared" si="2"/>
        <v>1.9269999999999999E-4</v>
      </c>
      <c r="J70" s="561">
        <v>1.5420000000000001E-5</v>
      </c>
      <c r="K70" s="561">
        <v>0</v>
      </c>
      <c r="L70" s="561">
        <v>0</v>
      </c>
      <c r="M70" s="561">
        <v>1.5420000000000001E-5</v>
      </c>
      <c r="N70" s="561">
        <f t="shared" si="3"/>
        <v>1.9275000000000001E-5</v>
      </c>
      <c r="O70" s="562" t="s">
        <v>1200</v>
      </c>
      <c r="P70" s="562" t="s">
        <v>1200</v>
      </c>
    </row>
    <row r="71" spans="1:16" x14ac:dyDescent="0.25">
      <c r="A71" s="265"/>
      <c r="B71" s="559"/>
      <c r="C71" s="560" t="s">
        <v>1278</v>
      </c>
      <c r="D71" s="561">
        <v>0.10025012</v>
      </c>
      <c r="E71" s="561">
        <v>0</v>
      </c>
      <c r="F71" s="561">
        <v>0</v>
      </c>
      <c r="G71" s="561">
        <v>0</v>
      </c>
      <c r="H71" s="561">
        <v>0</v>
      </c>
      <c r="I71" s="561">
        <f t="shared" si="2"/>
        <v>0.10025012</v>
      </c>
      <c r="J71" s="561">
        <v>9.02267E-3</v>
      </c>
      <c r="K71" s="561">
        <v>0</v>
      </c>
      <c r="L71" s="561">
        <v>0</v>
      </c>
      <c r="M71" s="561">
        <v>9.02267E-3</v>
      </c>
      <c r="N71" s="561">
        <f t="shared" si="3"/>
        <v>1.1278337499999999E-2</v>
      </c>
      <c r="O71" s="562" t="s">
        <v>1200</v>
      </c>
      <c r="P71" s="562" t="s">
        <v>1200</v>
      </c>
    </row>
    <row r="72" spans="1:16" x14ac:dyDescent="0.25">
      <c r="A72" s="265"/>
      <c r="B72" s="559"/>
      <c r="C72" s="560" t="s">
        <v>1225</v>
      </c>
      <c r="D72" s="561">
        <v>1.3912899999999999E-3</v>
      </c>
      <c r="E72" s="561">
        <v>0</v>
      </c>
      <c r="F72" s="561">
        <v>0</v>
      </c>
      <c r="G72" s="561">
        <v>0</v>
      </c>
      <c r="H72" s="561">
        <v>0</v>
      </c>
      <c r="I72" s="561">
        <f t="shared" si="2"/>
        <v>1.3912899999999999E-3</v>
      </c>
      <c r="J72" s="561">
        <v>8.3549999999999998E-5</v>
      </c>
      <c r="K72" s="561">
        <v>0</v>
      </c>
      <c r="L72" s="561">
        <v>0</v>
      </c>
      <c r="M72" s="561">
        <v>8.3549999999999998E-5</v>
      </c>
      <c r="N72" s="561">
        <f t="shared" si="3"/>
        <v>1.044375E-4</v>
      </c>
      <c r="O72" s="562" t="s">
        <v>1200</v>
      </c>
      <c r="P72" s="562">
        <v>0.01</v>
      </c>
    </row>
    <row r="73" spans="1:16" x14ac:dyDescent="0.25">
      <c r="A73" s="265"/>
      <c r="B73" s="559"/>
      <c r="C73" s="560" t="s">
        <v>1226</v>
      </c>
      <c r="D73" s="561">
        <v>104.85717094</v>
      </c>
      <c r="E73" s="561">
        <v>0</v>
      </c>
      <c r="F73" s="561">
        <v>0</v>
      </c>
      <c r="G73" s="561">
        <v>0</v>
      </c>
      <c r="H73" s="561">
        <v>0</v>
      </c>
      <c r="I73" s="561">
        <f t="shared" si="2"/>
        <v>104.85717094</v>
      </c>
      <c r="J73" s="561">
        <v>8.3885638099999991</v>
      </c>
      <c r="K73" s="561">
        <v>0</v>
      </c>
      <c r="L73" s="561">
        <v>0</v>
      </c>
      <c r="M73" s="561">
        <v>8.3885638099999991</v>
      </c>
      <c r="N73" s="561">
        <f t="shared" si="3"/>
        <v>10.485704762499999</v>
      </c>
      <c r="O73" s="562">
        <v>7.3999999999999996E-5</v>
      </c>
      <c r="P73" s="562">
        <v>5.0000000000000001E-3</v>
      </c>
    </row>
    <row r="74" spans="1:16" x14ac:dyDescent="0.25">
      <c r="A74" s="265"/>
      <c r="B74" s="559"/>
      <c r="C74" s="560" t="s">
        <v>1227</v>
      </c>
      <c r="D74" s="561">
        <v>0.10996219</v>
      </c>
      <c r="E74" s="561">
        <v>0</v>
      </c>
      <c r="F74" s="561">
        <v>0</v>
      </c>
      <c r="G74" s="561">
        <v>0</v>
      </c>
      <c r="H74" s="561">
        <v>0</v>
      </c>
      <c r="I74" s="561">
        <f t="shared" ref="I74:I105" si="4">(SUM(D74:H74))</f>
        <v>0.10996219</v>
      </c>
      <c r="J74" s="561">
        <v>9.3803199999999993E-3</v>
      </c>
      <c r="K74" s="561">
        <v>0</v>
      </c>
      <c r="L74" s="561">
        <v>0</v>
      </c>
      <c r="M74" s="561">
        <v>9.3803199999999993E-3</v>
      </c>
      <c r="N74" s="561">
        <f t="shared" ref="N74:N105" si="5">(M74*1.25)</f>
        <v>1.1725399999999999E-2</v>
      </c>
      <c r="O74" s="562" t="s">
        <v>1200</v>
      </c>
      <c r="P74" s="562">
        <v>0.01</v>
      </c>
    </row>
    <row r="75" spans="1:16" x14ac:dyDescent="0.25">
      <c r="A75" s="265"/>
      <c r="B75" s="559"/>
      <c r="C75" s="560" t="s">
        <v>1279</v>
      </c>
      <c r="D75" s="561">
        <v>8.5859309999999994E-2</v>
      </c>
      <c r="E75" s="561">
        <v>0</v>
      </c>
      <c r="F75" s="561">
        <v>0</v>
      </c>
      <c r="G75" s="561">
        <v>0</v>
      </c>
      <c r="H75" s="561">
        <v>0</v>
      </c>
      <c r="I75" s="561">
        <f t="shared" si="4"/>
        <v>8.5859309999999994E-2</v>
      </c>
      <c r="J75" s="561">
        <v>7.7277200000000004E-3</v>
      </c>
      <c r="K75" s="561">
        <v>0</v>
      </c>
      <c r="L75" s="561">
        <v>0</v>
      </c>
      <c r="M75" s="561">
        <v>7.7277200000000004E-3</v>
      </c>
      <c r="N75" s="561">
        <f t="shared" si="5"/>
        <v>9.6596500000000005E-3</v>
      </c>
      <c r="O75" s="562" t="s">
        <v>1200</v>
      </c>
      <c r="P75" s="562" t="s">
        <v>1200</v>
      </c>
    </row>
    <row r="76" spans="1:16" x14ac:dyDescent="0.25">
      <c r="A76" s="265"/>
      <c r="B76" s="559"/>
      <c r="C76" s="560" t="s">
        <v>1228</v>
      </c>
      <c r="D76" s="561">
        <v>0</v>
      </c>
      <c r="E76" s="561">
        <v>0</v>
      </c>
      <c r="F76" s="561">
        <v>0</v>
      </c>
      <c r="G76" s="561">
        <v>0</v>
      </c>
      <c r="H76" s="561">
        <v>0</v>
      </c>
      <c r="I76" s="561">
        <f t="shared" si="4"/>
        <v>0</v>
      </c>
      <c r="J76" s="561">
        <v>0</v>
      </c>
      <c r="K76" s="561">
        <v>0</v>
      </c>
      <c r="L76" s="561">
        <v>0</v>
      </c>
      <c r="M76" s="561">
        <v>0</v>
      </c>
      <c r="N76" s="561">
        <f t="shared" si="5"/>
        <v>0</v>
      </c>
      <c r="O76" s="562" t="s">
        <v>1200</v>
      </c>
      <c r="P76" s="562" t="s">
        <v>1200</v>
      </c>
    </row>
    <row r="77" spans="1:16" x14ac:dyDescent="0.25">
      <c r="A77" s="265"/>
      <c r="B77" s="559"/>
      <c r="C77" s="560" t="s">
        <v>1280</v>
      </c>
      <c r="D77" s="561">
        <v>0</v>
      </c>
      <c r="E77" s="561">
        <v>0</v>
      </c>
      <c r="F77" s="561">
        <v>0</v>
      </c>
      <c r="G77" s="561">
        <v>0</v>
      </c>
      <c r="H77" s="561">
        <v>0</v>
      </c>
      <c r="I77" s="561">
        <f t="shared" si="4"/>
        <v>0</v>
      </c>
      <c r="J77" s="561">
        <v>0</v>
      </c>
      <c r="K77" s="561">
        <v>0</v>
      </c>
      <c r="L77" s="561">
        <v>0</v>
      </c>
      <c r="M77" s="561">
        <v>0</v>
      </c>
      <c r="N77" s="561">
        <f t="shared" si="5"/>
        <v>0</v>
      </c>
      <c r="O77" s="562" t="s">
        <v>1200</v>
      </c>
      <c r="P77" s="562">
        <v>5.0000000000000001E-3</v>
      </c>
    </row>
    <row r="78" spans="1:16" x14ac:dyDescent="0.25">
      <c r="A78" s="265"/>
      <c r="B78" s="559"/>
      <c r="C78" s="560" t="s">
        <v>1281</v>
      </c>
      <c r="D78" s="561">
        <v>1.27567E-3</v>
      </c>
      <c r="E78" s="561">
        <v>0</v>
      </c>
      <c r="F78" s="561">
        <v>0</v>
      </c>
      <c r="G78" s="561">
        <v>0</v>
      </c>
      <c r="H78" s="561">
        <v>0</v>
      </c>
      <c r="I78" s="561">
        <f t="shared" si="4"/>
        <v>1.27567E-3</v>
      </c>
      <c r="J78" s="561">
        <v>1.1469E-4</v>
      </c>
      <c r="K78" s="561">
        <v>0</v>
      </c>
      <c r="L78" s="561">
        <v>0</v>
      </c>
      <c r="M78" s="561">
        <v>1.1469E-4</v>
      </c>
      <c r="N78" s="561">
        <f t="shared" si="5"/>
        <v>1.4336249999999999E-4</v>
      </c>
      <c r="O78" s="562" t="s">
        <v>1200</v>
      </c>
      <c r="P78" s="562" t="s">
        <v>1200</v>
      </c>
    </row>
    <row r="79" spans="1:16" x14ac:dyDescent="0.25">
      <c r="A79" s="265"/>
      <c r="B79" s="559"/>
      <c r="C79" s="560" t="s">
        <v>1282</v>
      </c>
      <c r="D79" s="561">
        <v>0</v>
      </c>
      <c r="E79" s="561">
        <v>0</v>
      </c>
      <c r="F79" s="561">
        <v>0</v>
      </c>
      <c r="G79" s="561">
        <v>0</v>
      </c>
      <c r="H79" s="561">
        <v>0</v>
      </c>
      <c r="I79" s="561">
        <f t="shared" si="4"/>
        <v>0</v>
      </c>
      <c r="J79" s="561">
        <v>0</v>
      </c>
      <c r="K79" s="561">
        <v>0</v>
      </c>
      <c r="L79" s="561">
        <v>0</v>
      </c>
      <c r="M79" s="561">
        <v>0</v>
      </c>
      <c r="N79" s="561">
        <f t="shared" si="5"/>
        <v>0</v>
      </c>
      <c r="O79" s="562" t="s">
        <v>1200</v>
      </c>
      <c r="P79" s="562">
        <v>1.7500000000000002E-2</v>
      </c>
    </row>
    <row r="80" spans="1:16" x14ac:dyDescent="0.25">
      <c r="A80" s="265"/>
      <c r="B80" s="559"/>
      <c r="C80" s="560" t="s">
        <v>1283</v>
      </c>
      <c r="D80" s="561">
        <v>8.6102109999999996E-2</v>
      </c>
      <c r="E80" s="561">
        <v>0</v>
      </c>
      <c r="F80" s="561">
        <v>0</v>
      </c>
      <c r="G80" s="561">
        <v>0</v>
      </c>
      <c r="H80" s="561">
        <v>0</v>
      </c>
      <c r="I80" s="561">
        <f t="shared" si="4"/>
        <v>8.6102109999999996E-2</v>
      </c>
      <c r="J80" s="561">
        <v>7.7493100000000006E-3</v>
      </c>
      <c r="K80" s="561">
        <v>0</v>
      </c>
      <c r="L80" s="561">
        <v>0</v>
      </c>
      <c r="M80" s="561">
        <v>7.7493100000000006E-3</v>
      </c>
      <c r="N80" s="561">
        <f t="shared" si="5"/>
        <v>9.6866375000000011E-3</v>
      </c>
      <c r="O80" s="562" t="s">
        <v>1200</v>
      </c>
      <c r="P80" s="562" t="s">
        <v>1200</v>
      </c>
    </row>
    <row r="81" spans="1:16" x14ac:dyDescent="0.25">
      <c r="A81" s="265"/>
      <c r="B81" s="559"/>
      <c r="C81" s="560" t="s">
        <v>1284</v>
      </c>
      <c r="D81" s="561">
        <v>0.72731442000000002</v>
      </c>
      <c r="E81" s="561">
        <v>0</v>
      </c>
      <c r="F81" s="561">
        <v>0</v>
      </c>
      <c r="G81" s="561">
        <v>0</v>
      </c>
      <c r="H81" s="561">
        <v>0</v>
      </c>
      <c r="I81" s="561">
        <f t="shared" si="4"/>
        <v>0.72731442000000002</v>
      </c>
      <c r="J81" s="561">
        <v>6.5461500000000006E-2</v>
      </c>
      <c r="K81" s="561">
        <v>0</v>
      </c>
      <c r="L81" s="561">
        <v>0</v>
      </c>
      <c r="M81" s="561">
        <v>6.5461500000000006E-2</v>
      </c>
      <c r="N81" s="561">
        <f t="shared" si="5"/>
        <v>8.1826875000000007E-2</v>
      </c>
      <c r="O81" s="562">
        <v>9.9999999999999995E-7</v>
      </c>
      <c r="P81" s="562" t="s">
        <v>1200</v>
      </c>
    </row>
    <row r="82" spans="1:16" x14ac:dyDescent="0.25">
      <c r="A82" s="265"/>
      <c r="B82" s="559"/>
      <c r="C82" s="560" t="s">
        <v>1285</v>
      </c>
      <c r="D82" s="561">
        <v>6.5672100000000004E-3</v>
      </c>
      <c r="E82" s="561">
        <v>0</v>
      </c>
      <c r="F82" s="561">
        <v>0</v>
      </c>
      <c r="G82" s="561">
        <v>0</v>
      </c>
      <c r="H82" s="561">
        <v>0</v>
      </c>
      <c r="I82" s="561">
        <f t="shared" si="4"/>
        <v>6.5672100000000004E-3</v>
      </c>
      <c r="J82" s="561">
        <v>5.9135999999999998E-4</v>
      </c>
      <c r="K82" s="561">
        <v>0</v>
      </c>
      <c r="L82" s="561">
        <v>0</v>
      </c>
      <c r="M82" s="561">
        <v>5.9135999999999998E-4</v>
      </c>
      <c r="N82" s="561">
        <f t="shared" si="5"/>
        <v>7.3919999999999997E-4</v>
      </c>
      <c r="O82" s="562" t="s">
        <v>1200</v>
      </c>
      <c r="P82" s="562" t="s">
        <v>1200</v>
      </c>
    </row>
    <row r="83" spans="1:16" x14ac:dyDescent="0.25">
      <c r="A83" s="265"/>
      <c r="B83" s="559"/>
      <c r="C83" s="560" t="s">
        <v>1229</v>
      </c>
      <c r="D83" s="561">
        <v>0.94196654000000002</v>
      </c>
      <c r="E83" s="561">
        <v>0</v>
      </c>
      <c r="F83" s="561">
        <v>0</v>
      </c>
      <c r="G83" s="561">
        <v>0</v>
      </c>
      <c r="H83" s="561">
        <v>0</v>
      </c>
      <c r="I83" s="561">
        <f t="shared" si="4"/>
        <v>0.94196654000000002</v>
      </c>
      <c r="J83" s="561">
        <v>8.3404160000000005E-2</v>
      </c>
      <c r="K83" s="561">
        <v>0</v>
      </c>
      <c r="L83" s="561">
        <v>0</v>
      </c>
      <c r="M83" s="561">
        <v>8.3404160000000005E-2</v>
      </c>
      <c r="N83" s="561">
        <f t="shared" si="5"/>
        <v>0.10425520000000001</v>
      </c>
      <c r="O83" s="562">
        <v>9.9999999999999995E-7</v>
      </c>
      <c r="P83" s="562" t="s">
        <v>1200</v>
      </c>
    </row>
    <row r="84" spans="1:16" x14ac:dyDescent="0.25">
      <c r="A84" s="265"/>
      <c r="B84" s="559"/>
      <c r="C84" s="560" t="s">
        <v>1286</v>
      </c>
      <c r="D84" s="561">
        <v>6.0777499999999998E-3</v>
      </c>
      <c r="E84" s="561">
        <v>0</v>
      </c>
      <c r="F84" s="561">
        <v>0</v>
      </c>
      <c r="G84" s="561">
        <v>0</v>
      </c>
      <c r="H84" s="561">
        <v>0</v>
      </c>
      <c r="I84" s="561">
        <f t="shared" si="4"/>
        <v>6.0777499999999998E-3</v>
      </c>
      <c r="J84" s="561">
        <v>5.4696000000000009E-4</v>
      </c>
      <c r="K84" s="561">
        <v>0</v>
      </c>
      <c r="L84" s="561">
        <v>0</v>
      </c>
      <c r="M84" s="561">
        <v>5.4696000000000009E-4</v>
      </c>
      <c r="N84" s="561">
        <f t="shared" si="5"/>
        <v>6.8370000000000008E-4</v>
      </c>
      <c r="O84" s="562" t="s">
        <v>1200</v>
      </c>
      <c r="P84" s="562" t="s">
        <v>1200</v>
      </c>
    </row>
    <row r="85" spans="1:16" x14ac:dyDescent="0.25">
      <c r="A85" s="265"/>
      <c r="B85" s="559"/>
      <c r="C85" s="560" t="s">
        <v>1287</v>
      </c>
      <c r="D85" s="561">
        <v>6.9371999999999999E-4</v>
      </c>
      <c r="E85" s="561">
        <v>0</v>
      </c>
      <c r="F85" s="561">
        <v>0</v>
      </c>
      <c r="G85" s="561">
        <v>0</v>
      </c>
      <c r="H85" s="561">
        <v>0</v>
      </c>
      <c r="I85" s="561">
        <f t="shared" si="4"/>
        <v>6.9371999999999999E-4</v>
      </c>
      <c r="J85" s="561">
        <v>6.2590000000000009E-5</v>
      </c>
      <c r="K85" s="561">
        <v>0</v>
      </c>
      <c r="L85" s="561">
        <v>0</v>
      </c>
      <c r="M85" s="561">
        <v>6.2590000000000009E-5</v>
      </c>
      <c r="N85" s="561">
        <f t="shared" si="5"/>
        <v>7.8237500000000011E-5</v>
      </c>
      <c r="O85" s="562" t="s">
        <v>1200</v>
      </c>
      <c r="P85" s="562" t="s">
        <v>1200</v>
      </c>
    </row>
    <row r="86" spans="1:16" x14ac:dyDescent="0.25">
      <c r="A86" s="265"/>
      <c r="B86" s="559"/>
      <c r="C86" s="560" t="s">
        <v>1288</v>
      </c>
      <c r="D86" s="561">
        <v>0.11369286000000001</v>
      </c>
      <c r="E86" s="561">
        <v>0</v>
      </c>
      <c r="F86" s="561">
        <v>0</v>
      </c>
      <c r="G86" s="561">
        <v>0</v>
      </c>
      <c r="H86" s="561">
        <v>0</v>
      </c>
      <c r="I86" s="561">
        <f t="shared" si="4"/>
        <v>0.11369286000000001</v>
      </c>
      <c r="J86" s="561">
        <v>1.023282E-2</v>
      </c>
      <c r="K86" s="561">
        <v>0</v>
      </c>
      <c r="L86" s="561">
        <v>0</v>
      </c>
      <c r="M86" s="561">
        <v>1.023282E-2</v>
      </c>
      <c r="N86" s="561">
        <f t="shared" si="5"/>
        <v>1.2791025000000001E-2</v>
      </c>
      <c r="O86" s="562" t="s">
        <v>1200</v>
      </c>
      <c r="P86" s="562" t="s">
        <v>1200</v>
      </c>
    </row>
    <row r="87" spans="1:16" x14ac:dyDescent="0.25">
      <c r="A87" s="265"/>
      <c r="B87" s="559"/>
      <c r="C87" s="560" t="s">
        <v>1289</v>
      </c>
      <c r="D87" s="561">
        <v>4.8857100000000001E-2</v>
      </c>
      <c r="E87" s="561">
        <v>0</v>
      </c>
      <c r="F87" s="561">
        <v>0</v>
      </c>
      <c r="G87" s="561">
        <v>0</v>
      </c>
      <c r="H87" s="561">
        <v>0</v>
      </c>
      <c r="I87" s="561">
        <f t="shared" si="4"/>
        <v>4.8857100000000001E-2</v>
      </c>
      <c r="J87" s="561">
        <v>4.3972500000000001E-3</v>
      </c>
      <c r="K87" s="561">
        <v>0</v>
      </c>
      <c r="L87" s="561">
        <v>0</v>
      </c>
      <c r="M87" s="561">
        <v>4.3972500000000001E-3</v>
      </c>
      <c r="N87" s="561">
        <f t="shared" si="5"/>
        <v>5.4965624999999997E-3</v>
      </c>
      <c r="O87" s="562" t="s">
        <v>1200</v>
      </c>
      <c r="P87" s="562" t="s">
        <v>1200</v>
      </c>
    </row>
    <row r="88" spans="1:16" x14ac:dyDescent="0.25">
      <c r="A88" s="265"/>
      <c r="B88" s="559"/>
      <c r="C88" s="560" t="s">
        <v>1290</v>
      </c>
      <c r="D88" s="561">
        <v>2.1197E-3</v>
      </c>
      <c r="E88" s="561">
        <v>0</v>
      </c>
      <c r="F88" s="561">
        <v>0</v>
      </c>
      <c r="G88" s="561">
        <v>0</v>
      </c>
      <c r="H88" s="561">
        <v>0</v>
      </c>
      <c r="I88" s="561">
        <f t="shared" si="4"/>
        <v>2.1197E-3</v>
      </c>
      <c r="J88" s="561">
        <v>1.9085E-4</v>
      </c>
      <c r="K88" s="561">
        <v>0</v>
      </c>
      <c r="L88" s="561">
        <v>0</v>
      </c>
      <c r="M88" s="561">
        <v>1.9085E-4</v>
      </c>
      <c r="N88" s="561">
        <f t="shared" si="5"/>
        <v>2.3856250000000001E-4</v>
      </c>
      <c r="O88" s="562" t="s">
        <v>1200</v>
      </c>
      <c r="P88" s="562" t="s">
        <v>1200</v>
      </c>
    </row>
    <row r="89" spans="1:16" x14ac:dyDescent="0.25">
      <c r="A89" s="265"/>
      <c r="B89" s="559"/>
      <c r="C89" s="560" t="s">
        <v>1291</v>
      </c>
      <c r="D89" s="561">
        <v>8.7751619999999989E-2</v>
      </c>
      <c r="E89" s="561">
        <v>0</v>
      </c>
      <c r="F89" s="561">
        <v>0</v>
      </c>
      <c r="G89" s="561">
        <v>0</v>
      </c>
      <c r="H89" s="561">
        <v>0</v>
      </c>
      <c r="I89" s="561">
        <f t="shared" si="4"/>
        <v>8.7751619999999989E-2</v>
      </c>
      <c r="J89" s="561">
        <v>7.8972999999999995E-3</v>
      </c>
      <c r="K89" s="561">
        <v>0</v>
      </c>
      <c r="L89" s="561">
        <v>0</v>
      </c>
      <c r="M89" s="561">
        <v>7.8972999999999995E-3</v>
      </c>
      <c r="N89" s="561">
        <f t="shared" si="5"/>
        <v>9.8716249999999985E-3</v>
      </c>
      <c r="O89" s="562" t="s">
        <v>1200</v>
      </c>
      <c r="P89" s="562" t="s">
        <v>1200</v>
      </c>
    </row>
    <row r="90" spans="1:16" x14ac:dyDescent="0.25">
      <c r="A90" s="265"/>
      <c r="B90" s="559"/>
      <c r="C90" s="560" t="s">
        <v>1230</v>
      </c>
      <c r="D90" s="561">
        <v>2562.0540638499997</v>
      </c>
      <c r="E90" s="561">
        <v>21.66342057</v>
      </c>
      <c r="F90" s="561">
        <v>0</v>
      </c>
      <c r="G90" s="561">
        <v>0</v>
      </c>
      <c r="H90" s="561">
        <v>0</v>
      </c>
      <c r="I90" s="561">
        <f t="shared" si="4"/>
        <v>2583.7174844199999</v>
      </c>
      <c r="J90" s="561">
        <v>204.49170103999998</v>
      </c>
      <c r="K90" s="561">
        <v>0</v>
      </c>
      <c r="L90" s="561">
        <v>0</v>
      </c>
      <c r="M90" s="561">
        <v>204.49170103999998</v>
      </c>
      <c r="N90" s="561">
        <f t="shared" si="5"/>
        <v>255.61462629999997</v>
      </c>
      <c r="O90" s="562">
        <v>1.8079999999999999E-3</v>
      </c>
      <c r="P90" s="562">
        <v>0.02</v>
      </c>
    </row>
    <row r="91" spans="1:16" x14ac:dyDescent="0.25">
      <c r="A91" s="265"/>
      <c r="B91" s="559"/>
      <c r="C91" s="560" t="s">
        <v>1231</v>
      </c>
      <c r="D91" s="561">
        <v>2.4839E-2</v>
      </c>
      <c r="E91" s="561">
        <v>0</v>
      </c>
      <c r="F91" s="561">
        <v>0</v>
      </c>
      <c r="G91" s="561">
        <v>0</v>
      </c>
      <c r="H91" s="561">
        <v>0</v>
      </c>
      <c r="I91" s="561">
        <f t="shared" si="4"/>
        <v>2.4839E-2</v>
      </c>
      <c r="J91" s="561">
        <v>2.2353200000000003E-3</v>
      </c>
      <c r="K91" s="561">
        <v>0</v>
      </c>
      <c r="L91" s="561">
        <v>0</v>
      </c>
      <c r="M91" s="561">
        <v>2.2353200000000003E-3</v>
      </c>
      <c r="N91" s="561">
        <f t="shared" si="5"/>
        <v>2.7941500000000005E-3</v>
      </c>
      <c r="O91" s="562" t="s">
        <v>1200</v>
      </c>
      <c r="P91" s="562">
        <v>2.5000000000000001E-2</v>
      </c>
    </row>
    <row r="92" spans="1:16" x14ac:dyDescent="0.25">
      <c r="A92" s="265"/>
      <c r="B92" s="559"/>
      <c r="C92" s="560" t="s">
        <v>1292</v>
      </c>
      <c r="D92" s="561">
        <v>0.26826118999999998</v>
      </c>
      <c r="E92" s="561">
        <v>0</v>
      </c>
      <c r="F92" s="561">
        <v>0</v>
      </c>
      <c r="G92" s="561">
        <v>0</v>
      </c>
      <c r="H92" s="561">
        <v>0</v>
      </c>
      <c r="I92" s="561">
        <f t="shared" si="4"/>
        <v>0.26826118999999998</v>
      </c>
      <c r="J92" s="561">
        <v>2.4144509999999998E-2</v>
      </c>
      <c r="K92" s="561">
        <v>0</v>
      </c>
      <c r="L92" s="561">
        <v>0</v>
      </c>
      <c r="M92" s="561">
        <v>2.4144509999999998E-2</v>
      </c>
      <c r="N92" s="561">
        <f t="shared" si="5"/>
        <v>3.0180637499999996E-2</v>
      </c>
      <c r="O92" s="562" t="s">
        <v>1200</v>
      </c>
      <c r="P92" s="562" t="s">
        <v>1200</v>
      </c>
    </row>
    <row r="93" spans="1:16" x14ac:dyDescent="0.25">
      <c r="A93" s="265"/>
      <c r="B93" s="559"/>
      <c r="C93" s="560" t="s">
        <v>1293</v>
      </c>
      <c r="D93" s="561">
        <v>1.4413900000000001E-3</v>
      </c>
      <c r="E93" s="561">
        <v>0</v>
      </c>
      <c r="F93" s="561">
        <v>0</v>
      </c>
      <c r="G93" s="561">
        <v>0</v>
      </c>
      <c r="H93" s="561">
        <v>0</v>
      </c>
      <c r="I93" s="561">
        <f t="shared" si="4"/>
        <v>1.4413900000000001E-3</v>
      </c>
      <c r="J93" s="561">
        <v>1.2949000000000001E-4</v>
      </c>
      <c r="K93" s="561">
        <v>0</v>
      </c>
      <c r="L93" s="561">
        <v>0</v>
      </c>
      <c r="M93" s="561">
        <v>1.2949000000000001E-4</v>
      </c>
      <c r="N93" s="561">
        <f t="shared" si="5"/>
        <v>1.6186250000000001E-4</v>
      </c>
      <c r="O93" s="562" t="s">
        <v>1200</v>
      </c>
      <c r="P93" s="562" t="s">
        <v>1200</v>
      </c>
    </row>
    <row r="94" spans="1:16" x14ac:dyDescent="0.25">
      <c r="A94" s="265"/>
      <c r="B94" s="559"/>
      <c r="C94" s="560" t="s">
        <v>1294</v>
      </c>
      <c r="D94" s="561">
        <v>2.94214E-2</v>
      </c>
      <c r="E94" s="561">
        <v>0</v>
      </c>
      <c r="F94" s="561">
        <v>0</v>
      </c>
      <c r="G94" s="561">
        <v>0</v>
      </c>
      <c r="H94" s="561">
        <v>0</v>
      </c>
      <c r="I94" s="561">
        <f t="shared" si="4"/>
        <v>2.94214E-2</v>
      </c>
      <c r="J94" s="561">
        <v>2.6481599999999997E-3</v>
      </c>
      <c r="K94" s="561">
        <v>0</v>
      </c>
      <c r="L94" s="561">
        <v>0</v>
      </c>
      <c r="M94" s="561">
        <v>2.6481599999999997E-3</v>
      </c>
      <c r="N94" s="561">
        <f t="shared" si="5"/>
        <v>3.3101999999999997E-3</v>
      </c>
      <c r="O94" s="562" t="s">
        <v>1200</v>
      </c>
      <c r="P94" s="562" t="s">
        <v>1200</v>
      </c>
    </row>
    <row r="95" spans="1:16" x14ac:dyDescent="0.25">
      <c r="A95" s="265"/>
      <c r="B95" s="559"/>
      <c r="C95" s="560" t="s">
        <v>1295</v>
      </c>
      <c r="D95" s="561">
        <v>4.8823529400000005</v>
      </c>
      <c r="E95" s="561">
        <v>0</v>
      </c>
      <c r="F95" s="561">
        <v>0</v>
      </c>
      <c r="G95" s="561">
        <v>0</v>
      </c>
      <c r="H95" s="561">
        <v>0</v>
      </c>
      <c r="I95" s="561">
        <f t="shared" si="4"/>
        <v>4.8823529400000005</v>
      </c>
      <c r="J95" s="561">
        <v>0.43942081999999999</v>
      </c>
      <c r="K95" s="561">
        <v>0</v>
      </c>
      <c r="L95" s="561">
        <v>0</v>
      </c>
      <c r="M95" s="561">
        <v>0.43942081999999999</v>
      </c>
      <c r="N95" s="561">
        <f t="shared" si="5"/>
        <v>0.54927602499999995</v>
      </c>
      <c r="O95" s="562">
        <v>3.9999999999999998E-6</v>
      </c>
      <c r="P95" s="562" t="s">
        <v>1200</v>
      </c>
    </row>
    <row r="96" spans="1:16" x14ac:dyDescent="0.25">
      <c r="A96" s="265"/>
      <c r="B96" s="559"/>
      <c r="C96" s="560" t="s">
        <v>1296</v>
      </c>
      <c r="D96" s="561">
        <v>7.0979029999999999E-2</v>
      </c>
      <c r="E96" s="561">
        <v>0</v>
      </c>
      <c r="F96" s="561">
        <v>0</v>
      </c>
      <c r="G96" s="561">
        <v>0</v>
      </c>
      <c r="H96" s="561">
        <v>0</v>
      </c>
      <c r="I96" s="561">
        <f t="shared" si="4"/>
        <v>7.0979029999999999E-2</v>
      </c>
      <c r="J96" s="561">
        <v>6.3883799999999999E-3</v>
      </c>
      <c r="K96" s="561">
        <v>0</v>
      </c>
      <c r="L96" s="561">
        <v>0</v>
      </c>
      <c r="M96" s="561">
        <v>6.3883799999999999E-3</v>
      </c>
      <c r="N96" s="561">
        <f t="shared" si="5"/>
        <v>7.9854750000000006E-3</v>
      </c>
      <c r="O96" s="562" t="s">
        <v>1200</v>
      </c>
      <c r="P96" s="562" t="s">
        <v>1200</v>
      </c>
    </row>
    <row r="97" spans="1:16" x14ac:dyDescent="0.25">
      <c r="A97" s="265"/>
      <c r="B97" s="559"/>
      <c r="C97" s="560" t="s">
        <v>1232</v>
      </c>
      <c r="D97" s="561">
        <v>13.51432337</v>
      </c>
      <c r="E97" s="561">
        <v>20.809523989999999</v>
      </c>
      <c r="F97" s="561">
        <v>0</v>
      </c>
      <c r="G97" s="561">
        <v>0</v>
      </c>
      <c r="H97" s="561">
        <v>0</v>
      </c>
      <c r="I97" s="561">
        <f t="shared" si="4"/>
        <v>34.323847360000002</v>
      </c>
      <c r="J97" s="561">
        <v>0.76926115000000006</v>
      </c>
      <c r="K97" s="561">
        <v>0</v>
      </c>
      <c r="L97" s="561">
        <v>0</v>
      </c>
      <c r="M97" s="561">
        <v>0.76926115000000006</v>
      </c>
      <c r="N97" s="561">
        <f t="shared" si="5"/>
        <v>0.9615764375000001</v>
      </c>
      <c r="O97" s="562">
        <v>6.9999999999999999E-6</v>
      </c>
      <c r="P97" s="562">
        <v>0.01</v>
      </c>
    </row>
    <row r="98" spans="1:16" x14ac:dyDescent="0.25">
      <c r="A98" s="265"/>
      <c r="B98" s="559"/>
      <c r="C98" s="560" t="s">
        <v>1233</v>
      </c>
      <c r="D98" s="561">
        <v>0.15064882000000002</v>
      </c>
      <c r="E98" s="561">
        <v>0</v>
      </c>
      <c r="F98" s="561">
        <v>0</v>
      </c>
      <c r="G98" s="561">
        <v>0</v>
      </c>
      <c r="H98" s="561">
        <v>0</v>
      </c>
      <c r="I98" s="561">
        <f t="shared" si="4"/>
        <v>0.15064882000000002</v>
      </c>
      <c r="J98" s="561">
        <v>1.2850149999999999E-2</v>
      </c>
      <c r="K98" s="561">
        <v>0</v>
      </c>
      <c r="L98" s="561">
        <v>0</v>
      </c>
      <c r="M98" s="561">
        <v>1.2850149999999999E-2</v>
      </c>
      <c r="N98" s="561">
        <f t="shared" si="5"/>
        <v>1.6062687499999999E-2</v>
      </c>
      <c r="O98" s="562" t="s">
        <v>1200</v>
      </c>
      <c r="P98" s="562" t="s">
        <v>1200</v>
      </c>
    </row>
    <row r="99" spans="1:16" x14ac:dyDescent="0.25">
      <c r="A99" s="265"/>
      <c r="B99" s="559"/>
      <c r="C99" s="560" t="s">
        <v>1234</v>
      </c>
      <c r="D99" s="563">
        <v>21</v>
      </c>
      <c r="E99" s="561">
        <v>0</v>
      </c>
      <c r="F99" s="561">
        <v>0</v>
      </c>
      <c r="G99" s="561">
        <v>0</v>
      </c>
      <c r="H99" s="561">
        <v>0</v>
      </c>
      <c r="I99" s="561">
        <f t="shared" si="4"/>
        <v>21</v>
      </c>
      <c r="J99" s="563">
        <v>1</v>
      </c>
      <c r="K99" s="561">
        <v>0</v>
      </c>
      <c r="L99" s="561">
        <v>0</v>
      </c>
      <c r="M99" s="563">
        <v>1</v>
      </c>
      <c r="N99" s="561">
        <f t="shared" si="5"/>
        <v>1.25</v>
      </c>
      <c r="O99" s="562">
        <v>3.9999999999999998E-6</v>
      </c>
      <c r="P99" s="562" t="s">
        <v>1200</v>
      </c>
    </row>
    <row r="100" spans="1:16" x14ac:dyDescent="0.25">
      <c r="A100" s="265"/>
      <c r="B100" s="559"/>
      <c r="C100" s="560" t="s">
        <v>1235</v>
      </c>
      <c r="D100" s="561">
        <v>356.94775216000005</v>
      </c>
      <c r="E100" s="561">
        <v>2014.1126098900002</v>
      </c>
      <c r="F100" s="561">
        <v>0</v>
      </c>
      <c r="G100" s="561">
        <v>0</v>
      </c>
      <c r="H100" s="561">
        <v>0</v>
      </c>
      <c r="I100" s="561">
        <f t="shared" si="4"/>
        <v>2371.0603620500001</v>
      </c>
      <c r="J100" s="561">
        <v>62.8431</v>
      </c>
      <c r="K100" s="561">
        <v>0</v>
      </c>
      <c r="L100" s="561">
        <v>0</v>
      </c>
      <c r="M100" s="561">
        <v>62.8431</v>
      </c>
      <c r="N100" s="561">
        <f t="shared" si="5"/>
        <v>78.553875000000005</v>
      </c>
      <c r="O100" s="562">
        <v>5.5500000000000005E-4</v>
      </c>
      <c r="P100" s="562">
        <v>0.01</v>
      </c>
    </row>
    <row r="101" spans="1:16" x14ac:dyDescent="0.25">
      <c r="A101" s="265"/>
      <c r="B101" s="559"/>
      <c r="C101" s="560" t="s">
        <v>1236</v>
      </c>
      <c r="D101" s="561">
        <v>7719.0025937399996</v>
      </c>
      <c r="E101" s="561">
        <v>14.23366388</v>
      </c>
      <c r="F101" s="561">
        <v>0</v>
      </c>
      <c r="G101" s="561">
        <v>0</v>
      </c>
      <c r="H101" s="561">
        <v>0</v>
      </c>
      <c r="I101" s="561">
        <f t="shared" si="4"/>
        <v>7733.2362576199994</v>
      </c>
      <c r="J101" s="561">
        <v>617.94030315999998</v>
      </c>
      <c r="K101" s="561">
        <v>0</v>
      </c>
      <c r="L101" s="561">
        <v>0</v>
      </c>
      <c r="M101" s="561">
        <v>617.94030315999998</v>
      </c>
      <c r="N101" s="561">
        <f t="shared" si="5"/>
        <v>772.42537894999998</v>
      </c>
      <c r="O101" s="562">
        <v>5.4619999999999998E-3</v>
      </c>
      <c r="P101" s="562" t="s">
        <v>1200</v>
      </c>
    </row>
    <row r="102" spans="1:16" x14ac:dyDescent="0.25">
      <c r="A102" s="265"/>
      <c r="B102" s="559"/>
      <c r="C102" s="560" t="s">
        <v>1237</v>
      </c>
      <c r="D102" s="561">
        <v>0</v>
      </c>
      <c r="E102" s="561">
        <v>0</v>
      </c>
      <c r="F102" s="561">
        <v>0</v>
      </c>
      <c r="G102" s="561">
        <v>0</v>
      </c>
      <c r="H102" s="561">
        <v>0</v>
      </c>
      <c r="I102" s="561">
        <f t="shared" si="4"/>
        <v>0</v>
      </c>
      <c r="J102" s="561">
        <v>0</v>
      </c>
      <c r="K102" s="561">
        <v>0</v>
      </c>
      <c r="L102" s="561">
        <v>0</v>
      </c>
      <c r="M102" s="561">
        <v>0</v>
      </c>
      <c r="N102" s="561">
        <f t="shared" si="5"/>
        <v>0</v>
      </c>
      <c r="O102" s="562">
        <v>3.9999999999999998E-6</v>
      </c>
      <c r="P102" s="562">
        <v>5.0000000000000001E-3</v>
      </c>
    </row>
    <row r="103" spans="1:16" x14ac:dyDescent="0.25">
      <c r="A103" s="265"/>
      <c r="B103" s="559"/>
      <c r="C103" s="560" t="s">
        <v>1297</v>
      </c>
      <c r="D103" s="561">
        <v>2.7293990000000001E-2</v>
      </c>
      <c r="E103" s="561">
        <v>0</v>
      </c>
      <c r="F103" s="561">
        <v>0</v>
      </c>
      <c r="G103" s="561">
        <v>0</v>
      </c>
      <c r="H103" s="561">
        <v>0</v>
      </c>
      <c r="I103" s="561">
        <f t="shared" si="4"/>
        <v>2.7293990000000001E-2</v>
      </c>
      <c r="J103" s="561">
        <v>2.4566900000000001E-3</v>
      </c>
      <c r="K103" s="561">
        <v>0</v>
      </c>
      <c r="L103" s="561">
        <v>0</v>
      </c>
      <c r="M103" s="561">
        <v>2.4566900000000001E-3</v>
      </c>
      <c r="N103" s="561">
        <f t="shared" si="5"/>
        <v>3.0708625000000003E-3</v>
      </c>
      <c r="O103" s="562" t="s">
        <v>1200</v>
      </c>
      <c r="P103" s="562" t="s">
        <v>1200</v>
      </c>
    </row>
    <row r="104" spans="1:16" x14ac:dyDescent="0.25">
      <c r="A104" s="265"/>
      <c r="B104" s="559"/>
      <c r="C104" s="560" t="s">
        <v>1238</v>
      </c>
      <c r="D104" s="561">
        <v>20.008521179999999</v>
      </c>
      <c r="E104" s="561">
        <v>0</v>
      </c>
      <c r="F104" s="561">
        <v>0</v>
      </c>
      <c r="G104" s="561">
        <v>0</v>
      </c>
      <c r="H104" s="561">
        <v>0</v>
      </c>
      <c r="I104" s="561">
        <f t="shared" si="4"/>
        <v>20.008521179999999</v>
      </c>
      <c r="J104" s="561">
        <v>0.50459219</v>
      </c>
      <c r="K104" s="561">
        <v>0</v>
      </c>
      <c r="L104" s="561">
        <v>0</v>
      </c>
      <c r="M104" s="561">
        <v>0.50459219</v>
      </c>
      <c r="N104" s="561">
        <f t="shared" si="5"/>
        <v>0.63074023749999997</v>
      </c>
      <c r="O104" s="562">
        <v>3.9999999999999998E-6</v>
      </c>
      <c r="P104" s="562">
        <v>0.02</v>
      </c>
    </row>
    <row r="105" spans="1:16" x14ac:dyDescent="0.25">
      <c r="A105" s="265"/>
      <c r="B105" s="559"/>
      <c r="C105" s="560" t="s">
        <v>1239</v>
      </c>
      <c r="D105" s="561">
        <v>58.27170358</v>
      </c>
      <c r="E105" s="561">
        <v>78.758107840000008</v>
      </c>
      <c r="F105" s="561">
        <v>0</v>
      </c>
      <c r="G105" s="561">
        <v>0</v>
      </c>
      <c r="H105" s="561">
        <v>0</v>
      </c>
      <c r="I105" s="561">
        <f t="shared" si="4"/>
        <v>137.02981142000002</v>
      </c>
      <c r="J105" s="561">
        <v>5.2550233400000002</v>
      </c>
      <c r="K105" s="561">
        <v>0</v>
      </c>
      <c r="L105" s="561">
        <v>0</v>
      </c>
      <c r="M105" s="561">
        <v>5.2550233400000002</v>
      </c>
      <c r="N105" s="561">
        <f t="shared" si="5"/>
        <v>6.5687791750000004</v>
      </c>
      <c r="O105" s="562">
        <v>4.6E-5</v>
      </c>
      <c r="P105" s="562">
        <v>0.01</v>
      </c>
    </row>
    <row r="106" spans="1:16" x14ac:dyDescent="0.25">
      <c r="A106" s="265"/>
      <c r="B106" s="559"/>
      <c r="C106" s="560" t="s">
        <v>1240</v>
      </c>
      <c r="D106" s="561">
        <v>24.24564672</v>
      </c>
      <c r="E106" s="561">
        <v>4496.1637639700002</v>
      </c>
      <c r="F106" s="561">
        <v>0</v>
      </c>
      <c r="G106" s="561">
        <v>0</v>
      </c>
      <c r="H106" s="561">
        <v>0</v>
      </c>
      <c r="I106" s="561">
        <f t="shared" ref="I106:I126" si="6">(SUM(D106:H106))</f>
        <v>4520.4094106900002</v>
      </c>
      <c r="J106" s="561">
        <v>23.317663399999997</v>
      </c>
      <c r="K106" s="561">
        <v>0</v>
      </c>
      <c r="L106" s="561">
        <v>0</v>
      </c>
      <c r="M106" s="561">
        <v>23.317663399999997</v>
      </c>
      <c r="N106" s="561">
        <f t="shared" ref="N106:N126" si="7">(M106*1.25)</f>
        <v>29.147079249999997</v>
      </c>
      <c r="O106" s="562">
        <v>2.0599999999999999E-4</v>
      </c>
      <c r="P106" s="562">
        <v>1.4999999999999999E-2</v>
      </c>
    </row>
    <row r="107" spans="1:16" x14ac:dyDescent="0.25">
      <c r="A107" s="265"/>
      <c r="B107" s="559"/>
      <c r="C107" s="560" t="s">
        <v>1298</v>
      </c>
      <c r="D107" s="561">
        <v>6.8601000000000003E-4</v>
      </c>
      <c r="E107" s="561">
        <v>0</v>
      </c>
      <c r="F107" s="561">
        <v>0</v>
      </c>
      <c r="G107" s="561">
        <v>0</v>
      </c>
      <c r="H107" s="561">
        <v>0</v>
      </c>
      <c r="I107" s="561">
        <f t="shared" si="6"/>
        <v>6.8601000000000003E-4</v>
      </c>
      <c r="J107" s="561">
        <v>6.1660000000000003E-5</v>
      </c>
      <c r="K107" s="561">
        <v>0</v>
      </c>
      <c r="L107" s="561">
        <v>0</v>
      </c>
      <c r="M107" s="561">
        <v>6.1660000000000003E-5</v>
      </c>
      <c r="N107" s="561">
        <f t="shared" si="7"/>
        <v>7.7075000000000003E-5</v>
      </c>
      <c r="O107" s="562" t="s">
        <v>1200</v>
      </c>
      <c r="P107" s="562" t="s">
        <v>1200</v>
      </c>
    </row>
    <row r="108" spans="1:16" x14ac:dyDescent="0.25">
      <c r="A108" s="265"/>
      <c r="B108" s="559"/>
      <c r="C108" s="560" t="s">
        <v>1299</v>
      </c>
      <c r="D108" s="561">
        <v>2.1131459999999998E-2</v>
      </c>
      <c r="E108" s="561">
        <v>0</v>
      </c>
      <c r="F108" s="561">
        <v>0</v>
      </c>
      <c r="G108" s="561">
        <v>0</v>
      </c>
      <c r="H108" s="561">
        <v>0</v>
      </c>
      <c r="I108" s="561">
        <f t="shared" si="6"/>
        <v>2.1131459999999998E-2</v>
      </c>
      <c r="J108" s="561">
        <v>1.90172E-3</v>
      </c>
      <c r="K108" s="561">
        <v>0</v>
      </c>
      <c r="L108" s="561">
        <v>0</v>
      </c>
      <c r="M108" s="561">
        <v>1.90172E-3</v>
      </c>
      <c r="N108" s="561">
        <f t="shared" si="7"/>
        <v>2.3771499999999997E-3</v>
      </c>
      <c r="O108" s="562" t="s">
        <v>1200</v>
      </c>
      <c r="P108" s="562" t="s">
        <v>1200</v>
      </c>
    </row>
    <row r="109" spans="1:16" x14ac:dyDescent="0.25">
      <c r="A109" s="265"/>
      <c r="B109" s="559"/>
      <c r="C109" s="560" t="s">
        <v>1300</v>
      </c>
      <c r="D109" s="561">
        <v>7.9203460000000003E-2</v>
      </c>
      <c r="E109" s="561">
        <v>0</v>
      </c>
      <c r="F109" s="561">
        <v>0</v>
      </c>
      <c r="G109" s="561">
        <v>0</v>
      </c>
      <c r="H109" s="561">
        <v>0</v>
      </c>
      <c r="I109" s="561">
        <f t="shared" si="6"/>
        <v>7.9203460000000003E-2</v>
      </c>
      <c r="J109" s="561">
        <v>7.1289700000000001E-3</v>
      </c>
      <c r="K109" s="561">
        <v>0</v>
      </c>
      <c r="L109" s="561">
        <v>0</v>
      </c>
      <c r="M109" s="561">
        <v>7.1289700000000001E-3</v>
      </c>
      <c r="N109" s="561">
        <f t="shared" si="7"/>
        <v>8.9112124999999997E-3</v>
      </c>
      <c r="O109" s="562" t="s">
        <v>1200</v>
      </c>
      <c r="P109" s="562" t="s">
        <v>1200</v>
      </c>
    </row>
    <row r="110" spans="1:16" x14ac:dyDescent="0.25">
      <c r="A110" s="265"/>
      <c r="B110" s="559"/>
      <c r="C110" s="560" t="s">
        <v>1301</v>
      </c>
      <c r="D110" s="561">
        <v>0</v>
      </c>
      <c r="E110" s="561">
        <v>0</v>
      </c>
      <c r="F110" s="561">
        <v>0</v>
      </c>
      <c r="G110" s="561">
        <v>0</v>
      </c>
      <c r="H110" s="561">
        <v>0</v>
      </c>
      <c r="I110" s="561">
        <f t="shared" si="6"/>
        <v>0</v>
      </c>
      <c r="J110" s="561">
        <v>0</v>
      </c>
      <c r="K110" s="561">
        <v>0</v>
      </c>
      <c r="L110" s="561">
        <v>0</v>
      </c>
      <c r="M110" s="561">
        <v>0</v>
      </c>
      <c r="N110" s="561">
        <f t="shared" si="7"/>
        <v>0</v>
      </c>
      <c r="O110" s="562" t="s">
        <v>1200</v>
      </c>
      <c r="P110" s="562" t="s">
        <v>1200</v>
      </c>
    </row>
    <row r="111" spans="1:16" x14ac:dyDescent="0.25">
      <c r="A111" s="265"/>
      <c r="B111" s="559"/>
      <c r="C111" s="560" t="s">
        <v>1302</v>
      </c>
      <c r="D111" s="561">
        <v>6.2931890000000004E-2</v>
      </c>
      <c r="E111" s="561">
        <v>0</v>
      </c>
      <c r="F111" s="561">
        <v>0</v>
      </c>
      <c r="G111" s="561">
        <v>0</v>
      </c>
      <c r="H111" s="561">
        <v>0</v>
      </c>
      <c r="I111" s="561">
        <f t="shared" si="6"/>
        <v>6.2931890000000004E-2</v>
      </c>
      <c r="J111" s="561">
        <v>5.6647600000000005E-3</v>
      </c>
      <c r="K111" s="561">
        <v>0</v>
      </c>
      <c r="L111" s="561">
        <v>0</v>
      </c>
      <c r="M111" s="561">
        <v>5.6647600000000005E-3</v>
      </c>
      <c r="N111" s="561">
        <f t="shared" si="7"/>
        <v>7.0809500000000008E-3</v>
      </c>
      <c r="O111" s="562" t="s">
        <v>1200</v>
      </c>
      <c r="P111" s="562" t="s">
        <v>1200</v>
      </c>
    </row>
    <row r="112" spans="1:16" x14ac:dyDescent="0.25">
      <c r="A112" s="265"/>
      <c r="B112" s="559"/>
      <c r="C112" s="560" t="s">
        <v>1303</v>
      </c>
      <c r="D112" s="561">
        <v>2.7675540000000002E-2</v>
      </c>
      <c r="E112" s="561">
        <v>0</v>
      </c>
      <c r="F112" s="561">
        <v>0</v>
      </c>
      <c r="G112" s="561">
        <v>0</v>
      </c>
      <c r="H112" s="561">
        <v>0</v>
      </c>
      <c r="I112" s="561">
        <f t="shared" si="6"/>
        <v>2.7675540000000002E-2</v>
      </c>
      <c r="J112" s="561">
        <v>2.4909099999999998E-3</v>
      </c>
      <c r="K112" s="561">
        <v>0</v>
      </c>
      <c r="L112" s="561">
        <v>0</v>
      </c>
      <c r="M112" s="561">
        <v>2.4909099999999998E-3</v>
      </c>
      <c r="N112" s="561">
        <f t="shared" si="7"/>
        <v>3.1136374999999996E-3</v>
      </c>
      <c r="O112" s="562" t="s">
        <v>1200</v>
      </c>
      <c r="P112" s="562" t="s">
        <v>1200</v>
      </c>
    </row>
    <row r="113" spans="1:16" x14ac:dyDescent="0.25">
      <c r="A113" s="265"/>
      <c r="B113" s="559"/>
      <c r="C113" s="560" t="s">
        <v>1241</v>
      </c>
      <c r="D113" s="561">
        <v>0.98204038000000005</v>
      </c>
      <c r="E113" s="561">
        <v>0.48303278999999999</v>
      </c>
      <c r="F113" s="561">
        <v>0</v>
      </c>
      <c r="G113" s="561">
        <v>0</v>
      </c>
      <c r="H113" s="561">
        <v>0</v>
      </c>
      <c r="I113" s="561">
        <f t="shared" si="6"/>
        <v>1.4650731700000001</v>
      </c>
      <c r="J113" s="561">
        <v>0.16905966</v>
      </c>
      <c r="K113" s="561">
        <v>0</v>
      </c>
      <c r="L113" s="561">
        <v>0</v>
      </c>
      <c r="M113" s="561">
        <v>0.16905966</v>
      </c>
      <c r="N113" s="561">
        <f t="shared" si="7"/>
        <v>0.21132457500000001</v>
      </c>
      <c r="O113" s="562">
        <v>9.9999999999999995E-7</v>
      </c>
      <c r="P113" s="562" t="s">
        <v>1200</v>
      </c>
    </row>
    <row r="114" spans="1:16" x14ac:dyDescent="0.25">
      <c r="A114" s="265"/>
      <c r="B114" s="559"/>
      <c r="C114" s="560" t="s">
        <v>1242</v>
      </c>
      <c r="D114" s="563">
        <v>12</v>
      </c>
      <c r="E114" s="561">
        <v>0</v>
      </c>
      <c r="F114" s="561">
        <v>0</v>
      </c>
      <c r="G114" s="561">
        <v>0</v>
      </c>
      <c r="H114" s="561">
        <v>0</v>
      </c>
      <c r="I114" s="561">
        <f t="shared" si="6"/>
        <v>12</v>
      </c>
      <c r="J114" s="563">
        <v>1</v>
      </c>
      <c r="K114" s="561">
        <v>0</v>
      </c>
      <c r="L114" s="561">
        <v>0</v>
      </c>
      <c r="M114" s="563">
        <v>1</v>
      </c>
      <c r="N114" s="561">
        <f t="shared" si="7"/>
        <v>1.25</v>
      </c>
      <c r="O114" s="562">
        <v>1.0000000000000001E-5</v>
      </c>
      <c r="P114" s="562" t="s">
        <v>1200</v>
      </c>
    </row>
    <row r="115" spans="1:16" x14ac:dyDescent="0.25">
      <c r="A115" s="265"/>
      <c r="B115" s="559"/>
      <c r="C115" s="560" t="s">
        <v>1304</v>
      </c>
      <c r="D115" s="561">
        <v>2.0803869999999999E-2</v>
      </c>
      <c r="E115" s="561">
        <v>0</v>
      </c>
      <c r="F115" s="561">
        <v>0</v>
      </c>
      <c r="G115" s="561">
        <v>0</v>
      </c>
      <c r="H115" s="561">
        <v>0</v>
      </c>
      <c r="I115" s="561">
        <f t="shared" si="6"/>
        <v>2.0803869999999999E-2</v>
      </c>
      <c r="J115" s="561">
        <v>1.87273E-3</v>
      </c>
      <c r="K115" s="561">
        <v>0</v>
      </c>
      <c r="L115" s="561">
        <v>0</v>
      </c>
      <c r="M115" s="561">
        <v>1.87273E-3</v>
      </c>
      <c r="N115" s="561">
        <f t="shared" si="7"/>
        <v>2.3409124999999999E-3</v>
      </c>
      <c r="O115" s="562" t="s">
        <v>1200</v>
      </c>
      <c r="P115" s="562" t="s">
        <v>1200</v>
      </c>
    </row>
    <row r="116" spans="1:16" x14ac:dyDescent="0.25">
      <c r="A116" s="265"/>
      <c r="B116" s="559"/>
      <c r="C116" s="560" t="s">
        <v>1243</v>
      </c>
      <c r="D116" s="563">
        <v>114</v>
      </c>
      <c r="E116" s="563">
        <v>71</v>
      </c>
      <c r="F116" s="561">
        <v>0</v>
      </c>
      <c r="G116" s="561">
        <v>0</v>
      </c>
      <c r="H116" s="561">
        <v>0</v>
      </c>
      <c r="I116" s="561">
        <f t="shared" si="6"/>
        <v>185</v>
      </c>
      <c r="J116" s="563">
        <v>24</v>
      </c>
      <c r="K116" s="561">
        <v>0</v>
      </c>
      <c r="L116" s="561">
        <v>0</v>
      </c>
      <c r="M116" s="563">
        <v>24</v>
      </c>
      <c r="N116" s="561">
        <f t="shared" si="7"/>
        <v>30</v>
      </c>
      <c r="O116" s="562">
        <v>2.14E-4</v>
      </c>
      <c r="P116" s="562" t="s">
        <v>1200</v>
      </c>
    </row>
    <row r="117" spans="1:16" x14ac:dyDescent="0.25">
      <c r="A117" s="265"/>
      <c r="B117" s="559"/>
      <c r="C117" s="560" t="s">
        <v>1305</v>
      </c>
      <c r="D117" s="561">
        <v>0</v>
      </c>
      <c r="E117" s="561">
        <v>0</v>
      </c>
      <c r="F117" s="561">
        <v>0</v>
      </c>
      <c r="G117" s="561">
        <v>0</v>
      </c>
      <c r="H117" s="561">
        <v>0</v>
      </c>
      <c r="I117" s="561">
        <f t="shared" si="6"/>
        <v>0</v>
      </c>
      <c r="J117" s="561">
        <v>0</v>
      </c>
      <c r="K117" s="561">
        <v>0</v>
      </c>
      <c r="L117" s="561">
        <v>0</v>
      </c>
      <c r="M117" s="561">
        <v>0</v>
      </c>
      <c r="N117" s="561">
        <f t="shared" si="7"/>
        <v>0</v>
      </c>
      <c r="O117" s="562" t="s">
        <v>1200</v>
      </c>
      <c r="P117" s="562" t="s">
        <v>1200</v>
      </c>
    </row>
    <row r="118" spans="1:16" x14ac:dyDescent="0.25">
      <c r="A118" s="265"/>
      <c r="B118" s="559"/>
      <c r="C118" s="560" t="s">
        <v>1306</v>
      </c>
      <c r="D118" s="561">
        <v>0</v>
      </c>
      <c r="E118" s="561">
        <v>0</v>
      </c>
      <c r="F118" s="561">
        <v>0</v>
      </c>
      <c r="G118" s="561">
        <v>0</v>
      </c>
      <c r="H118" s="561">
        <v>0</v>
      </c>
      <c r="I118" s="561">
        <f t="shared" si="6"/>
        <v>0</v>
      </c>
      <c r="J118" s="561">
        <v>0</v>
      </c>
      <c r="K118" s="561">
        <v>0</v>
      </c>
      <c r="L118" s="561">
        <v>0</v>
      </c>
      <c r="M118" s="561">
        <v>0</v>
      </c>
      <c r="N118" s="561">
        <f t="shared" si="7"/>
        <v>0</v>
      </c>
      <c r="O118" s="562" t="s">
        <v>1200</v>
      </c>
      <c r="P118" s="562" t="s">
        <v>1200</v>
      </c>
    </row>
    <row r="119" spans="1:16" x14ac:dyDescent="0.25">
      <c r="A119" s="265"/>
      <c r="B119" s="559"/>
      <c r="C119" s="560" t="s">
        <v>1307</v>
      </c>
      <c r="D119" s="561">
        <v>3.8459019999999997E-2</v>
      </c>
      <c r="E119" s="561">
        <v>0</v>
      </c>
      <c r="F119" s="561">
        <v>0</v>
      </c>
      <c r="G119" s="561">
        <v>0</v>
      </c>
      <c r="H119" s="561">
        <v>0</v>
      </c>
      <c r="I119" s="561">
        <f t="shared" si="6"/>
        <v>3.8459019999999997E-2</v>
      </c>
      <c r="J119" s="561">
        <v>3.4611999999999998E-3</v>
      </c>
      <c r="K119" s="561">
        <v>0</v>
      </c>
      <c r="L119" s="561">
        <v>0</v>
      </c>
      <c r="M119" s="561">
        <v>3.4611999999999998E-3</v>
      </c>
      <c r="N119" s="561">
        <f t="shared" si="7"/>
        <v>4.3264999999999996E-3</v>
      </c>
      <c r="O119" s="562" t="s">
        <v>1200</v>
      </c>
      <c r="P119" s="562" t="s">
        <v>1200</v>
      </c>
    </row>
    <row r="120" spans="1:16" x14ac:dyDescent="0.25">
      <c r="A120" s="265"/>
      <c r="B120" s="559"/>
      <c r="C120" s="560" t="s">
        <v>1308</v>
      </c>
      <c r="D120" s="561">
        <v>1.8491469999999999E-2</v>
      </c>
      <c r="E120" s="561">
        <v>0</v>
      </c>
      <c r="F120" s="561">
        <v>0</v>
      </c>
      <c r="G120" s="561">
        <v>0</v>
      </c>
      <c r="H120" s="561">
        <v>0</v>
      </c>
      <c r="I120" s="561">
        <f t="shared" si="6"/>
        <v>1.8491469999999999E-2</v>
      </c>
      <c r="J120" s="561">
        <v>1.4793199999999999E-3</v>
      </c>
      <c r="K120" s="561">
        <v>0</v>
      </c>
      <c r="L120" s="561">
        <v>0</v>
      </c>
      <c r="M120" s="561">
        <v>1.4793199999999999E-3</v>
      </c>
      <c r="N120" s="561">
        <f t="shared" si="7"/>
        <v>1.8491499999999999E-3</v>
      </c>
      <c r="O120" s="562" t="s">
        <v>1200</v>
      </c>
      <c r="P120" s="562" t="s">
        <v>1200</v>
      </c>
    </row>
    <row r="121" spans="1:16" x14ac:dyDescent="0.25">
      <c r="A121" s="265"/>
      <c r="B121" s="559"/>
      <c r="C121" s="560" t="s">
        <v>1309</v>
      </c>
      <c r="D121" s="561">
        <v>18.412261870000002</v>
      </c>
      <c r="E121" s="561">
        <v>0</v>
      </c>
      <c r="F121" s="561">
        <v>0</v>
      </c>
      <c r="G121" s="561">
        <v>0</v>
      </c>
      <c r="H121" s="561">
        <v>0</v>
      </c>
      <c r="I121" s="561">
        <f t="shared" si="6"/>
        <v>18.412261870000002</v>
      </c>
      <c r="J121" s="561">
        <v>0.48131590999999996</v>
      </c>
      <c r="K121" s="561">
        <v>0</v>
      </c>
      <c r="L121" s="561">
        <v>0</v>
      </c>
      <c r="M121" s="561">
        <v>0.48131590999999996</v>
      </c>
      <c r="N121" s="561">
        <f t="shared" si="7"/>
        <v>0.6016448875</v>
      </c>
      <c r="O121" s="562">
        <v>3.9999999999999998E-6</v>
      </c>
      <c r="P121" s="562" t="s">
        <v>1200</v>
      </c>
    </row>
    <row r="122" spans="1:16" x14ac:dyDescent="0.25">
      <c r="A122" s="265"/>
      <c r="B122" s="559"/>
      <c r="C122" s="560" t="s">
        <v>1310</v>
      </c>
      <c r="D122" s="561">
        <v>1.3758800000000001E-3</v>
      </c>
      <c r="E122" s="561">
        <v>0</v>
      </c>
      <c r="F122" s="561">
        <v>0</v>
      </c>
      <c r="G122" s="561">
        <v>0</v>
      </c>
      <c r="H122" s="561">
        <v>0</v>
      </c>
      <c r="I122" s="561">
        <f t="shared" si="6"/>
        <v>1.3758800000000001E-3</v>
      </c>
      <c r="J122" s="561">
        <v>1.2364E-4</v>
      </c>
      <c r="K122" s="561">
        <v>0</v>
      </c>
      <c r="L122" s="561">
        <v>0</v>
      </c>
      <c r="M122" s="561">
        <v>1.2364E-4</v>
      </c>
      <c r="N122" s="561">
        <f t="shared" si="7"/>
        <v>1.5454999999999999E-4</v>
      </c>
      <c r="O122" s="562" t="s">
        <v>1200</v>
      </c>
      <c r="P122" s="562" t="s">
        <v>1200</v>
      </c>
    </row>
    <row r="123" spans="1:16" x14ac:dyDescent="0.25">
      <c r="A123" s="265"/>
      <c r="B123" s="559"/>
      <c r="C123" s="560" t="s">
        <v>1244</v>
      </c>
      <c r="D123" s="561">
        <v>1.7847849999999998E-2</v>
      </c>
      <c r="E123" s="561">
        <v>0</v>
      </c>
      <c r="F123" s="561">
        <v>0</v>
      </c>
      <c r="G123" s="561">
        <v>0</v>
      </c>
      <c r="H123" s="561">
        <v>0</v>
      </c>
      <c r="I123" s="561">
        <f t="shared" si="6"/>
        <v>1.7847849999999998E-2</v>
      </c>
      <c r="J123" s="561">
        <v>1.6063499999999999E-3</v>
      </c>
      <c r="K123" s="561">
        <v>0</v>
      </c>
      <c r="L123" s="561">
        <v>0</v>
      </c>
      <c r="M123" s="561">
        <v>1.6063499999999999E-3</v>
      </c>
      <c r="N123" s="561">
        <f t="shared" si="7"/>
        <v>2.0079374999999997E-3</v>
      </c>
      <c r="O123" s="562" t="s">
        <v>1200</v>
      </c>
      <c r="P123" s="562" t="s">
        <v>1200</v>
      </c>
    </row>
    <row r="124" spans="1:16" x14ac:dyDescent="0.25">
      <c r="A124" s="265"/>
      <c r="B124" s="559"/>
      <c r="C124" s="560" t="s">
        <v>1311</v>
      </c>
      <c r="D124" s="561">
        <v>4.3056830000000004E-2</v>
      </c>
      <c r="E124" s="561">
        <v>0</v>
      </c>
      <c r="F124" s="561">
        <v>0</v>
      </c>
      <c r="G124" s="561">
        <v>0</v>
      </c>
      <c r="H124" s="561">
        <v>0</v>
      </c>
      <c r="I124" s="561">
        <f t="shared" si="6"/>
        <v>4.3056830000000004E-2</v>
      </c>
      <c r="J124" s="561">
        <v>3.8752700000000001E-3</v>
      </c>
      <c r="K124" s="561">
        <v>0</v>
      </c>
      <c r="L124" s="561">
        <v>0</v>
      </c>
      <c r="M124" s="561">
        <v>3.8752700000000001E-3</v>
      </c>
      <c r="N124" s="561">
        <f t="shared" si="7"/>
        <v>4.8440875000000001E-3</v>
      </c>
      <c r="O124" s="562" t="s">
        <v>1200</v>
      </c>
      <c r="P124" s="562" t="s">
        <v>1200</v>
      </c>
    </row>
    <row r="125" spans="1:16" ht="14.4" thickBot="1" x14ac:dyDescent="0.3">
      <c r="A125" s="388"/>
      <c r="B125" s="566"/>
      <c r="C125" s="567" t="s">
        <v>573</v>
      </c>
      <c r="D125" s="568">
        <v>1.6830408935546874E-2</v>
      </c>
      <c r="E125" s="568">
        <v>0</v>
      </c>
      <c r="F125" s="568">
        <v>0</v>
      </c>
      <c r="G125" s="568">
        <v>0</v>
      </c>
      <c r="H125" s="568">
        <v>0</v>
      </c>
      <c r="I125" s="568">
        <f t="shared" si="6"/>
        <v>1.6830408935546874E-2</v>
      </c>
      <c r="J125" s="568">
        <v>1.5147399139404296E-3</v>
      </c>
      <c r="K125" s="568">
        <v>0</v>
      </c>
      <c r="L125" s="568">
        <v>0</v>
      </c>
      <c r="M125" s="568">
        <v>1.5147399139404296E-3</v>
      </c>
      <c r="N125" s="568">
        <f t="shared" si="7"/>
        <v>1.893424892425537E-3</v>
      </c>
      <c r="O125" s="569" t="s">
        <v>1200</v>
      </c>
      <c r="P125" s="569" t="s">
        <v>1200</v>
      </c>
    </row>
    <row r="126" spans="1:16" s="322" customFormat="1" ht="14.4" thickBot="1" x14ac:dyDescent="0.3">
      <c r="B126" s="570" t="s">
        <v>269</v>
      </c>
      <c r="C126" s="571" t="s">
        <v>1245</v>
      </c>
      <c r="D126" s="572">
        <v>1730593.2442650602</v>
      </c>
      <c r="E126" s="572">
        <v>1191477.3356540801</v>
      </c>
      <c r="F126" s="572">
        <v>0</v>
      </c>
      <c r="G126" s="572">
        <v>0</v>
      </c>
      <c r="H126" s="572">
        <v>0</v>
      </c>
      <c r="I126" s="572">
        <f t="shared" si="6"/>
        <v>2922070.5799191403</v>
      </c>
      <c r="J126" s="572">
        <v>113130.05637162</v>
      </c>
      <c r="K126" s="572">
        <v>0</v>
      </c>
      <c r="L126" s="572">
        <v>0</v>
      </c>
      <c r="M126" s="572">
        <v>113130.05637162</v>
      </c>
      <c r="N126" s="572">
        <f t="shared" si="7"/>
        <v>141412.57046452499</v>
      </c>
      <c r="O126" s="573">
        <v>1</v>
      </c>
      <c r="P126" s="574">
        <v>0</v>
      </c>
    </row>
    <row r="127" spans="1:16" x14ac:dyDescent="0.25">
      <c r="P127" s="564"/>
    </row>
    <row r="128" spans="1:16" x14ac:dyDescent="0.25">
      <c r="B128" s="265"/>
      <c r="C128" s="565"/>
      <c r="D128" s="565"/>
      <c r="E128" s="565"/>
      <c r="F128" s="565"/>
      <c r="G128" s="565"/>
      <c r="H128" s="565"/>
      <c r="I128" s="565"/>
      <c r="J128" s="565"/>
      <c r="K128" s="565"/>
      <c r="L128" s="565"/>
      <c r="M128" s="565"/>
      <c r="N128" s="565"/>
      <c r="O128" s="565"/>
      <c r="P128" s="565"/>
    </row>
  </sheetData>
  <mergeCells count="9">
    <mergeCell ref="B2:P2"/>
    <mergeCell ref="O6:O8"/>
    <mergeCell ref="P6:P8"/>
    <mergeCell ref="D6:E7"/>
    <mergeCell ref="F6:G7"/>
    <mergeCell ref="H6:H8"/>
    <mergeCell ref="I6:I8"/>
    <mergeCell ref="J6:M7"/>
    <mergeCell ref="N6:N8"/>
  </mergeCells>
  <conditionalFormatting sqref="A9:A126">
    <cfRule type="duplicateValues" dxfId="7" priority="611"/>
  </conditionalFormatting>
  <conditionalFormatting sqref="A127:A1048576 A4:A8 A1">
    <cfRule type="duplicateValues" dxfId="6" priority="8"/>
  </conditionalFormatting>
  <conditionalFormatting sqref="C9:C126">
    <cfRule type="duplicateValues" dxfId="5" priority="613"/>
  </conditionalFormatting>
  <conditionalFormatting sqref="C127:C1048576 C4:C8 B2:B3 C1">
    <cfRule type="duplicateValues" dxfId="4" priority="7"/>
  </conditionalFormatting>
  <conditionalFormatting sqref="D9:N9 D10:P126">
    <cfRule type="cellIs" dxfId="3" priority="3" stopIfTrue="1" operator="lessThan">
      <formula>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D10"/>
  <sheetViews>
    <sheetView showGridLines="0" zoomScaleNormal="100" workbookViewId="0"/>
  </sheetViews>
  <sheetFormatPr defaultColWidth="9.21875" defaultRowHeight="13.8" x14ac:dyDescent="0.25"/>
  <cols>
    <col min="1" max="1" width="9.21875" style="380"/>
    <col min="2" max="2" width="13.77734375" style="380" bestFit="1" customWidth="1"/>
    <col min="3" max="3" width="50.77734375" style="380" customWidth="1"/>
    <col min="4" max="4" width="22" style="380" customWidth="1"/>
    <col min="5" max="5" width="5" style="380" customWidth="1"/>
    <col min="6" max="6" width="26.5546875" style="380" customWidth="1"/>
    <col min="7" max="7" width="44" style="380" bestFit="1" customWidth="1"/>
    <col min="8" max="8" width="16.5546875" style="380" customWidth="1"/>
    <col min="9" max="9" width="25.77734375" style="380" bestFit="1" customWidth="1"/>
    <col min="10" max="10" width="14" style="380" customWidth="1"/>
    <col min="11" max="11" width="25.77734375" style="380" bestFit="1" customWidth="1"/>
    <col min="12" max="16384" width="9.21875" style="380"/>
  </cols>
  <sheetData>
    <row r="1" spans="1:4" ht="18" thickBot="1" x14ac:dyDescent="0.35">
      <c r="A1" s="580"/>
      <c r="C1" s="381"/>
    </row>
    <row r="2" spans="1:4" ht="18" thickBot="1" x14ac:dyDescent="0.3">
      <c r="B2" s="1233" t="s">
        <v>8</v>
      </c>
      <c r="C2" s="1234"/>
      <c r="D2" s="1235"/>
    </row>
    <row r="3" spans="1:4" x14ac:dyDescent="0.25">
      <c r="B3" s="577"/>
      <c r="C3" s="547"/>
      <c r="D3" s="547"/>
    </row>
    <row r="4" spans="1:4" x14ac:dyDescent="0.25">
      <c r="B4" s="578" t="s">
        <v>1602</v>
      </c>
      <c r="C4" s="373" t="s">
        <v>1603</v>
      </c>
      <c r="D4" s="547"/>
    </row>
    <row r="5" spans="1:4" x14ac:dyDescent="0.25">
      <c r="B5" s="578" t="s">
        <v>1604</v>
      </c>
      <c r="C5" s="579" t="s">
        <v>1605</v>
      </c>
      <c r="D5" s="547"/>
    </row>
    <row r="6" spans="1:4" ht="19.5" customHeight="1" thickBot="1" x14ac:dyDescent="0.3">
      <c r="B6" s="578"/>
      <c r="C6" s="579"/>
      <c r="D6" s="547"/>
    </row>
    <row r="7" spans="1:4" ht="19.5" customHeight="1" thickBot="1" x14ac:dyDescent="0.3">
      <c r="D7" s="590" t="s">
        <v>117</v>
      </c>
    </row>
    <row r="8" spans="1:4" x14ac:dyDescent="0.25">
      <c r="B8" s="584">
        <v>1</v>
      </c>
      <c r="C8" s="581" t="s">
        <v>99</v>
      </c>
      <c r="D8" s="587">
        <v>1765105.9710590001</v>
      </c>
    </row>
    <row r="9" spans="1:4" x14ac:dyDescent="0.25">
      <c r="B9" s="585">
        <v>2</v>
      </c>
      <c r="C9" s="582" t="s">
        <v>270</v>
      </c>
      <c r="D9" s="588">
        <v>9.9474554671053639E-3</v>
      </c>
    </row>
    <row r="10" spans="1:4" ht="14.4" thickBot="1" x14ac:dyDescent="0.3">
      <c r="B10" s="586">
        <v>3</v>
      </c>
      <c r="C10" s="583" t="s">
        <v>271</v>
      </c>
      <c r="D10" s="589">
        <v>17558.320005049998</v>
      </c>
    </row>
  </sheetData>
  <mergeCells count="1">
    <mergeCell ref="B2:D2"/>
  </mergeCells>
  <conditionalFormatting sqref="D8:D10">
    <cfRule type="cellIs" dxfId="2" priority="1" stopIfTrue="1" operator="lessThan">
      <formula>0</formula>
    </cfRule>
  </conditionalFormatting>
  <pageMargins left="0.7" right="0.7" top="0.75" bottom="0.75" header="0.3" footer="0.3"/>
  <pageSetup paperSize="9" orientation="landscape" verticalDpi="1200" r:id="rId1"/>
  <headerFooter>
    <oddHeader>&amp;CEN
Annex IX</oddHeader>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7E1F0-6229-42EB-82AA-6E79C7B4B82C}">
  <sheetPr>
    <tabColor rgb="FF92D050"/>
  </sheetPr>
  <dimension ref="B1:D23"/>
  <sheetViews>
    <sheetView showGridLines="0" workbookViewId="0"/>
  </sheetViews>
  <sheetFormatPr defaultColWidth="9.21875" defaultRowHeight="13.8" x14ac:dyDescent="0.25"/>
  <cols>
    <col min="1" max="1" width="9.21875" style="180"/>
    <col min="2" max="2" width="7.5546875" style="180" bestFit="1" customWidth="1"/>
    <col min="3" max="3" width="50.44140625" style="180" bestFit="1" customWidth="1"/>
    <col min="4" max="4" width="19.44140625" style="180" bestFit="1" customWidth="1"/>
    <col min="5" max="16384" width="9.21875" style="180"/>
  </cols>
  <sheetData>
    <row r="1" spans="2:4" ht="14.4" thickBot="1" x14ac:dyDescent="0.3"/>
    <row r="2" spans="2:4" ht="34.5" customHeight="1" thickBot="1" x14ac:dyDescent="0.3">
      <c r="B2" s="1283" t="s">
        <v>714</v>
      </c>
      <c r="C2" s="1284"/>
      <c r="D2" s="1285"/>
    </row>
    <row r="3" spans="2:4" ht="15.45" customHeight="1" x14ac:dyDescent="0.25">
      <c r="B3" s="373" t="s">
        <v>1606</v>
      </c>
      <c r="C3" s="181"/>
      <c r="D3" s="182"/>
    </row>
    <row r="4" spans="2:4" ht="15" x14ac:dyDescent="0.25">
      <c r="B4" s="181"/>
      <c r="C4" s="181"/>
      <c r="D4" s="182"/>
    </row>
    <row r="7" spans="2:4" ht="15" x14ac:dyDescent="0.25">
      <c r="B7" s="173"/>
      <c r="C7" s="173"/>
      <c r="D7" s="174" t="s">
        <v>117</v>
      </c>
    </row>
    <row r="8" spans="2:4" ht="15" x14ac:dyDescent="0.25">
      <c r="B8" s="173"/>
      <c r="C8" s="173"/>
      <c r="D8" s="174" t="s">
        <v>715</v>
      </c>
    </row>
    <row r="9" spans="2:4" ht="15" x14ac:dyDescent="0.25">
      <c r="B9" s="183">
        <v>1</v>
      </c>
      <c r="C9" s="175" t="s">
        <v>716</v>
      </c>
      <c r="D9" s="184">
        <v>5056985.0102455383</v>
      </c>
    </row>
    <row r="10" spans="2:4" ht="41.4" x14ac:dyDescent="0.25">
      <c r="B10" s="183">
        <v>2</v>
      </c>
      <c r="C10" s="175" t="s">
        <v>717</v>
      </c>
      <c r="D10" s="184">
        <v>4.6193599700927734E-7</v>
      </c>
    </row>
    <row r="11" spans="2:4" ht="41.4" x14ac:dyDescent="0.25">
      <c r="B11" s="183">
        <v>3</v>
      </c>
      <c r="C11" s="175" t="s">
        <v>718</v>
      </c>
      <c r="D11" s="176">
        <v>0</v>
      </c>
    </row>
    <row r="12" spans="2:4" ht="27.6" x14ac:dyDescent="0.25">
      <c r="B12" s="183">
        <v>4</v>
      </c>
      <c r="C12" s="175" t="s">
        <v>719</v>
      </c>
      <c r="D12" s="176">
        <v>0</v>
      </c>
    </row>
    <row r="13" spans="2:4" ht="55.2" x14ac:dyDescent="0.25">
      <c r="B13" s="183">
        <v>5</v>
      </c>
      <c r="C13" s="175" t="s">
        <v>720</v>
      </c>
      <c r="D13" s="176">
        <v>0</v>
      </c>
    </row>
    <row r="14" spans="2:4" ht="27.6" x14ac:dyDescent="0.25">
      <c r="B14" s="183">
        <v>6</v>
      </c>
      <c r="C14" s="175" t="s">
        <v>721</v>
      </c>
      <c r="D14" s="176">
        <v>0</v>
      </c>
    </row>
    <row r="15" spans="2:4" ht="15" x14ac:dyDescent="0.25">
      <c r="B15" s="183">
        <v>7</v>
      </c>
      <c r="C15" s="175" t="s">
        <v>722</v>
      </c>
      <c r="D15" s="176">
        <v>0</v>
      </c>
    </row>
    <row r="16" spans="2:4" ht="15" x14ac:dyDescent="0.25">
      <c r="B16" s="183">
        <v>8</v>
      </c>
      <c r="C16" s="175" t="s">
        <v>723</v>
      </c>
      <c r="D16" s="184">
        <v>-64426.816650040011</v>
      </c>
    </row>
    <row r="17" spans="2:4" ht="15" x14ac:dyDescent="0.25">
      <c r="B17" s="183">
        <v>9</v>
      </c>
      <c r="C17" s="175" t="s">
        <v>724</v>
      </c>
      <c r="D17" s="272">
        <v>146966.41465905998</v>
      </c>
    </row>
    <row r="18" spans="2:4" ht="27.6" x14ac:dyDescent="0.25">
      <c r="B18" s="183">
        <v>10</v>
      </c>
      <c r="C18" s="175" t="s">
        <v>725</v>
      </c>
      <c r="D18" s="178">
        <v>275732.86794554</v>
      </c>
    </row>
    <row r="19" spans="2:4" ht="27.6" x14ac:dyDescent="0.25">
      <c r="B19" s="183">
        <v>11</v>
      </c>
      <c r="C19" s="175" t="s">
        <v>726</v>
      </c>
      <c r="D19" s="178"/>
    </row>
    <row r="20" spans="2:4" ht="27.6" x14ac:dyDescent="0.25">
      <c r="B20" s="183" t="s">
        <v>727</v>
      </c>
      <c r="C20" s="175" t="s">
        <v>1037</v>
      </c>
      <c r="D20" s="179">
        <v>-399908.29939801001</v>
      </c>
    </row>
    <row r="21" spans="2:4" ht="27.6" x14ac:dyDescent="0.25">
      <c r="B21" s="183" t="s">
        <v>728</v>
      </c>
      <c r="C21" s="175" t="s">
        <v>729</v>
      </c>
      <c r="D21" s="177">
        <v>0</v>
      </c>
    </row>
    <row r="22" spans="2:4" ht="15" x14ac:dyDescent="0.25">
      <c r="B22" s="183">
        <v>12</v>
      </c>
      <c r="C22" s="175" t="s">
        <v>730</v>
      </c>
      <c r="D22" s="591">
        <f>D23-SUM(D9:D21)</f>
        <v>70468.765407461673</v>
      </c>
    </row>
    <row r="23" spans="2:4" ht="15" x14ac:dyDescent="0.25">
      <c r="B23" s="185">
        <v>13</v>
      </c>
      <c r="C23" s="186" t="s">
        <v>184</v>
      </c>
      <c r="D23" s="187">
        <v>5085817.9422100112</v>
      </c>
    </row>
  </sheetData>
  <mergeCells count="1">
    <mergeCell ref="B2:D2"/>
  </mergeCells>
  <pageMargins left="0.7" right="0.7" top="0.75" bottom="0.75" header="0.3" footer="0.3"/>
  <pageSetup paperSize="9" orientation="portrait" horizontalDpi="4294967295" verticalDpi="4294967295"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35C09-7ADB-4594-AFB9-24C6337451F2}">
  <sheetPr>
    <tabColor rgb="FF92D050"/>
  </sheetPr>
  <dimension ref="A1:E75"/>
  <sheetViews>
    <sheetView showGridLines="0" zoomScaleNormal="85" workbookViewId="0"/>
  </sheetViews>
  <sheetFormatPr defaultColWidth="9.21875" defaultRowHeight="13.8" x14ac:dyDescent="0.25"/>
  <cols>
    <col min="1" max="1" width="9.21875" style="271"/>
    <col min="2" max="2" width="15.77734375" style="180" customWidth="1"/>
    <col min="3" max="3" width="49.21875" style="224" customWidth="1"/>
    <col min="4" max="5" width="14.5546875" style="180" customWidth="1"/>
    <col min="6" max="16384" width="9.21875" style="180"/>
  </cols>
  <sheetData>
    <row r="1" spans="2:5" ht="14.4" thickBot="1" x14ac:dyDescent="0.3"/>
    <row r="2" spans="2:5" ht="15.6" thickBot="1" x14ac:dyDescent="0.3">
      <c r="B2" s="1216" t="s">
        <v>731</v>
      </c>
      <c r="C2" s="1217"/>
      <c r="D2" s="1217"/>
      <c r="E2" s="1218"/>
    </row>
    <row r="3" spans="2:5" ht="18.75" customHeight="1" x14ac:dyDescent="0.25">
      <c r="B3" s="373" t="s">
        <v>1607</v>
      </c>
      <c r="C3" s="189"/>
      <c r="D3" s="190"/>
      <c r="E3" s="190"/>
    </row>
    <row r="4" spans="2:5" x14ac:dyDescent="0.25">
      <c r="B4" s="188"/>
      <c r="C4" s="189"/>
      <c r="D4" s="190"/>
      <c r="E4" s="190"/>
    </row>
    <row r="5" spans="2:5" x14ac:dyDescent="0.25">
      <c r="B5" s="191"/>
      <c r="C5" s="192"/>
      <c r="D5" s="1295" t="s">
        <v>732</v>
      </c>
      <c r="E5" s="1296"/>
    </row>
    <row r="6" spans="2:5" x14ac:dyDescent="0.25">
      <c r="B6" s="1297"/>
      <c r="C6" s="1298"/>
      <c r="D6" s="596" t="s">
        <v>117</v>
      </c>
      <c r="E6" s="596" t="s">
        <v>118</v>
      </c>
    </row>
    <row r="7" spans="2:5" x14ac:dyDescent="0.25">
      <c r="B7" s="1299"/>
      <c r="C7" s="1300"/>
      <c r="D7" s="439">
        <f>Index!$C$2</f>
        <v>46022</v>
      </c>
      <c r="E7" s="439">
        <f>EOMONTH(D7,-3)</f>
        <v>45930</v>
      </c>
    </row>
    <row r="8" spans="2:5" x14ac:dyDescent="0.25">
      <c r="B8" s="1289" t="s">
        <v>733</v>
      </c>
      <c r="C8" s="1290"/>
      <c r="D8" s="1291"/>
      <c r="E8" s="194"/>
    </row>
    <row r="9" spans="2:5" ht="27.6" x14ac:dyDescent="0.25">
      <c r="B9" s="195">
        <v>1</v>
      </c>
      <c r="C9" s="196" t="s">
        <v>734</v>
      </c>
      <c r="D9" s="197">
        <v>4957339.3734517815</v>
      </c>
      <c r="E9" s="197">
        <v>4943122.6762072099</v>
      </c>
    </row>
    <row r="10" spans="2:5" ht="41.4" x14ac:dyDescent="0.25">
      <c r="B10" s="198">
        <v>2</v>
      </c>
      <c r="C10" s="196" t="s">
        <v>735</v>
      </c>
      <c r="D10" s="197">
        <v>0</v>
      </c>
      <c r="E10" s="197">
        <v>0</v>
      </c>
    </row>
    <row r="11" spans="2:5" ht="27.6" x14ac:dyDescent="0.25">
      <c r="B11" s="198">
        <v>3</v>
      </c>
      <c r="C11" s="196" t="s">
        <v>736</v>
      </c>
      <c r="D11" s="197">
        <v>-36617.363223640001</v>
      </c>
      <c r="E11" s="197">
        <v>-44458.727228639997</v>
      </c>
    </row>
    <row r="12" spans="2:5" ht="27.6" x14ac:dyDescent="0.25">
      <c r="B12" s="198">
        <v>4</v>
      </c>
      <c r="C12" s="196" t="s">
        <v>1038</v>
      </c>
      <c r="D12" s="197">
        <v>0</v>
      </c>
      <c r="E12" s="197">
        <v>0</v>
      </c>
    </row>
    <row r="13" spans="2:5" x14ac:dyDescent="0.25">
      <c r="B13" s="198">
        <v>5</v>
      </c>
      <c r="C13" s="196" t="s">
        <v>737</v>
      </c>
      <c r="D13" s="197">
        <v>0</v>
      </c>
      <c r="E13" s="197">
        <v>0</v>
      </c>
    </row>
    <row r="14" spans="2:5" x14ac:dyDescent="0.25">
      <c r="B14" s="195">
        <v>6</v>
      </c>
      <c r="C14" s="199" t="s">
        <v>738</v>
      </c>
      <c r="D14" s="197">
        <v>-16470.78648993</v>
      </c>
      <c r="E14" s="197">
        <v>-16251.800904649999</v>
      </c>
    </row>
    <row r="15" spans="2:5" ht="27.6" x14ac:dyDescent="0.25">
      <c r="B15" s="200">
        <v>7</v>
      </c>
      <c r="C15" s="201" t="s">
        <v>739</v>
      </c>
      <c r="D15" s="197">
        <f>SUM(D9:D14)</f>
        <v>4904251.2237382112</v>
      </c>
      <c r="E15" s="197">
        <f>SUM(E9:E14)</f>
        <v>4882412.14807392</v>
      </c>
    </row>
    <row r="16" spans="2:5" x14ac:dyDescent="0.25">
      <c r="B16" s="1289" t="s">
        <v>740</v>
      </c>
      <c r="C16" s="1290"/>
      <c r="D16" s="1291"/>
      <c r="E16" s="194"/>
    </row>
    <row r="17" spans="2:5" ht="27.6" x14ac:dyDescent="0.25">
      <c r="B17" s="195">
        <v>8</v>
      </c>
      <c r="C17" s="196" t="s">
        <v>741</v>
      </c>
      <c r="D17" s="197">
        <v>36325.965391119993</v>
      </c>
      <c r="E17" s="197">
        <v>38368.152319870002</v>
      </c>
    </row>
    <row r="18" spans="2:5" ht="27.6" x14ac:dyDescent="0.25">
      <c r="B18" s="195" t="s">
        <v>742</v>
      </c>
      <c r="C18" s="202" t="s">
        <v>743</v>
      </c>
      <c r="D18" s="197">
        <v>0</v>
      </c>
      <c r="E18" s="197">
        <v>0</v>
      </c>
    </row>
    <row r="19" spans="2:5" ht="27.6" x14ac:dyDescent="0.25">
      <c r="B19" s="195">
        <v>9</v>
      </c>
      <c r="C19" s="203" t="s">
        <v>744</v>
      </c>
      <c r="D19" s="197">
        <v>53078.583691430002</v>
      </c>
      <c r="E19" s="197">
        <v>61444.272300470002</v>
      </c>
    </row>
    <row r="20" spans="2:5" ht="27.6" x14ac:dyDescent="0.25">
      <c r="B20" s="198" t="s">
        <v>745</v>
      </c>
      <c r="C20" s="202" t="s">
        <v>746</v>
      </c>
      <c r="D20" s="197">
        <v>0</v>
      </c>
      <c r="E20" s="197">
        <v>0</v>
      </c>
    </row>
    <row r="21" spans="2:5" x14ac:dyDescent="0.25">
      <c r="B21" s="193" t="s">
        <v>747</v>
      </c>
      <c r="C21" s="202" t="s">
        <v>748</v>
      </c>
      <c r="D21" s="197">
        <v>0</v>
      </c>
      <c r="E21" s="197">
        <v>0</v>
      </c>
    </row>
    <row r="22" spans="2:5" ht="27.6" x14ac:dyDescent="0.25">
      <c r="B22" s="198">
        <v>10</v>
      </c>
      <c r="C22" s="204" t="s">
        <v>749</v>
      </c>
      <c r="D22" s="197">
        <v>0</v>
      </c>
      <c r="E22" s="197">
        <v>0</v>
      </c>
    </row>
    <row r="23" spans="2:5" ht="27.6" x14ac:dyDescent="0.25">
      <c r="B23" s="198" t="s">
        <v>750</v>
      </c>
      <c r="C23" s="204" t="s">
        <v>751</v>
      </c>
      <c r="D23" s="197">
        <v>0</v>
      </c>
      <c r="E23" s="197">
        <v>0</v>
      </c>
    </row>
    <row r="24" spans="2:5" ht="27.6" x14ac:dyDescent="0.25">
      <c r="B24" s="198" t="s">
        <v>752</v>
      </c>
      <c r="C24" s="204" t="s">
        <v>753</v>
      </c>
      <c r="D24" s="197">
        <v>0</v>
      </c>
      <c r="E24" s="197">
        <v>0</v>
      </c>
    </row>
    <row r="25" spans="2:5" ht="27.6" x14ac:dyDescent="0.25">
      <c r="B25" s="198">
        <v>11</v>
      </c>
      <c r="C25" s="199" t="s">
        <v>754</v>
      </c>
      <c r="D25" s="197">
        <v>0</v>
      </c>
      <c r="E25" s="197">
        <v>0</v>
      </c>
    </row>
    <row r="26" spans="2:5" ht="27.6" x14ac:dyDescent="0.25">
      <c r="B26" s="198">
        <v>12</v>
      </c>
      <c r="C26" s="199" t="s">
        <v>755</v>
      </c>
      <c r="D26" s="197">
        <v>0</v>
      </c>
      <c r="E26" s="197">
        <v>0</v>
      </c>
    </row>
    <row r="27" spans="2:5" x14ac:dyDescent="0.25">
      <c r="B27" s="205">
        <v>13</v>
      </c>
      <c r="C27" s="206" t="s">
        <v>756</v>
      </c>
      <c r="D27" s="207">
        <f>SUM(D17:D26)</f>
        <v>89404.549082549987</v>
      </c>
      <c r="E27" s="207">
        <f>SUM(E17:E26)</f>
        <v>99812.424620339996</v>
      </c>
    </row>
    <row r="28" spans="2:5" x14ac:dyDescent="0.25">
      <c r="B28" s="1289" t="s">
        <v>757</v>
      </c>
      <c r="C28" s="1290"/>
      <c r="D28" s="1291"/>
      <c r="E28" s="194"/>
    </row>
    <row r="29" spans="2:5" ht="27.6" x14ac:dyDescent="0.25">
      <c r="B29" s="195">
        <v>14</v>
      </c>
      <c r="C29" s="196" t="s">
        <v>758</v>
      </c>
      <c r="D29" s="197">
        <v>69371.186182660007</v>
      </c>
      <c r="E29" s="197">
        <v>44115.286675300005</v>
      </c>
    </row>
    <row r="30" spans="2:5" ht="27.6" x14ac:dyDescent="0.25">
      <c r="B30" s="195">
        <v>15</v>
      </c>
      <c r="C30" s="199" t="s">
        <v>759</v>
      </c>
      <c r="D30" s="208">
        <v>61664.251049250001</v>
      </c>
      <c r="E30" s="208">
        <v>-10858.558081690002</v>
      </c>
    </row>
    <row r="31" spans="2:5" x14ac:dyDescent="0.25">
      <c r="B31" s="195">
        <v>16</v>
      </c>
      <c r="C31" s="199" t="s">
        <v>760</v>
      </c>
      <c r="D31" s="197">
        <v>15930.977427149999</v>
      </c>
      <c r="E31" s="197">
        <v>10452.46319466</v>
      </c>
    </row>
    <row r="32" spans="2:5" ht="27.6" x14ac:dyDescent="0.25">
      <c r="B32" s="198" t="s">
        <v>761</v>
      </c>
      <c r="C32" s="196" t="s">
        <v>762</v>
      </c>
      <c r="D32" s="197">
        <v>69371.186182660007</v>
      </c>
      <c r="E32" s="197">
        <v>44115.286675300005</v>
      </c>
    </row>
    <row r="33" spans="2:5" x14ac:dyDescent="0.25">
      <c r="B33" s="198">
        <v>17</v>
      </c>
      <c r="C33" s="199" t="s">
        <v>763</v>
      </c>
      <c r="D33" s="197">
        <v>0</v>
      </c>
      <c r="E33" s="197">
        <v>0</v>
      </c>
    </row>
    <row r="34" spans="2:5" x14ac:dyDescent="0.25">
      <c r="B34" s="198" t="s">
        <v>764</v>
      </c>
      <c r="C34" s="199" t="s">
        <v>765</v>
      </c>
      <c r="D34" s="197">
        <v>0</v>
      </c>
      <c r="E34" s="197">
        <v>0</v>
      </c>
    </row>
    <row r="35" spans="2:5" x14ac:dyDescent="0.25">
      <c r="B35" s="205">
        <v>18</v>
      </c>
      <c r="C35" s="209" t="s">
        <v>766</v>
      </c>
      <c r="D35" s="207">
        <f>SUM(D29:D34)</f>
        <v>216337.60084172001</v>
      </c>
      <c r="E35" s="207">
        <f>SUM(E29:E34)</f>
        <v>87824.478463570005</v>
      </c>
    </row>
    <row r="36" spans="2:5" x14ac:dyDescent="0.25">
      <c r="B36" s="1289" t="s">
        <v>767</v>
      </c>
      <c r="C36" s="1290"/>
      <c r="D36" s="1291"/>
      <c r="E36" s="194"/>
    </row>
    <row r="37" spans="2:5" x14ac:dyDescent="0.25">
      <c r="B37" s="195">
        <v>19</v>
      </c>
      <c r="C37" s="196" t="s">
        <v>768</v>
      </c>
      <c r="D37" s="592">
        <v>2098813.6206165599</v>
      </c>
      <c r="E37" s="197">
        <v>1954909.61549653</v>
      </c>
    </row>
    <row r="38" spans="2:5" x14ac:dyDescent="0.25">
      <c r="B38" s="195">
        <v>20</v>
      </c>
      <c r="C38" s="196" t="s">
        <v>769</v>
      </c>
      <c r="D38" s="197">
        <f>D40-D37-D39</f>
        <v>-1823080.7526710199</v>
      </c>
      <c r="E38" s="197">
        <f>E40-E37-E39</f>
        <v>-1689112.72229637</v>
      </c>
    </row>
    <row r="39" spans="2:5" ht="41.4" x14ac:dyDescent="0.25">
      <c r="B39" s="195">
        <v>21</v>
      </c>
      <c r="C39" s="196" t="s">
        <v>770</v>
      </c>
      <c r="D39" s="197">
        <v>0</v>
      </c>
      <c r="E39" s="197">
        <v>0</v>
      </c>
    </row>
    <row r="40" spans="2:5" x14ac:dyDescent="0.25">
      <c r="B40" s="205">
        <v>22</v>
      </c>
      <c r="C40" s="209" t="s">
        <v>350</v>
      </c>
      <c r="D40" s="197">
        <v>275732.86794554</v>
      </c>
      <c r="E40" s="197">
        <v>265796.89320016</v>
      </c>
    </row>
    <row r="41" spans="2:5" ht="14.4" x14ac:dyDescent="0.25">
      <c r="B41" s="1292" t="s">
        <v>771</v>
      </c>
      <c r="C41" s="1293"/>
      <c r="D41" s="1294"/>
      <c r="E41" s="194"/>
    </row>
    <row r="42" spans="2:5" ht="27.6" x14ac:dyDescent="0.25">
      <c r="B42" s="195" t="s">
        <v>772</v>
      </c>
      <c r="C42" s="175" t="s">
        <v>1039</v>
      </c>
      <c r="D42" s="179">
        <v>-399908.29939801001</v>
      </c>
      <c r="E42" s="179">
        <v>-415495.83210068999</v>
      </c>
    </row>
    <row r="43" spans="2:5" ht="27.6" x14ac:dyDescent="0.25">
      <c r="B43" s="195" t="s">
        <v>773</v>
      </c>
      <c r="C43" s="175" t="s">
        <v>774</v>
      </c>
      <c r="D43" s="197">
        <v>0</v>
      </c>
      <c r="E43" s="197">
        <v>0</v>
      </c>
    </row>
    <row r="44" spans="2:5" ht="27.6" x14ac:dyDescent="0.25">
      <c r="B44" s="210" t="s">
        <v>775</v>
      </c>
      <c r="C44" s="202" t="s">
        <v>776</v>
      </c>
      <c r="D44" s="197">
        <v>0</v>
      </c>
      <c r="E44" s="197">
        <v>0</v>
      </c>
    </row>
    <row r="45" spans="2:5" ht="27.6" x14ac:dyDescent="0.25">
      <c r="B45" s="210" t="s">
        <v>777</v>
      </c>
      <c r="C45" s="211" t="s">
        <v>1040</v>
      </c>
      <c r="D45" s="208">
        <v>0</v>
      </c>
      <c r="E45" s="208">
        <v>0</v>
      </c>
    </row>
    <row r="46" spans="2:5" ht="27.6" x14ac:dyDescent="0.25">
      <c r="B46" s="210" t="s">
        <v>778</v>
      </c>
      <c r="C46" s="202" t="s">
        <v>779</v>
      </c>
      <c r="D46" s="208">
        <v>0</v>
      </c>
      <c r="E46" s="208">
        <v>0</v>
      </c>
    </row>
    <row r="47" spans="2:5" ht="27.6" x14ac:dyDescent="0.25">
      <c r="B47" s="210" t="s">
        <v>780</v>
      </c>
      <c r="C47" s="202" t="s">
        <v>781</v>
      </c>
      <c r="D47" s="197">
        <v>0</v>
      </c>
      <c r="E47" s="197">
        <v>0</v>
      </c>
    </row>
    <row r="48" spans="2:5" x14ac:dyDescent="0.25">
      <c r="B48" s="210" t="s">
        <v>782</v>
      </c>
      <c r="C48" s="202" t="s">
        <v>783</v>
      </c>
      <c r="D48" s="197">
        <v>0</v>
      </c>
      <c r="E48" s="197">
        <v>0</v>
      </c>
    </row>
    <row r="49" spans="2:5" ht="27.6" x14ac:dyDescent="0.25">
      <c r="B49" s="210" t="s">
        <v>784</v>
      </c>
      <c r="C49" s="211" t="s">
        <v>785</v>
      </c>
      <c r="D49" s="197">
        <v>0</v>
      </c>
      <c r="E49" s="197">
        <v>0</v>
      </c>
    </row>
    <row r="50" spans="2:5" ht="27.6" x14ac:dyDescent="0.25">
      <c r="B50" s="210" t="s">
        <v>786</v>
      </c>
      <c r="C50" s="211" t="s">
        <v>787</v>
      </c>
      <c r="D50" s="197">
        <v>0</v>
      </c>
      <c r="E50" s="197">
        <v>0</v>
      </c>
    </row>
    <row r="51" spans="2:5" ht="27.6" x14ac:dyDescent="0.25">
      <c r="B51" s="210" t="s">
        <v>788</v>
      </c>
      <c r="C51" s="202" t="s">
        <v>789</v>
      </c>
      <c r="D51" s="197">
        <v>0</v>
      </c>
      <c r="E51" s="197">
        <v>0</v>
      </c>
    </row>
    <row r="52" spans="2:5" ht="27.6" x14ac:dyDescent="0.25">
      <c r="B52" s="593" t="s">
        <v>790</v>
      </c>
      <c r="C52" s="594" t="s">
        <v>791</v>
      </c>
      <c r="D52" s="592">
        <v>0</v>
      </c>
      <c r="E52" s="592">
        <v>0</v>
      </c>
    </row>
    <row r="53" spans="2:5" ht="27.6" x14ac:dyDescent="0.25">
      <c r="B53" s="593" t="s">
        <v>792</v>
      </c>
      <c r="C53" s="594" t="s">
        <v>793</v>
      </c>
      <c r="D53" s="592">
        <v>0</v>
      </c>
      <c r="E53" s="592">
        <v>0</v>
      </c>
    </row>
    <row r="54" spans="2:5" x14ac:dyDescent="0.25">
      <c r="B54" s="595" t="s">
        <v>794</v>
      </c>
      <c r="C54" s="212" t="s">
        <v>795</v>
      </c>
      <c r="D54" s="213">
        <f>SUM(D42:D53)</f>
        <v>-399908.29939801001</v>
      </c>
      <c r="E54" s="213">
        <f>SUM(E42:E53)</f>
        <v>-415495.83210068999</v>
      </c>
    </row>
    <row r="55" spans="2:5" x14ac:dyDescent="0.25">
      <c r="B55" s="1286" t="s">
        <v>796</v>
      </c>
      <c r="C55" s="1287"/>
      <c r="D55" s="1288"/>
      <c r="E55" s="194"/>
    </row>
    <row r="56" spans="2:5" x14ac:dyDescent="0.25">
      <c r="B56" s="195">
        <v>23</v>
      </c>
      <c r="C56" s="214" t="s">
        <v>797</v>
      </c>
      <c r="D56" s="197">
        <v>406774.83217315003</v>
      </c>
      <c r="E56" s="197">
        <v>387032.5888419</v>
      </c>
    </row>
    <row r="57" spans="2:5" x14ac:dyDescent="0.25">
      <c r="B57" s="205">
        <v>24</v>
      </c>
      <c r="C57" s="215" t="s">
        <v>184</v>
      </c>
      <c r="D57" s="216">
        <f>D15+D27+D35+D40+D54</f>
        <v>5085817.9422100112</v>
      </c>
      <c r="E57" s="216">
        <f>E15+E27+E35+E40+E54</f>
        <v>4920350.112257299</v>
      </c>
    </row>
    <row r="58" spans="2:5" x14ac:dyDescent="0.25">
      <c r="B58" s="1289" t="s">
        <v>183</v>
      </c>
      <c r="C58" s="1290"/>
      <c r="D58" s="1291"/>
      <c r="E58" s="194"/>
    </row>
    <row r="59" spans="2:5" x14ac:dyDescent="0.25">
      <c r="B59" s="195">
        <v>25</v>
      </c>
      <c r="C59" s="217" t="s">
        <v>183</v>
      </c>
      <c r="D59" s="218">
        <f>D56/D57</f>
        <v>7.9982185126427963E-2</v>
      </c>
      <c r="E59" s="218">
        <f>E56/E57</f>
        <v>7.8659562838373276E-2</v>
      </c>
    </row>
    <row r="60" spans="2:5" ht="27.6" x14ac:dyDescent="0.25">
      <c r="B60" s="193" t="s">
        <v>798</v>
      </c>
      <c r="C60" s="175" t="s">
        <v>799</v>
      </c>
      <c r="D60" s="218">
        <f>D56/(D57-D44-D45)</f>
        <v>7.9982185126427963E-2</v>
      </c>
      <c r="E60" s="218">
        <f>E56/(E57-E44-E45)</f>
        <v>7.8659562838373276E-2</v>
      </c>
    </row>
    <row r="61" spans="2:5" ht="41.4" x14ac:dyDescent="0.25">
      <c r="B61" s="195" t="s">
        <v>800</v>
      </c>
      <c r="C61" s="196" t="s">
        <v>801</v>
      </c>
      <c r="D61" s="218">
        <v>7.9982185126427963E-2</v>
      </c>
      <c r="E61" s="218">
        <v>7.8659562838373276E-2</v>
      </c>
    </row>
    <row r="62" spans="2:5" x14ac:dyDescent="0.25">
      <c r="B62" s="195">
        <v>26</v>
      </c>
      <c r="C62" s="175" t="s">
        <v>802</v>
      </c>
      <c r="D62" s="269">
        <v>0.03</v>
      </c>
      <c r="E62" s="269">
        <v>0.03</v>
      </c>
    </row>
    <row r="63" spans="2:5" ht="27.6" x14ac:dyDescent="0.25">
      <c r="B63" s="195" t="s">
        <v>803</v>
      </c>
      <c r="C63" s="175" t="s">
        <v>187</v>
      </c>
      <c r="D63" s="197">
        <v>0</v>
      </c>
      <c r="E63" s="197">
        <v>0</v>
      </c>
    </row>
    <row r="64" spans="2:5" ht="27.6" x14ac:dyDescent="0.25">
      <c r="B64" s="195" t="s">
        <v>804</v>
      </c>
      <c r="C64" s="175" t="s">
        <v>176</v>
      </c>
      <c r="D64" s="197">
        <v>0</v>
      </c>
      <c r="E64" s="197">
        <v>0</v>
      </c>
    </row>
    <row r="65" spans="2:5" x14ac:dyDescent="0.25">
      <c r="B65" s="193">
        <v>27</v>
      </c>
      <c r="C65" s="175" t="s">
        <v>191</v>
      </c>
      <c r="D65" s="219">
        <v>0</v>
      </c>
      <c r="E65" s="219">
        <v>0</v>
      </c>
    </row>
    <row r="66" spans="2:5" x14ac:dyDescent="0.25">
      <c r="B66" s="195" t="s">
        <v>805</v>
      </c>
      <c r="C66" s="175" t="s">
        <v>193</v>
      </c>
      <c r="D66" s="219">
        <f>D62+D63+D65</f>
        <v>0.03</v>
      </c>
      <c r="E66" s="219">
        <f>E62+E63+E65</f>
        <v>0.03</v>
      </c>
    </row>
    <row r="67" spans="2:5" x14ac:dyDescent="0.25">
      <c r="B67" s="1292" t="s">
        <v>806</v>
      </c>
      <c r="C67" s="1293"/>
      <c r="D67" s="1294"/>
      <c r="E67" s="194"/>
    </row>
    <row r="68" spans="2:5" ht="27.6" x14ac:dyDescent="0.25">
      <c r="B68" s="198" t="s">
        <v>807</v>
      </c>
      <c r="C68" s="199" t="s">
        <v>808</v>
      </c>
      <c r="D68" s="208"/>
      <c r="E68" s="194"/>
    </row>
    <row r="69" spans="2:5" x14ac:dyDescent="0.25">
      <c r="B69" s="220" t="s">
        <v>810</v>
      </c>
      <c r="C69" s="221"/>
      <c r="D69" s="221"/>
      <c r="E69" s="222"/>
    </row>
    <row r="70" spans="2:5" ht="41.4" x14ac:dyDescent="0.25">
      <c r="B70" s="193">
        <v>28</v>
      </c>
      <c r="C70" s="175" t="s">
        <v>811</v>
      </c>
      <c r="D70" s="208">
        <v>0</v>
      </c>
      <c r="E70" s="208">
        <v>0</v>
      </c>
    </row>
    <row r="71" spans="2:5" ht="41.4" x14ac:dyDescent="0.25">
      <c r="B71" s="193">
        <v>29</v>
      </c>
      <c r="C71" s="175" t="s">
        <v>812</v>
      </c>
      <c r="D71" s="216">
        <f>D29+D30</f>
        <v>131035.43723191001</v>
      </c>
      <c r="E71" s="216">
        <f>E29+E30</f>
        <v>33256.728593610002</v>
      </c>
    </row>
    <row r="72" spans="2:5" ht="82.8" x14ac:dyDescent="0.25">
      <c r="B72" s="193">
        <v>30</v>
      </c>
      <c r="C72" s="175" t="s">
        <v>813</v>
      </c>
      <c r="D72" s="178">
        <f>D57-D71+D70</f>
        <v>4954782.5049781008</v>
      </c>
      <c r="E72" s="178">
        <f>E57-E71+E70</f>
        <v>4887093.3836636888</v>
      </c>
    </row>
    <row r="73" spans="2:5" ht="82.8" x14ac:dyDescent="0.25">
      <c r="B73" s="193" t="s">
        <v>814</v>
      </c>
      <c r="C73" s="175" t="s">
        <v>815</v>
      </c>
      <c r="D73" s="223">
        <v>4954782.5049781008</v>
      </c>
      <c r="E73" s="223">
        <v>4887093.3836636888</v>
      </c>
    </row>
    <row r="74" spans="2:5" ht="69" x14ac:dyDescent="0.25">
      <c r="B74" s="193">
        <v>31</v>
      </c>
      <c r="C74" s="175" t="s">
        <v>816</v>
      </c>
      <c r="D74" s="219">
        <f>D56/D72</f>
        <v>8.2097414319288659E-2</v>
      </c>
      <c r="E74" s="219">
        <f>E56/E72</f>
        <v>7.9194842098915391E-2</v>
      </c>
    </row>
    <row r="75" spans="2:5" ht="69" x14ac:dyDescent="0.25">
      <c r="B75" s="193" t="s">
        <v>817</v>
      </c>
      <c r="C75" s="175" t="s">
        <v>818</v>
      </c>
      <c r="D75" s="219">
        <f>D56/D72</f>
        <v>8.2097414319288659E-2</v>
      </c>
      <c r="E75" s="219">
        <f>E56/E72</f>
        <v>7.9194842098915391E-2</v>
      </c>
    </row>
  </sheetData>
  <mergeCells count="11">
    <mergeCell ref="B2:E2"/>
    <mergeCell ref="B55:D55"/>
    <mergeCell ref="B58:D58"/>
    <mergeCell ref="B67:D67"/>
    <mergeCell ref="B28:D28"/>
    <mergeCell ref="B36:D36"/>
    <mergeCell ref="B41:D41"/>
    <mergeCell ref="D5:E5"/>
    <mergeCell ref="B6:C7"/>
    <mergeCell ref="B8:D8"/>
    <mergeCell ref="B16:D16"/>
  </mergeCells>
  <pageMargins left="0.7" right="0.7" top="0.75" bottom="0.75" header="0.3" footer="0.3"/>
  <pageSetup paperSize="9" orientation="portrait" horizontalDpi="4294967295" verticalDpi="4294967295"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4B85A-7A0F-4B56-BBD8-41F5475C14EB}">
  <sheetPr>
    <tabColor rgb="FF92D050"/>
  </sheetPr>
  <dimension ref="A1:D18"/>
  <sheetViews>
    <sheetView showGridLines="0" zoomScale="115" zoomScaleNormal="115" workbookViewId="0"/>
  </sheetViews>
  <sheetFormatPr defaultColWidth="9.21875" defaultRowHeight="13.8" x14ac:dyDescent="0.25"/>
  <cols>
    <col min="1" max="1" width="9.21875" style="271"/>
    <col min="2" max="2" width="11.77734375" style="180" customWidth="1"/>
    <col min="3" max="3" width="48.44140625" style="224" customWidth="1"/>
    <col min="4" max="4" width="13.77734375" style="180" customWidth="1"/>
    <col min="5" max="16384" width="9.21875" style="180"/>
  </cols>
  <sheetData>
    <row r="1" spans="1:4" ht="14.4" thickBot="1" x14ac:dyDescent="0.3">
      <c r="A1" s="549"/>
    </row>
    <row r="2" spans="1:4" ht="29.25" customHeight="1" thickBot="1" x14ac:dyDescent="0.3">
      <c r="B2" s="1301" t="s">
        <v>819</v>
      </c>
      <c r="C2" s="1302"/>
      <c r="D2" s="1303"/>
    </row>
    <row r="3" spans="1:4" x14ac:dyDescent="0.25">
      <c r="B3" s="373" t="s">
        <v>1606</v>
      </c>
    </row>
    <row r="5" spans="1:4" x14ac:dyDescent="0.25">
      <c r="B5" s="225"/>
      <c r="C5" s="226"/>
      <c r="D5" s="227" t="s">
        <v>117</v>
      </c>
    </row>
    <row r="6" spans="1:4" ht="27.6" x14ac:dyDescent="0.25">
      <c r="B6" s="228"/>
      <c r="C6" s="229"/>
      <c r="D6" s="230" t="s">
        <v>732</v>
      </c>
    </row>
    <row r="7" spans="1:4" ht="27.6" x14ac:dyDescent="0.25">
      <c r="B7" s="231" t="s">
        <v>820</v>
      </c>
      <c r="C7" s="232" t="s">
        <v>821</v>
      </c>
      <c r="D7" s="233">
        <f>D8+D9</f>
        <v>3319609.4882164206</v>
      </c>
    </row>
    <row r="8" spans="1:4" x14ac:dyDescent="0.25">
      <c r="B8" s="234" t="s">
        <v>822</v>
      </c>
      <c r="C8" s="235" t="s">
        <v>823</v>
      </c>
      <c r="D8" s="233">
        <v>0</v>
      </c>
    </row>
    <row r="9" spans="1:4" x14ac:dyDescent="0.25">
      <c r="B9" s="234" t="s">
        <v>824</v>
      </c>
      <c r="C9" s="235" t="s">
        <v>825</v>
      </c>
      <c r="D9" s="233">
        <f>SUM(D10:D18)</f>
        <v>3319609.4882164206</v>
      </c>
    </row>
    <row r="10" spans="1:4" x14ac:dyDescent="0.25">
      <c r="B10" s="234" t="s">
        <v>826</v>
      </c>
      <c r="C10" s="235" t="s">
        <v>397</v>
      </c>
      <c r="D10" s="233">
        <v>0</v>
      </c>
    </row>
    <row r="11" spans="1:4" x14ac:dyDescent="0.25">
      <c r="B11" s="234" t="s">
        <v>382</v>
      </c>
      <c r="C11" s="235" t="s">
        <v>827</v>
      </c>
      <c r="D11" s="233">
        <v>1765774.0906074299</v>
      </c>
    </row>
    <row r="12" spans="1:4" ht="27.6" x14ac:dyDescent="0.25">
      <c r="B12" s="234" t="s">
        <v>828</v>
      </c>
      <c r="C12" s="235" t="s">
        <v>1041</v>
      </c>
      <c r="D12" s="233">
        <v>14066.96975385</v>
      </c>
    </row>
    <row r="13" spans="1:4" x14ac:dyDescent="0.25">
      <c r="B13" s="234" t="s">
        <v>829</v>
      </c>
      <c r="C13" s="235" t="s">
        <v>221</v>
      </c>
      <c r="D13" s="233">
        <v>0.53174728999999998</v>
      </c>
    </row>
    <row r="14" spans="1:4" x14ac:dyDescent="0.25">
      <c r="B14" s="234" t="s">
        <v>830</v>
      </c>
      <c r="C14" s="235" t="s">
        <v>831</v>
      </c>
      <c r="D14" s="233">
        <v>892124.00769256998</v>
      </c>
    </row>
    <row r="15" spans="1:4" x14ac:dyDescent="0.25">
      <c r="B15" s="234" t="s">
        <v>832</v>
      </c>
      <c r="C15" s="235" t="s">
        <v>434</v>
      </c>
      <c r="D15" s="233">
        <v>251639.83853302</v>
      </c>
    </row>
    <row r="16" spans="1:4" x14ac:dyDescent="0.25">
      <c r="B16" s="234" t="s">
        <v>833</v>
      </c>
      <c r="C16" s="236" t="s">
        <v>224</v>
      </c>
      <c r="D16" s="233">
        <v>378758.5636391</v>
      </c>
    </row>
    <row r="17" spans="2:4" x14ac:dyDescent="0.25">
      <c r="B17" s="234" t="s">
        <v>834</v>
      </c>
      <c r="C17" s="235" t="s">
        <v>411</v>
      </c>
      <c r="D17" s="233">
        <v>4697.8473933499999</v>
      </c>
    </row>
    <row r="18" spans="2:4" ht="27.6" x14ac:dyDescent="0.25">
      <c r="B18" s="234" t="s">
        <v>835</v>
      </c>
      <c r="C18" s="235" t="s">
        <v>836</v>
      </c>
      <c r="D18" s="233">
        <v>12547.638849809999</v>
      </c>
    </row>
  </sheetData>
  <mergeCells count="1">
    <mergeCell ref="B2:D2"/>
  </mergeCells>
  <pageMargins left="0.7" right="0.7" top="0.75" bottom="0.75" header="0.3" footer="0.3"/>
  <pageSetup paperSize="9" orientation="portrait" horizontalDpi="4294967295" verticalDpi="4294967295"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88511-E071-4024-9565-3122930588AB}">
  <sheetPr>
    <tabColor rgb="FF92D050"/>
  </sheetPr>
  <dimension ref="A1:K41"/>
  <sheetViews>
    <sheetView showGridLines="0" zoomScaleNormal="100" workbookViewId="0"/>
  </sheetViews>
  <sheetFormatPr defaultColWidth="9.21875" defaultRowHeight="13.8" x14ac:dyDescent="0.25"/>
  <cols>
    <col min="1" max="1" width="9.21875" style="180"/>
    <col min="2" max="2" width="9.21875" style="180" customWidth="1"/>
    <col min="3" max="3" width="28.77734375" style="180" customWidth="1"/>
    <col min="4" max="11" width="11.88671875" style="180" customWidth="1"/>
    <col min="12" max="16384" width="9.21875" style="180"/>
  </cols>
  <sheetData>
    <row r="1" spans="1:11" ht="14.4" thickBot="1" x14ac:dyDescent="0.3"/>
    <row r="2" spans="1:11" ht="18" customHeight="1" thickBot="1" x14ac:dyDescent="0.3">
      <c r="B2" s="1221" t="s">
        <v>838</v>
      </c>
      <c r="C2" s="1222"/>
      <c r="D2" s="1222"/>
      <c r="E2" s="1222"/>
      <c r="F2" s="1222"/>
      <c r="G2" s="1222"/>
      <c r="H2" s="1222"/>
      <c r="I2" s="1222"/>
      <c r="J2" s="1222"/>
      <c r="K2" s="1223"/>
    </row>
    <row r="3" spans="1:11" ht="27" customHeight="1" x14ac:dyDescent="0.25">
      <c r="B3" s="601" t="s">
        <v>1608</v>
      </c>
      <c r="C3" s="190"/>
      <c r="D3" s="190"/>
      <c r="E3" s="190"/>
      <c r="F3" s="190"/>
      <c r="G3" s="238"/>
      <c r="H3" s="239" t="str">
        <f>MID(H10,21,4)</f>
        <v/>
      </c>
      <c r="I3" s="190"/>
      <c r="J3" s="190"/>
      <c r="K3" s="190"/>
    </row>
    <row r="4" spans="1:11" ht="16.5" customHeight="1" x14ac:dyDescent="0.25">
      <c r="C4" s="240" t="s">
        <v>1042</v>
      </c>
      <c r="G4" s="238"/>
      <c r="H4" s="239" t="str">
        <f>MID(H13,21,4)</f>
        <v/>
      </c>
      <c r="I4" s="239" t="str">
        <f>MID(I13,21,4)</f>
        <v/>
      </c>
      <c r="J4" s="239" t="str">
        <f>MID(J13,21,4)</f>
        <v/>
      </c>
      <c r="K4" s="239" t="str">
        <f>MID(K13,21,4)</f>
        <v/>
      </c>
    </row>
    <row r="5" spans="1:11" ht="14.4" thickBot="1" x14ac:dyDescent="0.3">
      <c r="C5" s="241"/>
    </row>
    <row r="6" spans="1:11" ht="14.4" thickBot="1" x14ac:dyDescent="0.3">
      <c r="B6" s="237"/>
      <c r="D6" s="276" t="s">
        <v>117</v>
      </c>
      <c r="E6" s="276" t="s">
        <v>118</v>
      </c>
      <c r="F6" s="276" t="s">
        <v>119</v>
      </c>
      <c r="G6" s="276" t="s">
        <v>160</v>
      </c>
      <c r="H6" s="276" t="s">
        <v>161</v>
      </c>
      <c r="I6" s="276" t="s">
        <v>251</v>
      </c>
      <c r="J6" s="276" t="s">
        <v>252</v>
      </c>
      <c r="K6" s="276" t="s">
        <v>253</v>
      </c>
    </row>
    <row r="7" spans="1:11" ht="14.4" thickBot="1" x14ac:dyDescent="0.3">
      <c r="D7" s="1312" t="s">
        <v>1043</v>
      </c>
      <c r="E7" s="1312"/>
      <c r="F7" s="1312"/>
      <c r="G7" s="1312"/>
      <c r="H7" s="1312" t="s">
        <v>1044</v>
      </c>
      <c r="I7" s="1312"/>
      <c r="J7" s="1312"/>
      <c r="K7" s="1312"/>
    </row>
    <row r="8" spans="1:11" ht="14.4" thickBot="1" x14ac:dyDescent="0.3">
      <c r="B8" s="242" t="s">
        <v>215</v>
      </c>
      <c r="C8" s="243" t="s">
        <v>839</v>
      </c>
      <c r="D8" s="439">
        <f>Index!$C$2</f>
        <v>46022</v>
      </c>
      <c r="E8" s="439">
        <f>EOMONTH(D8,-3)</f>
        <v>45930</v>
      </c>
      <c r="F8" s="439">
        <f t="shared" ref="F8:G8" si="0">EOMONTH(E8,-3)</f>
        <v>45838</v>
      </c>
      <c r="G8" s="439">
        <f t="shared" si="0"/>
        <v>45747</v>
      </c>
      <c r="H8" s="439">
        <f>Index!$C$2</f>
        <v>46022</v>
      </c>
      <c r="I8" s="439">
        <f>EOMONTH(H8,-3)</f>
        <v>45930</v>
      </c>
      <c r="J8" s="439">
        <f t="shared" ref="J8:K8" si="1">EOMONTH(I8,-3)</f>
        <v>45838</v>
      </c>
      <c r="K8" s="439">
        <f t="shared" si="1"/>
        <v>45747</v>
      </c>
    </row>
    <row r="9" spans="1:11" ht="28.2" thickBot="1" x14ac:dyDescent="0.3">
      <c r="B9" s="242" t="s">
        <v>217</v>
      </c>
      <c r="C9" s="243" t="s">
        <v>840</v>
      </c>
      <c r="D9" s="277"/>
      <c r="E9" s="278"/>
      <c r="F9" s="278"/>
      <c r="G9" s="278"/>
      <c r="H9" s="278"/>
      <c r="I9" s="278"/>
      <c r="J9" s="278"/>
      <c r="K9" s="278"/>
    </row>
    <row r="10" spans="1:11" ht="14.4" thickBot="1" x14ac:dyDescent="0.3">
      <c r="B10" s="1313" t="s">
        <v>841</v>
      </c>
      <c r="C10" s="1314"/>
      <c r="D10" s="1311"/>
      <c r="E10" s="1311"/>
      <c r="F10" s="1311"/>
      <c r="G10" s="1311"/>
      <c r="H10" s="1311"/>
      <c r="I10" s="1311"/>
      <c r="J10" s="1311"/>
      <c r="K10" s="1315"/>
    </row>
    <row r="11" spans="1:11" ht="55.8" thickBot="1" x14ac:dyDescent="0.3">
      <c r="A11" s="597"/>
      <c r="B11" s="245">
        <v>1</v>
      </c>
      <c r="C11" s="246" t="s">
        <v>842</v>
      </c>
      <c r="D11" s="279"/>
      <c r="E11" s="280"/>
      <c r="F11" s="280"/>
      <c r="G11" s="281"/>
      <c r="H11" s="1">
        <v>1845979.9311352032</v>
      </c>
      <c r="I11" s="1">
        <v>1706382.3632055866</v>
      </c>
      <c r="J11" s="1">
        <v>1776619.9432831001</v>
      </c>
      <c r="K11" s="1">
        <v>1825935.9495469797</v>
      </c>
    </row>
    <row r="12" spans="1:11" ht="14.4" thickBot="1" x14ac:dyDescent="0.3">
      <c r="A12" s="190"/>
      <c r="B12" s="1310" t="s">
        <v>843</v>
      </c>
      <c r="C12" s="1311"/>
      <c r="D12" s="244"/>
      <c r="E12" s="244"/>
      <c r="F12" s="244"/>
      <c r="G12" s="244"/>
      <c r="H12" s="244"/>
      <c r="I12" s="244"/>
      <c r="J12" s="244"/>
      <c r="K12" s="244"/>
    </row>
    <row r="13" spans="1:11" ht="42" thickBot="1" x14ac:dyDescent="0.3">
      <c r="A13" s="597"/>
      <c r="B13" s="245">
        <v>2</v>
      </c>
      <c r="C13" s="246" t="s">
        <v>844</v>
      </c>
      <c r="D13" s="282">
        <v>1089612.6621171434</v>
      </c>
      <c r="E13" s="282">
        <v>1079392.8379298933</v>
      </c>
      <c r="F13" s="282">
        <v>1078089.1436623433</v>
      </c>
      <c r="G13" s="282">
        <v>1057423.2409715333</v>
      </c>
      <c r="H13" s="283">
        <v>78626.964759876675</v>
      </c>
      <c r="I13" s="282">
        <v>77993.451229743339</v>
      </c>
      <c r="J13" s="282">
        <v>78665.024342806675</v>
      </c>
      <c r="K13" s="282">
        <v>77269.897274019997</v>
      </c>
    </row>
    <row r="14" spans="1:11" ht="14.4" thickBot="1" x14ac:dyDescent="0.3">
      <c r="A14" s="597"/>
      <c r="B14" s="245">
        <v>3</v>
      </c>
      <c r="C14" s="247" t="s">
        <v>845</v>
      </c>
      <c r="D14" s="282">
        <v>698111.08294784336</v>
      </c>
      <c r="E14" s="282">
        <v>687473.78645542671</v>
      </c>
      <c r="F14" s="282">
        <v>681345.07423950324</v>
      </c>
      <c r="G14" s="282">
        <v>659670.63561352994</v>
      </c>
      <c r="H14" s="283">
        <v>34905.554147393334</v>
      </c>
      <c r="I14" s="282">
        <v>34373.689322773338</v>
      </c>
      <c r="J14" s="282">
        <v>34067.253711976664</v>
      </c>
      <c r="K14" s="282">
        <v>32983.531780676669</v>
      </c>
    </row>
    <row r="15" spans="1:11" ht="14.4" thickBot="1" x14ac:dyDescent="0.3">
      <c r="A15" s="597"/>
      <c r="B15" s="245">
        <v>4</v>
      </c>
      <c r="C15" s="247" t="s">
        <v>846</v>
      </c>
      <c r="D15" s="282">
        <v>363971.46073297999</v>
      </c>
      <c r="E15" s="282">
        <v>364878.75563174998</v>
      </c>
      <c r="F15" s="282">
        <v>369666.1227897667</v>
      </c>
      <c r="G15" s="282">
        <v>368666.85491068329</v>
      </c>
      <c r="H15" s="283">
        <v>43721.410612483334</v>
      </c>
      <c r="I15" s="282">
        <v>43619.761906969994</v>
      </c>
      <c r="J15" s="282">
        <v>44597.770630829997</v>
      </c>
      <c r="K15" s="282">
        <v>44286.365493343335</v>
      </c>
    </row>
    <row r="16" spans="1:11" ht="14.4" thickBot="1" x14ac:dyDescent="0.3">
      <c r="A16" s="597"/>
      <c r="B16" s="245">
        <v>5</v>
      </c>
      <c r="C16" s="246" t="s">
        <v>847</v>
      </c>
      <c r="D16" s="282">
        <v>2251724.1673597661</v>
      </c>
      <c r="E16" s="282">
        <v>2090026.2616511469</v>
      </c>
      <c r="F16" s="282">
        <v>2068283.4265377831</v>
      </c>
      <c r="G16" s="282">
        <v>2054496.6515953697</v>
      </c>
      <c r="H16" s="283">
        <v>1127800.3970915035</v>
      </c>
      <c r="I16" s="282">
        <v>1025921.3433105866</v>
      </c>
      <c r="J16" s="282">
        <v>1030604.82246461</v>
      </c>
      <c r="K16" s="282">
        <v>1029952.74179775</v>
      </c>
    </row>
    <row r="17" spans="1:11" ht="42" thickBot="1" x14ac:dyDescent="0.3">
      <c r="A17" s="597"/>
      <c r="B17" s="245">
        <v>6</v>
      </c>
      <c r="C17" s="248" t="s">
        <v>848</v>
      </c>
      <c r="D17" s="282">
        <v>393383.61706803326</v>
      </c>
      <c r="E17" s="282">
        <v>390363.4465843467</v>
      </c>
      <c r="F17" s="282">
        <v>403546.84540247999</v>
      </c>
      <c r="G17" s="282">
        <v>358506.45494887669</v>
      </c>
      <c r="H17" s="283">
        <v>98345.90426701332</v>
      </c>
      <c r="I17" s="282">
        <v>97590.861646086676</v>
      </c>
      <c r="J17" s="282">
        <v>100886.71135062333</v>
      </c>
      <c r="K17" s="282">
        <v>89626.613737223321</v>
      </c>
    </row>
    <row r="18" spans="1:11" ht="28.2" thickBot="1" x14ac:dyDescent="0.3">
      <c r="A18" s="597"/>
      <c r="B18" s="249">
        <v>7</v>
      </c>
      <c r="C18" s="250" t="s">
        <v>849</v>
      </c>
      <c r="D18" s="282">
        <v>1856706.0746614067</v>
      </c>
      <c r="E18" s="282">
        <v>1697973.4575653803</v>
      </c>
      <c r="F18" s="282">
        <v>1662929.7783693734</v>
      </c>
      <c r="G18" s="282">
        <v>1694038.7190843632</v>
      </c>
      <c r="H18" s="283">
        <v>1027820.0171941634</v>
      </c>
      <c r="I18" s="282">
        <v>926641.12416308012</v>
      </c>
      <c r="J18" s="282">
        <v>927911.30834805663</v>
      </c>
      <c r="K18" s="282">
        <v>938374.65049839683</v>
      </c>
    </row>
    <row r="19" spans="1:11" ht="14.4" thickBot="1" x14ac:dyDescent="0.3">
      <c r="A19" s="597"/>
      <c r="B19" s="251">
        <v>8</v>
      </c>
      <c r="C19" s="250" t="s">
        <v>850</v>
      </c>
      <c r="D19" s="282">
        <v>1634.4756303266665</v>
      </c>
      <c r="E19" s="282">
        <v>1689.3575014200001</v>
      </c>
      <c r="F19" s="282">
        <v>1806.8027659299996</v>
      </c>
      <c r="G19" s="282">
        <v>1951.47756213</v>
      </c>
      <c r="H19" s="283">
        <v>1634.4756303266665</v>
      </c>
      <c r="I19" s="282">
        <v>1689.3575014200001</v>
      </c>
      <c r="J19" s="282">
        <v>1806.8027659299996</v>
      </c>
      <c r="K19" s="282">
        <v>1951.47756213</v>
      </c>
    </row>
    <row r="20" spans="1:11" ht="14.4" thickBot="1" x14ac:dyDescent="0.3">
      <c r="A20" s="190"/>
      <c r="B20" s="251">
        <v>9</v>
      </c>
      <c r="C20" s="250" t="s">
        <v>851</v>
      </c>
      <c r="D20" s="270"/>
      <c r="E20" s="270"/>
      <c r="F20" s="270"/>
      <c r="G20" s="270"/>
      <c r="H20" s="284">
        <v>31578.788681036665</v>
      </c>
      <c r="I20" s="285">
        <v>0</v>
      </c>
      <c r="J20" s="285">
        <v>0</v>
      </c>
      <c r="K20" s="285">
        <v>0</v>
      </c>
    </row>
    <row r="21" spans="1:11" ht="14.4" thickBot="1" x14ac:dyDescent="0.3">
      <c r="A21" s="190"/>
      <c r="B21" s="245">
        <v>10</v>
      </c>
      <c r="C21" s="246" t="s">
        <v>852</v>
      </c>
      <c r="D21" s="282">
        <v>1190675.2304196467</v>
      </c>
      <c r="E21" s="282">
        <v>1578750.0433144066</v>
      </c>
      <c r="F21" s="282">
        <v>1267637.5388297734</v>
      </c>
      <c r="G21" s="282">
        <v>1178207.3469910666</v>
      </c>
      <c r="H21" s="283">
        <v>533060.4419503666</v>
      </c>
      <c r="I21" s="282">
        <v>960142.08537066344</v>
      </c>
      <c r="J21" s="282">
        <v>680442.44344564679</v>
      </c>
      <c r="K21" s="282">
        <v>608266.97831112333</v>
      </c>
    </row>
    <row r="22" spans="1:11" ht="42" thickBot="1" x14ac:dyDescent="0.3">
      <c r="A22" s="190"/>
      <c r="B22" s="245">
        <v>11</v>
      </c>
      <c r="C22" s="247" t="s">
        <v>853</v>
      </c>
      <c r="D22" s="282">
        <v>417607.73293515667</v>
      </c>
      <c r="E22" s="282">
        <v>822014.85909933329</v>
      </c>
      <c r="F22" s="282">
        <v>539982.70313067338</v>
      </c>
      <c r="G22" s="282">
        <v>466434.32886059332</v>
      </c>
      <c r="H22" s="283">
        <v>417607.73293515667</v>
      </c>
      <c r="I22" s="282">
        <v>822014.85909933329</v>
      </c>
      <c r="J22" s="282">
        <v>539982.70313067338</v>
      </c>
      <c r="K22" s="282">
        <v>466434.32886059332</v>
      </c>
    </row>
    <row r="23" spans="1:11" ht="28.2" thickBot="1" x14ac:dyDescent="0.3">
      <c r="A23" s="597"/>
      <c r="B23" s="245">
        <v>12</v>
      </c>
      <c r="C23" s="247" t="s">
        <v>854</v>
      </c>
      <c r="D23" s="286">
        <v>0</v>
      </c>
      <c r="E23" s="286">
        <v>0</v>
      </c>
      <c r="F23" s="286">
        <v>0</v>
      </c>
      <c r="G23" s="286">
        <v>0</v>
      </c>
      <c r="H23" s="287">
        <v>0</v>
      </c>
      <c r="I23" s="286">
        <v>0</v>
      </c>
      <c r="J23" s="286">
        <v>0</v>
      </c>
      <c r="K23" s="286">
        <v>0</v>
      </c>
    </row>
    <row r="24" spans="1:11" ht="14.4" thickBot="1" x14ac:dyDescent="0.3">
      <c r="A24" s="597"/>
      <c r="B24" s="245">
        <v>13</v>
      </c>
      <c r="C24" s="247" t="s">
        <v>855</v>
      </c>
      <c r="D24" s="282">
        <v>773067.49748449004</v>
      </c>
      <c r="E24" s="282">
        <v>756735.18421507324</v>
      </c>
      <c r="F24" s="282">
        <v>727654.83569910005</v>
      </c>
      <c r="G24" s="282">
        <v>711773.01813047333</v>
      </c>
      <c r="H24" s="283">
        <v>115452.70901521</v>
      </c>
      <c r="I24" s="282">
        <v>138127.22627133</v>
      </c>
      <c r="J24" s="282">
        <v>140459.74031497334</v>
      </c>
      <c r="K24" s="282">
        <v>141832.64945052998</v>
      </c>
    </row>
    <row r="25" spans="1:11" ht="28.2" thickBot="1" x14ac:dyDescent="0.3">
      <c r="A25" s="190"/>
      <c r="B25" s="245">
        <v>14</v>
      </c>
      <c r="C25" s="246" t="s">
        <v>856</v>
      </c>
      <c r="D25" s="282">
        <v>28094.687461450001</v>
      </c>
      <c r="E25" s="282">
        <v>57125.47255008333</v>
      </c>
      <c r="F25" s="282">
        <v>34803.808756866667</v>
      </c>
      <c r="G25" s="282">
        <v>34596.380496693331</v>
      </c>
      <c r="H25" s="283">
        <v>28094.687461450001</v>
      </c>
      <c r="I25" s="282">
        <v>57125.47255008333</v>
      </c>
      <c r="J25" s="282">
        <v>34803.808756866667</v>
      </c>
      <c r="K25" s="282">
        <v>34596.380496693331</v>
      </c>
    </row>
    <row r="26" spans="1:11" ht="28.2" thickBot="1" x14ac:dyDescent="0.3">
      <c r="A26" s="190"/>
      <c r="B26" s="245">
        <v>15</v>
      </c>
      <c r="C26" s="246" t="s">
        <v>857</v>
      </c>
      <c r="D26" s="282">
        <v>1068815.8770732568</v>
      </c>
      <c r="E26" s="282">
        <v>1049341.35242802</v>
      </c>
      <c r="F26" s="282">
        <v>1060719.9575811266</v>
      </c>
      <c r="G26" s="282">
        <v>1018009.8922096565</v>
      </c>
      <c r="H26" s="283">
        <v>42446.58183374333</v>
      </c>
      <c r="I26" s="282">
        <v>39808.81454858333</v>
      </c>
      <c r="J26" s="282">
        <v>40386.581244173329</v>
      </c>
      <c r="K26" s="282">
        <v>39236.462598760001</v>
      </c>
    </row>
    <row r="27" spans="1:11" ht="14.4" thickBot="1" x14ac:dyDescent="0.3">
      <c r="A27" s="597"/>
      <c r="B27" s="252">
        <v>16</v>
      </c>
      <c r="C27" s="253" t="s">
        <v>858</v>
      </c>
      <c r="D27" s="279"/>
      <c r="E27" s="279"/>
      <c r="F27" s="279"/>
      <c r="G27" s="279"/>
      <c r="H27" s="283">
        <v>1841607.8617779766</v>
      </c>
      <c r="I27" s="282">
        <v>2160991.16700966</v>
      </c>
      <c r="J27" s="282">
        <v>1864902.6802541036</v>
      </c>
      <c r="K27" s="282">
        <v>1789322.4604783468</v>
      </c>
    </row>
    <row r="28" spans="1:11" ht="14.4" thickBot="1" x14ac:dyDescent="0.3">
      <c r="A28" s="190"/>
      <c r="B28" s="1304" t="s">
        <v>859</v>
      </c>
      <c r="C28" s="1305"/>
      <c r="D28" s="1305"/>
      <c r="E28" s="1305"/>
      <c r="F28" s="1305"/>
      <c r="G28" s="1305"/>
      <c r="H28" s="1305"/>
      <c r="I28" s="1305"/>
      <c r="J28" s="1305"/>
      <c r="K28" s="1306"/>
    </row>
    <row r="29" spans="1:11" ht="14.4" thickBot="1" x14ac:dyDescent="0.3">
      <c r="A29" s="190"/>
      <c r="B29" s="245">
        <v>17</v>
      </c>
      <c r="C29" s="254" t="s">
        <v>860</v>
      </c>
      <c r="D29" s="1">
        <v>23123.728727506666</v>
      </c>
      <c r="E29" s="1">
        <v>21319.981922976669</v>
      </c>
      <c r="F29" s="1">
        <v>19974.078747623334</v>
      </c>
      <c r="G29" s="1">
        <v>82838.978147006666</v>
      </c>
      <c r="H29" s="288">
        <v>0</v>
      </c>
      <c r="I29" s="288">
        <v>0</v>
      </c>
      <c r="J29" s="288">
        <v>0</v>
      </c>
      <c r="K29" s="598">
        <v>0</v>
      </c>
    </row>
    <row r="30" spans="1:11" ht="28.2" thickBot="1" x14ac:dyDescent="0.3">
      <c r="A30" s="190"/>
      <c r="B30" s="245">
        <v>18</v>
      </c>
      <c r="C30" s="254" t="s">
        <v>861</v>
      </c>
      <c r="D30" s="1">
        <v>166839.03016066999</v>
      </c>
      <c r="E30" s="1">
        <v>165683.93625323</v>
      </c>
      <c r="F30" s="1">
        <v>166029.63255001334</v>
      </c>
      <c r="G30" s="1">
        <v>151761.39728393665</v>
      </c>
      <c r="H30" s="1">
        <v>153440.3357222667</v>
      </c>
      <c r="I30" s="1">
        <v>153661.23833431999</v>
      </c>
      <c r="J30" s="1">
        <v>131760.62826320334</v>
      </c>
      <c r="K30" s="1">
        <v>132725.43375984664</v>
      </c>
    </row>
    <row r="31" spans="1:11" ht="14.4" thickBot="1" x14ac:dyDescent="0.3">
      <c r="A31" s="190"/>
      <c r="B31" s="245">
        <v>19</v>
      </c>
      <c r="C31" s="254" t="s">
        <v>862</v>
      </c>
      <c r="D31" s="1">
        <v>624170.82068721333</v>
      </c>
      <c r="E31" s="1">
        <v>1028570.4230272099</v>
      </c>
      <c r="F31" s="1">
        <v>715779.76102644007</v>
      </c>
      <c r="G31" s="1">
        <v>644291.38711489004</v>
      </c>
      <c r="H31" s="1">
        <v>435473.25665513333</v>
      </c>
      <c r="I31" s="1">
        <v>839720.47605562012</v>
      </c>
      <c r="J31" s="1">
        <v>551927.56090009341</v>
      </c>
      <c r="K31" s="1">
        <v>484613.16483508336</v>
      </c>
    </row>
    <row r="32" spans="1:11" ht="97.2" thickBot="1" x14ac:dyDescent="0.3">
      <c r="A32" s="190"/>
      <c r="B32" s="372" t="s">
        <v>863</v>
      </c>
      <c r="C32" s="372" t="s">
        <v>864</v>
      </c>
      <c r="D32" s="289"/>
      <c r="E32" s="289"/>
      <c r="F32" s="289"/>
      <c r="G32" s="289"/>
      <c r="H32" s="371">
        <v>0</v>
      </c>
      <c r="I32" s="371">
        <v>0</v>
      </c>
      <c r="J32" s="371">
        <v>0</v>
      </c>
      <c r="K32" s="371">
        <v>0</v>
      </c>
    </row>
    <row r="33" spans="1:11" ht="28.2" thickBot="1" x14ac:dyDescent="0.3">
      <c r="A33" s="190"/>
      <c r="B33" s="372" t="s">
        <v>865</v>
      </c>
      <c r="C33" s="372" t="s">
        <v>866</v>
      </c>
      <c r="D33" s="289"/>
      <c r="E33" s="289"/>
      <c r="F33" s="289"/>
      <c r="G33" s="289"/>
      <c r="H33" s="371">
        <v>0</v>
      </c>
      <c r="I33" s="371">
        <v>0</v>
      </c>
      <c r="J33" s="371">
        <v>0</v>
      </c>
      <c r="K33" s="371">
        <v>0</v>
      </c>
    </row>
    <row r="34" spans="1:11" ht="14.4" thickBot="1" x14ac:dyDescent="0.3">
      <c r="A34" s="190"/>
      <c r="B34" s="255">
        <v>20</v>
      </c>
      <c r="C34" s="246" t="s">
        <v>867</v>
      </c>
      <c r="D34" s="282">
        <v>814133.57957538997</v>
      </c>
      <c r="E34" s="282">
        <v>1215574.3412034167</v>
      </c>
      <c r="F34" s="282">
        <v>901783.47232407669</v>
      </c>
      <c r="G34" s="282">
        <v>878891.76254583336</v>
      </c>
      <c r="H34" s="282">
        <v>588913.59237740003</v>
      </c>
      <c r="I34" s="282">
        <v>993381.71438994014</v>
      </c>
      <c r="J34" s="282">
        <v>683688.18916329672</v>
      </c>
      <c r="K34" s="282">
        <v>617338.59859493002</v>
      </c>
    </row>
    <row r="35" spans="1:11" ht="14.4" thickBot="1" x14ac:dyDescent="0.3">
      <c r="A35" s="597"/>
      <c r="B35" s="372" t="s">
        <v>71</v>
      </c>
      <c r="C35" s="247" t="s">
        <v>868</v>
      </c>
      <c r="D35" s="286">
        <v>0</v>
      </c>
      <c r="E35" s="286">
        <v>0</v>
      </c>
      <c r="F35" s="286">
        <v>0</v>
      </c>
      <c r="G35" s="286">
        <v>0</v>
      </c>
      <c r="H35" s="286">
        <v>0</v>
      </c>
      <c r="I35" s="286">
        <v>0</v>
      </c>
      <c r="J35" s="286">
        <v>0</v>
      </c>
      <c r="K35" s="286">
        <v>0</v>
      </c>
    </row>
    <row r="36" spans="1:11" ht="14.4" thickBot="1" x14ac:dyDescent="0.3">
      <c r="A36" s="597"/>
      <c r="B36" s="372" t="s">
        <v>72</v>
      </c>
      <c r="C36" s="247" t="s">
        <v>869</v>
      </c>
      <c r="D36" s="286">
        <v>0</v>
      </c>
      <c r="E36" s="286">
        <v>0</v>
      </c>
      <c r="F36" s="286">
        <v>0</v>
      </c>
      <c r="G36" s="286">
        <v>0</v>
      </c>
      <c r="H36" s="286">
        <v>0</v>
      </c>
      <c r="I36" s="286">
        <v>0</v>
      </c>
      <c r="J36" s="286">
        <v>0</v>
      </c>
      <c r="K36" s="286">
        <v>0</v>
      </c>
    </row>
    <row r="37" spans="1:11" ht="14.4" thickBot="1" x14ac:dyDescent="0.3">
      <c r="A37" s="597"/>
      <c r="B37" s="372" t="s">
        <v>73</v>
      </c>
      <c r="C37" s="247" t="s">
        <v>870</v>
      </c>
      <c r="D37" s="599">
        <v>814133.57957538997</v>
      </c>
      <c r="E37" s="599">
        <v>1215574.3412034167</v>
      </c>
      <c r="F37" s="599">
        <v>901783.47232407669</v>
      </c>
      <c r="G37" s="599">
        <v>878891.76254583336</v>
      </c>
      <c r="H37" s="599">
        <v>588913.59237740003</v>
      </c>
      <c r="I37" s="599">
        <v>993381.71438994014</v>
      </c>
      <c r="J37" s="599">
        <v>683688.18916329672</v>
      </c>
      <c r="K37" s="599">
        <v>617338.59859493002</v>
      </c>
    </row>
    <row r="38" spans="1:11" ht="14.4" thickBot="1" x14ac:dyDescent="0.3">
      <c r="A38" s="190"/>
      <c r="B38" s="1307" t="s">
        <v>871</v>
      </c>
      <c r="C38" s="1308"/>
      <c r="D38" s="1308"/>
      <c r="E38" s="1308"/>
      <c r="F38" s="1308"/>
      <c r="G38" s="1308"/>
      <c r="H38" s="1308"/>
      <c r="I38" s="1308"/>
      <c r="J38" s="1308"/>
      <c r="K38" s="1309"/>
    </row>
    <row r="39" spans="1:11" ht="14.4" thickBot="1" x14ac:dyDescent="0.3">
      <c r="A39" s="597"/>
      <c r="B39" s="256">
        <v>21</v>
      </c>
      <c r="C39" s="257" t="s">
        <v>872</v>
      </c>
      <c r="D39" s="258"/>
      <c r="E39" s="259"/>
      <c r="F39" s="259"/>
      <c r="G39" s="260"/>
      <c r="H39" s="600">
        <v>1845979.9311352032</v>
      </c>
      <c r="I39" s="600">
        <v>1706382.3632055866</v>
      </c>
      <c r="J39" s="600">
        <v>1776619.9432831001</v>
      </c>
      <c r="K39" s="600">
        <v>1825935.9495469797</v>
      </c>
    </row>
    <row r="40" spans="1:11" ht="14.4" thickBot="1" x14ac:dyDescent="0.3">
      <c r="A40" s="597"/>
      <c r="B40" s="261">
        <v>22</v>
      </c>
      <c r="C40" s="262" t="s">
        <v>873</v>
      </c>
      <c r="D40" s="290"/>
      <c r="E40" s="291"/>
      <c r="F40" s="291"/>
      <c r="G40" s="292"/>
      <c r="H40" s="282">
        <v>1252694.2694005768</v>
      </c>
      <c r="I40" s="282">
        <v>1167609.4526197198</v>
      </c>
      <c r="J40" s="282">
        <v>1181214.4910908069</v>
      </c>
      <c r="K40" s="282">
        <v>1171983.8618834168</v>
      </c>
    </row>
    <row r="41" spans="1:11" ht="14.4" thickBot="1" x14ac:dyDescent="0.3">
      <c r="A41" s="597"/>
      <c r="B41" s="263">
        <v>23</v>
      </c>
      <c r="C41" s="264" t="s">
        <v>874</v>
      </c>
      <c r="D41" s="293"/>
      <c r="E41" s="294"/>
      <c r="F41" s="294"/>
      <c r="G41" s="295"/>
      <c r="H41" s="296">
        <v>1.4736243553980899</v>
      </c>
      <c r="I41" s="296">
        <v>1.461427451182052</v>
      </c>
      <c r="J41" s="296">
        <v>1.5040261463425721</v>
      </c>
      <c r="K41" s="296">
        <v>1.5579736418091794</v>
      </c>
    </row>
  </sheetData>
  <mergeCells count="8">
    <mergeCell ref="B2:K2"/>
    <mergeCell ref="B28:K28"/>
    <mergeCell ref="B38:K38"/>
    <mergeCell ref="B12:C12"/>
    <mergeCell ref="D7:G7"/>
    <mergeCell ref="H7:K7"/>
    <mergeCell ref="B10:C10"/>
    <mergeCell ref="D10:K10"/>
  </mergeCells>
  <pageMargins left="0.7" right="0.7" top="0.75" bottom="0.75" header="0.3" footer="0.3"/>
  <pageSetup paperSize="9" orientation="portrait" horizontalDpi="4294967295" verticalDpi="4294967295"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BD182-29D2-4921-BE79-86CD06676D1F}">
  <sheetPr>
    <tabColor rgb="FF92D050"/>
  </sheetPr>
  <dimension ref="A1:M54"/>
  <sheetViews>
    <sheetView showGridLines="0" zoomScaleNormal="100" workbookViewId="0"/>
  </sheetViews>
  <sheetFormatPr defaultColWidth="9.21875" defaultRowHeight="13.8" x14ac:dyDescent="0.25"/>
  <cols>
    <col min="1" max="1" width="9.21875" style="180"/>
    <col min="2" max="2" width="12.21875" style="180" customWidth="1"/>
    <col min="3" max="3" width="10.109375" style="180" customWidth="1"/>
    <col min="4" max="4" width="5.77734375" style="180" customWidth="1"/>
    <col min="5" max="5" width="33.21875" style="180" customWidth="1"/>
    <col min="6" max="7" width="13" style="180" customWidth="1"/>
    <col min="8" max="11" width="10.21875" style="180" customWidth="1"/>
    <col min="12" max="13" width="15.109375" style="180" customWidth="1"/>
    <col min="14" max="16384" width="9.21875" style="180"/>
  </cols>
  <sheetData>
    <row r="1" spans="1:13" ht="14.4" thickBot="1" x14ac:dyDescent="0.3">
      <c r="A1" s="549"/>
    </row>
    <row r="2" spans="1:13" ht="18" customHeight="1" thickBot="1" x14ac:dyDescent="0.3">
      <c r="B2" s="1193" t="s">
        <v>875</v>
      </c>
      <c r="C2" s="1194"/>
      <c r="D2" s="1194"/>
      <c r="E2" s="1194"/>
      <c r="F2" s="1194"/>
      <c r="G2" s="1194"/>
      <c r="H2" s="1195"/>
      <c r="I2" s="190"/>
      <c r="J2" s="190"/>
      <c r="K2" s="190"/>
      <c r="L2" s="190"/>
      <c r="M2" s="190"/>
    </row>
    <row r="3" spans="1:13" x14ac:dyDescent="0.25">
      <c r="B3" s="373" t="s">
        <v>1609</v>
      </c>
      <c r="C3" s="190"/>
      <c r="D3" s="190"/>
      <c r="E3" s="190"/>
      <c r="F3" s="190"/>
      <c r="G3" s="190"/>
      <c r="H3" s="190"/>
      <c r="I3" s="190"/>
      <c r="J3" s="190"/>
      <c r="K3" s="190"/>
      <c r="L3" s="190"/>
      <c r="M3" s="190"/>
    </row>
    <row r="4" spans="1:13" x14ac:dyDescent="0.25">
      <c r="B4" s="190"/>
      <c r="C4" s="190"/>
      <c r="D4" s="190"/>
      <c r="E4" s="271" t="s">
        <v>119</v>
      </c>
      <c r="F4" s="297"/>
      <c r="G4" s="271"/>
      <c r="H4" s="297"/>
      <c r="I4" s="271"/>
      <c r="J4" s="297"/>
      <c r="K4" s="271"/>
      <c r="L4" s="297"/>
      <c r="M4" s="297"/>
    </row>
    <row r="5" spans="1:13" ht="14.4" thickBot="1" x14ac:dyDescent="0.3">
      <c r="B5" s="266"/>
      <c r="C5" s="190"/>
      <c r="D5" s="190"/>
      <c r="E5" s="190"/>
      <c r="F5" s="190"/>
      <c r="G5" s="190"/>
      <c r="H5" s="190"/>
      <c r="I5" s="190"/>
      <c r="J5" s="190"/>
      <c r="K5" s="190"/>
      <c r="L5" s="190"/>
      <c r="M5" s="190"/>
    </row>
    <row r="6" spans="1:13" ht="14.4" thickBot="1" x14ac:dyDescent="0.3">
      <c r="A6" s="271" t="s">
        <v>421</v>
      </c>
      <c r="B6" s="298"/>
      <c r="C6" s="299"/>
      <c r="D6" s="1395"/>
      <c r="E6" s="1396"/>
      <c r="F6" s="1397" t="s">
        <v>117</v>
      </c>
      <c r="G6" s="1398"/>
      <c r="H6" s="1399" t="s">
        <v>118</v>
      </c>
      <c r="I6" s="1399"/>
      <c r="J6" s="1397" t="s">
        <v>119</v>
      </c>
      <c r="K6" s="1398"/>
      <c r="L6" s="300" t="s">
        <v>160</v>
      </c>
      <c r="M6" s="301" t="s">
        <v>161</v>
      </c>
    </row>
    <row r="7" spans="1:13" ht="14.4" thickBot="1" x14ac:dyDescent="0.3">
      <c r="A7" s="271"/>
      <c r="B7" s="1400" t="s">
        <v>876</v>
      </c>
      <c r="C7" s="1401"/>
      <c r="D7" s="1402" t="s">
        <v>877</v>
      </c>
      <c r="E7" s="1403"/>
      <c r="F7" s="1397" t="s">
        <v>878</v>
      </c>
      <c r="G7" s="1399"/>
      <c r="H7" s="1399"/>
      <c r="I7" s="1399"/>
      <c r="J7" s="1399"/>
      <c r="K7" s="1399"/>
      <c r="L7" s="1398"/>
      <c r="M7" s="1382" t="s">
        <v>879</v>
      </c>
    </row>
    <row r="8" spans="1:13" x14ac:dyDescent="0.25">
      <c r="A8" s="271"/>
      <c r="B8" s="1385" t="s">
        <v>880</v>
      </c>
      <c r="C8" s="1387" t="s">
        <v>881</v>
      </c>
      <c r="D8" s="1404"/>
      <c r="E8" s="1405"/>
      <c r="F8" s="1389" t="s">
        <v>882</v>
      </c>
      <c r="G8" s="1390"/>
      <c r="H8" s="1389" t="s">
        <v>883</v>
      </c>
      <c r="I8" s="1390"/>
      <c r="J8" s="1389" t="s">
        <v>884</v>
      </c>
      <c r="K8" s="1390"/>
      <c r="L8" s="1393" t="s">
        <v>885</v>
      </c>
      <c r="M8" s="1383"/>
    </row>
    <row r="9" spans="1:13" ht="14.4" thickBot="1" x14ac:dyDescent="0.3">
      <c r="A9" s="271"/>
      <c r="B9" s="1386"/>
      <c r="C9" s="1388"/>
      <c r="D9" s="1406"/>
      <c r="E9" s="1407"/>
      <c r="F9" s="1391"/>
      <c r="G9" s="1392"/>
      <c r="H9" s="1391"/>
      <c r="I9" s="1392"/>
      <c r="J9" s="1391"/>
      <c r="K9" s="1392"/>
      <c r="L9" s="1394"/>
      <c r="M9" s="1384"/>
    </row>
    <row r="10" spans="1:13" ht="14.4" thickBot="1" x14ac:dyDescent="0.3">
      <c r="A10" s="271"/>
      <c r="B10" s="302"/>
      <c r="C10" s="303" t="s">
        <v>886</v>
      </c>
      <c r="D10" s="1380" t="s">
        <v>887</v>
      </c>
      <c r="E10" s="1380"/>
      <c r="F10" s="1380"/>
      <c r="G10" s="1380"/>
      <c r="H10" s="1380"/>
      <c r="I10" s="1380"/>
      <c r="J10" s="1380"/>
      <c r="K10" s="1380"/>
      <c r="L10" s="1380"/>
      <c r="M10" s="1381"/>
    </row>
    <row r="11" spans="1:13" ht="28.2" thickBot="1" x14ac:dyDescent="0.3">
      <c r="A11" s="271" t="s">
        <v>1047</v>
      </c>
      <c r="B11" s="304"/>
      <c r="C11" s="305" t="s">
        <v>888</v>
      </c>
      <c r="D11" s="305">
        <v>1</v>
      </c>
      <c r="E11" s="305" t="s">
        <v>889</v>
      </c>
      <c r="F11" s="1374">
        <v>389941.18546200002</v>
      </c>
      <c r="G11" s="1375"/>
      <c r="H11" s="1374">
        <v>0</v>
      </c>
      <c r="I11" s="1375"/>
      <c r="J11" s="1374">
        <v>0</v>
      </c>
      <c r="K11" s="1375"/>
      <c r="L11" s="306">
        <v>205248.67120000001</v>
      </c>
      <c r="M11" s="307">
        <v>595189.85666199995</v>
      </c>
    </row>
    <row r="12" spans="1:13" ht="14.4" thickBot="1" x14ac:dyDescent="0.3">
      <c r="A12" s="271"/>
      <c r="B12" s="308" t="s">
        <v>890</v>
      </c>
      <c r="C12" s="309"/>
      <c r="D12" s="310">
        <v>2</v>
      </c>
      <c r="E12" s="311" t="s">
        <v>891</v>
      </c>
      <c r="F12" s="1370">
        <v>389941.18546200002</v>
      </c>
      <c r="G12" s="1371"/>
      <c r="H12" s="1370">
        <v>0</v>
      </c>
      <c r="I12" s="1371"/>
      <c r="J12" s="1370">
        <v>0</v>
      </c>
      <c r="K12" s="1371"/>
      <c r="L12" s="312">
        <v>108136.32692199999</v>
      </c>
      <c r="M12" s="312">
        <v>498077.512384</v>
      </c>
    </row>
    <row r="13" spans="1:13" ht="14.4" thickBot="1" x14ac:dyDescent="0.3">
      <c r="A13" s="271" t="s">
        <v>1048</v>
      </c>
      <c r="B13" s="308" t="s">
        <v>892</v>
      </c>
      <c r="C13" s="309"/>
      <c r="D13" s="310">
        <v>3</v>
      </c>
      <c r="E13" s="311" t="s">
        <v>893</v>
      </c>
      <c r="F13" s="1368"/>
      <c r="G13" s="1369"/>
      <c r="H13" s="1370">
        <v>0</v>
      </c>
      <c r="I13" s="1371"/>
      <c r="J13" s="1378">
        <v>0</v>
      </c>
      <c r="K13" s="1379"/>
      <c r="L13" s="312">
        <v>97112.344278000004</v>
      </c>
      <c r="M13" s="313">
        <v>97112.344278000004</v>
      </c>
    </row>
    <row r="14" spans="1:13" ht="14.4" thickBot="1" x14ac:dyDescent="0.3">
      <c r="A14" s="271" t="s">
        <v>1049</v>
      </c>
      <c r="B14" s="304"/>
      <c r="C14" s="305"/>
      <c r="D14" s="314">
        <v>4</v>
      </c>
      <c r="E14" s="305" t="s">
        <v>894</v>
      </c>
      <c r="F14" s="1368"/>
      <c r="G14" s="1369"/>
      <c r="H14" s="1374">
        <v>1120363.499145</v>
      </c>
      <c r="I14" s="1375"/>
      <c r="J14" s="1374">
        <v>3287.1392310000001</v>
      </c>
      <c r="K14" s="1375"/>
      <c r="L14" s="306">
        <v>5564.9615599999997</v>
      </c>
      <c r="M14" s="307">
        <v>1053402.827974</v>
      </c>
    </row>
    <row r="15" spans="1:13" ht="14.4" thickBot="1" x14ac:dyDescent="0.3">
      <c r="A15" s="271" t="s">
        <v>1050</v>
      </c>
      <c r="B15" s="308" t="s">
        <v>895</v>
      </c>
      <c r="C15" s="309"/>
      <c r="D15" s="310">
        <v>5</v>
      </c>
      <c r="E15" s="311" t="s">
        <v>845</v>
      </c>
      <c r="F15" s="1368"/>
      <c r="G15" s="1369"/>
      <c r="H15" s="1370">
        <v>728949.59600100003</v>
      </c>
      <c r="I15" s="1371"/>
      <c r="J15" s="1370">
        <v>2096.2415070000002</v>
      </c>
      <c r="K15" s="1371"/>
      <c r="L15" s="312">
        <v>120.31473099999999</v>
      </c>
      <c r="M15" s="313">
        <v>694613.86036399996</v>
      </c>
    </row>
    <row r="16" spans="1:13" ht="14.4" thickBot="1" x14ac:dyDescent="0.3">
      <c r="A16" s="271" t="s">
        <v>1051</v>
      </c>
      <c r="B16" s="308" t="s">
        <v>896</v>
      </c>
      <c r="C16" s="309"/>
      <c r="D16" s="310">
        <v>6</v>
      </c>
      <c r="E16" s="311" t="s">
        <v>846</v>
      </c>
      <c r="F16" s="1368"/>
      <c r="G16" s="1369"/>
      <c r="H16" s="1370">
        <v>391413.90314399998</v>
      </c>
      <c r="I16" s="1371"/>
      <c r="J16" s="1370">
        <v>1190.8977239999999</v>
      </c>
      <c r="K16" s="1371"/>
      <c r="L16" s="312">
        <v>5444.6468290000003</v>
      </c>
      <c r="M16" s="313">
        <v>358788.96760899998</v>
      </c>
    </row>
    <row r="17" spans="1:13" ht="14.4" thickBot="1" x14ac:dyDescent="0.3">
      <c r="A17" s="271"/>
      <c r="B17" s="304"/>
      <c r="C17" s="305"/>
      <c r="D17" s="314">
        <v>7</v>
      </c>
      <c r="E17" s="305" t="s">
        <v>897</v>
      </c>
      <c r="F17" s="1368"/>
      <c r="G17" s="1369"/>
      <c r="H17" s="1374">
        <v>2509640.0654549999</v>
      </c>
      <c r="I17" s="1375"/>
      <c r="J17" s="1374">
        <v>732136.91577399999</v>
      </c>
      <c r="K17" s="1375"/>
      <c r="L17" s="306">
        <v>580180.60674299998</v>
      </c>
      <c r="M17" s="306">
        <v>1570075.558834</v>
      </c>
    </row>
    <row r="18" spans="1:13" ht="14.4" thickBot="1" x14ac:dyDescent="0.3">
      <c r="A18" s="271"/>
      <c r="B18" s="308" t="s">
        <v>898</v>
      </c>
      <c r="C18" s="309"/>
      <c r="D18" s="310">
        <v>8</v>
      </c>
      <c r="E18" s="311" t="s">
        <v>899</v>
      </c>
      <c r="F18" s="1368"/>
      <c r="G18" s="1369"/>
      <c r="H18" s="1376">
        <v>410084.18687099998</v>
      </c>
      <c r="I18" s="1377"/>
      <c r="J18" s="1376">
        <v>0</v>
      </c>
      <c r="K18" s="1377"/>
      <c r="L18" s="312">
        <v>0</v>
      </c>
      <c r="M18" s="313">
        <v>23789.527736</v>
      </c>
    </row>
    <row r="19" spans="1:13" ht="14.4" thickBot="1" x14ac:dyDescent="0.3">
      <c r="A19" s="271"/>
      <c r="B19" s="308" t="s">
        <v>900</v>
      </c>
      <c r="C19" s="309"/>
      <c r="D19" s="310">
        <v>9</v>
      </c>
      <c r="E19" s="315" t="s">
        <v>901</v>
      </c>
      <c r="F19" s="1368"/>
      <c r="G19" s="1369"/>
      <c r="H19" s="1376">
        <v>2099555.8785839998</v>
      </c>
      <c r="I19" s="1377"/>
      <c r="J19" s="1376">
        <v>732136.91577399999</v>
      </c>
      <c r="K19" s="1377"/>
      <c r="L19" s="312">
        <v>580180.60674299998</v>
      </c>
      <c r="M19" s="313">
        <v>1546286.031098</v>
      </c>
    </row>
    <row r="20" spans="1:13" ht="14.4" thickBot="1" x14ac:dyDescent="0.3">
      <c r="A20" s="271" t="s">
        <v>1052</v>
      </c>
      <c r="B20" s="304">
        <v>45</v>
      </c>
      <c r="C20" s="305"/>
      <c r="D20" s="314">
        <v>10</v>
      </c>
      <c r="E20" s="305" t="s">
        <v>902</v>
      </c>
      <c r="F20" s="1368"/>
      <c r="G20" s="1369"/>
      <c r="H20" s="1332">
        <v>0</v>
      </c>
      <c r="I20" s="1333"/>
      <c r="J20" s="1332">
        <v>0</v>
      </c>
      <c r="K20" s="1333"/>
      <c r="L20" s="306">
        <v>0</v>
      </c>
      <c r="M20" s="306">
        <v>0</v>
      </c>
    </row>
    <row r="21" spans="1:13" ht="14.4" thickBot="1" x14ac:dyDescent="0.3">
      <c r="A21" s="271" t="s">
        <v>1053</v>
      </c>
      <c r="B21" s="304"/>
      <c r="C21" s="305"/>
      <c r="D21" s="314">
        <v>11</v>
      </c>
      <c r="E21" s="305" t="s">
        <v>903</v>
      </c>
      <c r="F21" s="1374">
        <v>17244.317910000002</v>
      </c>
      <c r="G21" s="1375"/>
      <c r="H21" s="1332">
        <v>0</v>
      </c>
      <c r="I21" s="1333"/>
      <c r="J21" s="1332">
        <v>0</v>
      </c>
      <c r="K21" s="1333"/>
      <c r="L21" s="306">
        <v>23095.928624</v>
      </c>
      <c r="M21" s="306">
        <v>23095.928624</v>
      </c>
    </row>
    <row r="22" spans="1:13" ht="14.4" thickBot="1" x14ac:dyDescent="0.3">
      <c r="A22" s="271"/>
      <c r="B22" s="308" t="s">
        <v>904</v>
      </c>
      <c r="C22" s="309"/>
      <c r="D22" s="310">
        <v>12</v>
      </c>
      <c r="E22" s="311" t="s">
        <v>905</v>
      </c>
      <c r="F22" s="1370">
        <v>17244.317910000002</v>
      </c>
      <c r="G22" s="1371"/>
      <c r="H22" s="1368"/>
      <c r="I22" s="1369"/>
      <c r="J22" s="1368"/>
      <c r="K22" s="1369"/>
      <c r="L22" s="316"/>
      <c r="M22" s="316"/>
    </row>
    <row r="23" spans="1:13" ht="42" thickBot="1" x14ac:dyDescent="0.3">
      <c r="A23" s="271" t="s">
        <v>1053</v>
      </c>
      <c r="B23" s="308" t="s">
        <v>906</v>
      </c>
      <c r="C23" s="309"/>
      <c r="D23" s="310">
        <v>13</v>
      </c>
      <c r="E23" s="311" t="s">
        <v>907</v>
      </c>
      <c r="F23" s="1368"/>
      <c r="G23" s="1369"/>
      <c r="H23" s="1370">
        <v>0</v>
      </c>
      <c r="I23" s="1371"/>
      <c r="J23" s="1370">
        <v>0</v>
      </c>
      <c r="K23" s="1371"/>
      <c r="L23" s="312">
        <v>23095.928624</v>
      </c>
      <c r="M23" s="313">
        <v>23095.928624</v>
      </c>
    </row>
    <row r="24" spans="1:13" ht="14.4" thickBot="1" x14ac:dyDescent="0.3">
      <c r="A24" s="271" t="s">
        <v>1046</v>
      </c>
      <c r="B24" s="317"/>
      <c r="C24" s="318"/>
      <c r="D24" s="319">
        <v>14</v>
      </c>
      <c r="E24" s="318" t="s">
        <v>908</v>
      </c>
      <c r="F24" s="1372"/>
      <c r="G24" s="1373"/>
      <c r="H24" s="1372"/>
      <c r="I24" s="1373"/>
      <c r="J24" s="1372"/>
      <c r="K24" s="1373"/>
      <c r="L24" s="320"/>
      <c r="M24" s="321">
        <v>3241764.1720949998</v>
      </c>
    </row>
    <row r="25" spans="1:13" x14ac:dyDescent="0.25">
      <c r="A25" s="271"/>
      <c r="B25" s="190"/>
      <c r="C25" s="190"/>
      <c r="D25" s="190"/>
      <c r="E25" s="190"/>
      <c r="F25" s="190"/>
      <c r="G25" s="190"/>
      <c r="H25" s="190"/>
      <c r="I25" s="190"/>
      <c r="J25" s="190"/>
      <c r="K25" s="190"/>
      <c r="L25" s="190"/>
      <c r="M25" s="190"/>
    </row>
    <row r="26" spans="1:13" ht="14.4" thickBot="1" x14ac:dyDescent="0.3">
      <c r="A26" s="271"/>
      <c r="B26" s="322" t="s">
        <v>909</v>
      </c>
      <c r="C26" s="190"/>
      <c r="D26" s="190"/>
      <c r="E26" s="190"/>
      <c r="F26" s="190"/>
      <c r="G26" s="190"/>
      <c r="H26" s="271" t="s">
        <v>1046</v>
      </c>
      <c r="I26" s="271"/>
      <c r="J26" s="271" t="s">
        <v>1047</v>
      </c>
      <c r="K26" s="271"/>
      <c r="L26" s="271" t="s">
        <v>1045</v>
      </c>
      <c r="M26" s="271" t="s">
        <v>1054</v>
      </c>
    </row>
    <row r="27" spans="1:13" ht="14.4" thickBot="1" x14ac:dyDescent="0.3">
      <c r="A27" s="271"/>
      <c r="B27" s="323"/>
      <c r="C27" s="324"/>
      <c r="D27" s="1353"/>
      <c r="E27" s="1354"/>
      <c r="F27" s="1355" t="s">
        <v>117</v>
      </c>
      <c r="G27" s="1356"/>
      <c r="H27" s="1357" t="s">
        <v>118</v>
      </c>
      <c r="I27" s="1358"/>
      <c r="J27" s="1356" t="s">
        <v>119</v>
      </c>
      <c r="K27" s="1356"/>
      <c r="L27" s="325" t="s">
        <v>160</v>
      </c>
      <c r="M27" s="326" t="s">
        <v>161</v>
      </c>
    </row>
    <row r="28" spans="1:13" ht="14.4" thickBot="1" x14ac:dyDescent="0.3">
      <c r="A28" s="271"/>
      <c r="B28" s="1359" t="s">
        <v>910</v>
      </c>
      <c r="C28" s="1360"/>
      <c r="D28" s="1361" t="s">
        <v>877</v>
      </c>
      <c r="E28" s="1362"/>
      <c r="F28" s="1357" t="s">
        <v>878</v>
      </c>
      <c r="G28" s="1367"/>
      <c r="H28" s="1367"/>
      <c r="I28" s="1367"/>
      <c r="J28" s="1367"/>
      <c r="K28" s="1367"/>
      <c r="L28" s="1358"/>
      <c r="M28" s="1340" t="s">
        <v>879</v>
      </c>
    </row>
    <row r="29" spans="1:13" x14ac:dyDescent="0.25">
      <c r="A29" s="271"/>
      <c r="B29" s="1343" t="s">
        <v>880</v>
      </c>
      <c r="C29" s="1345" t="s">
        <v>881</v>
      </c>
      <c r="D29" s="1363"/>
      <c r="E29" s="1364"/>
      <c r="F29" s="1347" t="s">
        <v>882</v>
      </c>
      <c r="G29" s="1348"/>
      <c r="H29" s="1347" t="s">
        <v>883</v>
      </c>
      <c r="I29" s="1348"/>
      <c r="J29" s="1347" t="s">
        <v>884</v>
      </c>
      <c r="K29" s="1348"/>
      <c r="L29" s="1351" t="s">
        <v>885</v>
      </c>
      <c r="M29" s="1341"/>
    </row>
    <row r="30" spans="1:13" ht="14.4" thickBot="1" x14ac:dyDescent="0.3">
      <c r="A30" s="271"/>
      <c r="B30" s="1344"/>
      <c r="C30" s="1346"/>
      <c r="D30" s="1365"/>
      <c r="E30" s="1366"/>
      <c r="F30" s="1349"/>
      <c r="G30" s="1350"/>
      <c r="H30" s="1349"/>
      <c r="I30" s="1350"/>
      <c r="J30" s="1349"/>
      <c r="K30" s="1350"/>
      <c r="L30" s="1352"/>
      <c r="M30" s="1342"/>
    </row>
    <row r="31" spans="1:13" ht="14.4" thickBot="1" x14ac:dyDescent="0.3">
      <c r="A31" s="271"/>
      <c r="B31" s="327"/>
      <c r="C31" s="328" t="s">
        <v>911</v>
      </c>
      <c r="D31" s="1336" t="s">
        <v>912</v>
      </c>
      <c r="E31" s="1336"/>
      <c r="F31" s="1336"/>
      <c r="G31" s="1336"/>
      <c r="H31" s="1336"/>
      <c r="I31" s="1336"/>
      <c r="J31" s="1336"/>
      <c r="K31" s="1336"/>
      <c r="L31" s="1336"/>
      <c r="M31" s="1337"/>
    </row>
    <row r="32" spans="1:13" ht="21" thickBot="1" x14ac:dyDescent="0.3">
      <c r="A32" s="271"/>
      <c r="B32" s="329" t="s">
        <v>913</v>
      </c>
      <c r="C32" s="330" t="s">
        <v>888</v>
      </c>
      <c r="D32" s="331">
        <v>15</v>
      </c>
      <c r="E32" s="330" t="s">
        <v>914</v>
      </c>
      <c r="F32" s="1318"/>
      <c r="G32" s="1319"/>
      <c r="H32" s="1338"/>
      <c r="I32" s="1339"/>
      <c r="J32" s="1338"/>
      <c r="K32" s="1339"/>
      <c r="L32" s="334"/>
      <c r="M32" s="307">
        <v>49773.475127999998</v>
      </c>
    </row>
    <row r="33" spans="1:13" ht="21" thickBot="1" x14ac:dyDescent="0.3">
      <c r="A33" s="271"/>
      <c r="B33" s="329"/>
      <c r="C33" s="330"/>
      <c r="D33" s="331" t="s">
        <v>915</v>
      </c>
      <c r="E33" s="335" t="s">
        <v>916</v>
      </c>
      <c r="F33" s="332"/>
      <c r="G33" s="333"/>
      <c r="H33" s="1330">
        <v>7318.4469840000002</v>
      </c>
      <c r="I33" s="1334"/>
      <c r="J33" s="1335">
        <v>7435.506668</v>
      </c>
      <c r="K33" s="1334"/>
      <c r="L33" s="336">
        <v>235363.37829399999</v>
      </c>
      <c r="M33" s="336">
        <v>212599.732154</v>
      </c>
    </row>
    <row r="34" spans="1:13" ht="21" thickBot="1" x14ac:dyDescent="0.3">
      <c r="A34" s="271" t="s">
        <v>1055</v>
      </c>
      <c r="B34" s="329" t="s">
        <v>917</v>
      </c>
      <c r="C34" s="330"/>
      <c r="D34" s="331">
        <v>16</v>
      </c>
      <c r="E34" s="330" t="s">
        <v>918</v>
      </c>
      <c r="F34" s="1318"/>
      <c r="G34" s="1319"/>
      <c r="H34" s="1330">
        <v>0</v>
      </c>
      <c r="I34" s="1334"/>
      <c r="J34" s="1335">
        <v>0</v>
      </c>
      <c r="K34" s="1334"/>
      <c r="L34" s="336">
        <v>0</v>
      </c>
      <c r="M34" s="336">
        <v>0</v>
      </c>
    </row>
    <row r="35" spans="1:13" ht="14.4" thickBot="1" x14ac:dyDescent="0.3">
      <c r="A35" s="271"/>
      <c r="B35" s="329"/>
      <c r="C35" s="330"/>
      <c r="D35" s="331">
        <v>17</v>
      </c>
      <c r="E35" s="330" t="s">
        <v>919</v>
      </c>
      <c r="F35" s="1318"/>
      <c r="G35" s="1319"/>
      <c r="H35" s="1330">
        <v>721397.47132699995</v>
      </c>
      <c r="I35" s="1334"/>
      <c r="J35" s="1335">
        <v>182767.06847299999</v>
      </c>
      <c r="K35" s="1334"/>
      <c r="L35" s="336">
        <v>1789724.242174</v>
      </c>
      <c r="M35" s="336">
        <v>1833095.3542609999</v>
      </c>
    </row>
    <row r="36" spans="1:13" ht="31.2" thickBot="1" x14ac:dyDescent="0.3">
      <c r="A36" s="271" t="s">
        <v>1056</v>
      </c>
      <c r="B36" s="337" t="s">
        <v>920</v>
      </c>
      <c r="C36" s="338"/>
      <c r="D36" s="331">
        <v>18</v>
      </c>
      <c r="E36" s="339" t="s">
        <v>921</v>
      </c>
      <c r="F36" s="1318"/>
      <c r="G36" s="1319"/>
      <c r="H36" s="1324">
        <v>69399.102306999994</v>
      </c>
      <c r="I36" s="1325"/>
      <c r="J36" s="1324">
        <v>0</v>
      </c>
      <c r="K36" s="1325"/>
      <c r="L36" s="340">
        <v>0</v>
      </c>
      <c r="M36" s="340">
        <v>0</v>
      </c>
    </row>
    <row r="37" spans="1:13" ht="31.2" thickBot="1" x14ac:dyDescent="0.3">
      <c r="A37" s="271"/>
      <c r="B37" s="337" t="s">
        <v>922</v>
      </c>
      <c r="C37" s="338"/>
      <c r="D37" s="331">
        <v>19</v>
      </c>
      <c r="E37" s="339" t="s">
        <v>923</v>
      </c>
      <c r="F37" s="1318"/>
      <c r="G37" s="1319"/>
      <c r="H37" s="1324">
        <v>168139.708438</v>
      </c>
      <c r="I37" s="1325"/>
      <c r="J37" s="1324">
        <v>51105.807482999997</v>
      </c>
      <c r="K37" s="1325"/>
      <c r="L37" s="340">
        <v>160517.41268000001</v>
      </c>
      <c r="M37" s="340">
        <v>202884.287266</v>
      </c>
    </row>
    <row r="38" spans="1:13" ht="31.2" thickBot="1" x14ac:dyDescent="0.3">
      <c r="A38" s="271"/>
      <c r="B38" s="337" t="s">
        <v>924</v>
      </c>
      <c r="C38" s="338"/>
      <c r="D38" s="331">
        <v>20</v>
      </c>
      <c r="E38" s="339" t="s">
        <v>925</v>
      </c>
      <c r="F38" s="1318"/>
      <c r="G38" s="1319"/>
      <c r="H38" s="1324">
        <v>454870.49793800001</v>
      </c>
      <c r="I38" s="1325"/>
      <c r="J38" s="1324">
        <v>106191.595508</v>
      </c>
      <c r="K38" s="1325"/>
      <c r="L38" s="340">
        <v>1080979.7341499999</v>
      </c>
      <c r="M38" s="340">
        <v>1408478.221068</v>
      </c>
    </row>
    <row r="39" spans="1:13" ht="31.2" thickBot="1" x14ac:dyDescent="0.3">
      <c r="A39" s="271"/>
      <c r="B39" s="337" t="s">
        <v>926</v>
      </c>
      <c r="C39" s="338"/>
      <c r="D39" s="331">
        <v>21</v>
      </c>
      <c r="E39" s="341" t="s">
        <v>927</v>
      </c>
      <c r="F39" s="1318"/>
      <c r="G39" s="1319"/>
      <c r="H39" s="1324">
        <v>180244.834324</v>
      </c>
      <c r="I39" s="1325"/>
      <c r="J39" s="1324">
        <v>37450.202512000003</v>
      </c>
      <c r="K39" s="1325"/>
      <c r="L39" s="340">
        <v>423301.46456699999</v>
      </c>
      <c r="M39" s="340">
        <v>573387.47479899996</v>
      </c>
    </row>
    <row r="40" spans="1:13" ht="14.4" thickBot="1" x14ac:dyDescent="0.3">
      <c r="A40" s="271"/>
      <c r="B40" s="337" t="s">
        <v>928</v>
      </c>
      <c r="C40" s="338"/>
      <c r="D40" s="331">
        <v>22</v>
      </c>
      <c r="E40" s="339" t="s">
        <v>929</v>
      </c>
      <c r="F40" s="1318"/>
      <c r="G40" s="1319"/>
      <c r="H40" s="1324">
        <v>8583.9800539999997</v>
      </c>
      <c r="I40" s="1325"/>
      <c r="J40" s="1324">
        <v>7002.1648510000005</v>
      </c>
      <c r="K40" s="1325"/>
      <c r="L40" s="340">
        <v>302453.59620700002</v>
      </c>
      <c r="M40" s="340">
        <v>0</v>
      </c>
    </row>
    <row r="41" spans="1:13" ht="31.2" thickBot="1" x14ac:dyDescent="0.3">
      <c r="A41" s="271" t="s">
        <v>1057</v>
      </c>
      <c r="B41" s="337" t="s">
        <v>930</v>
      </c>
      <c r="C41" s="338"/>
      <c r="D41" s="331">
        <v>23</v>
      </c>
      <c r="E41" s="341" t="s">
        <v>927</v>
      </c>
      <c r="F41" s="1318"/>
      <c r="G41" s="1319"/>
      <c r="H41" s="1324">
        <v>7136.0286390000001</v>
      </c>
      <c r="I41" s="1325"/>
      <c r="J41" s="1324">
        <v>5670.2374470000004</v>
      </c>
      <c r="K41" s="1325"/>
      <c r="L41" s="340">
        <v>220586.22069399999</v>
      </c>
      <c r="M41" s="340">
        <v>0</v>
      </c>
    </row>
    <row r="42" spans="1:13" ht="31.2" thickBot="1" x14ac:dyDescent="0.3">
      <c r="A42" s="271"/>
      <c r="B42" s="337" t="s">
        <v>931</v>
      </c>
      <c r="C42" s="338"/>
      <c r="D42" s="331">
        <v>24</v>
      </c>
      <c r="E42" s="339" t="s">
        <v>932</v>
      </c>
      <c r="F42" s="1318"/>
      <c r="G42" s="1319"/>
      <c r="H42" s="1324">
        <v>20404.182591000001</v>
      </c>
      <c r="I42" s="1325"/>
      <c r="J42" s="1324">
        <v>18467.500629999999</v>
      </c>
      <c r="K42" s="1325"/>
      <c r="L42" s="340">
        <v>245773.499136</v>
      </c>
      <c r="M42" s="340">
        <v>221732.845928</v>
      </c>
    </row>
    <row r="43" spans="1:13" ht="14.4" thickBot="1" x14ac:dyDescent="0.3">
      <c r="A43" s="271" t="s">
        <v>1058</v>
      </c>
      <c r="B43" s="329">
        <v>45</v>
      </c>
      <c r="C43" s="330"/>
      <c r="D43" s="331">
        <v>25</v>
      </c>
      <c r="E43" s="330" t="s">
        <v>933</v>
      </c>
      <c r="F43" s="1318"/>
      <c r="G43" s="1319"/>
      <c r="H43" s="1332">
        <v>0</v>
      </c>
      <c r="I43" s="1333"/>
      <c r="J43" s="1332">
        <v>0</v>
      </c>
      <c r="K43" s="1333"/>
      <c r="L43" s="342">
        <v>0</v>
      </c>
      <c r="M43" s="342">
        <v>0</v>
      </c>
    </row>
    <row r="44" spans="1:13" ht="14.4" thickBot="1" x14ac:dyDescent="0.3">
      <c r="A44" s="271"/>
      <c r="B44" s="329"/>
      <c r="C44" s="330"/>
      <c r="D44" s="331">
        <v>26</v>
      </c>
      <c r="E44" s="330" t="s">
        <v>934</v>
      </c>
      <c r="F44" s="1328" t="s">
        <v>200</v>
      </c>
      <c r="G44" s="1329"/>
      <c r="H44" s="1330">
        <f>H45+H46+H47+H48+H49</f>
        <v>361221.12870200002</v>
      </c>
      <c r="I44" s="1331"/>
      <c r="J44" s="1330">
        <f>J45+J46+J47+J48+J49</f>
        <v>19674.391453</v>
      </c>
      <c r="K44" s="1331"/>
      <c r="L44" s="343">
        <f>L45+L46+L47+L48+L49</f>
        <v>300265.88953099999</v>
      </c>
      <c r="M44" s="343">
        <f>M45+M46+M47+M48+M49</f>
        <v>315093.49331799999</v>
      </c>
    </row>
    <row r="45" spans="1:13" ht="14.4" thickBot="1" x14ac:dyDescent="0.3">
      <c r="A45" s="271"/>
      <c r="B45" s="337" t="s">
        <v>935</v>
      </c>
      <c r="C45" s="338"/>
      <c r="D45" s="331">
        <v>27</v>
      </c>
      <c r="E45" s="339" t="s">
        <v>936</v>
      </c>
      <c r="F45" s="1318"/>
      <c r="G45" s="1319"/>
      <c r="H45" s="1318"/>
      <c r="I45" s="1319"/>
      <c r="J45" s="1318"/>
      <c r="K45" s="1319"/>
      <c r="L45" s="312">
        <v>0</v>
      </c>
      <c r="M45" s="313">
        <v>0</v>
      </c>
    </row>
    <row r="46" spans="1:13" ht="21" thickBot="1" x14ac:dyDescent="0.3">
      <c r="A46" s="271"/>
      <c r="B46" s="337" t="s">
        <v>937</v>
      </c>
      <c r="C46" s="338"/>
      <c r="D46" s="331">
        <v>28</v>
      </c>
      <c r="E46" s="339" t="s">
        <v>938</v>
      </c>
      <c r="F46" s="1318"/>
      <c r="G46" s="1319"/>
      <c r="H46" s="1324">
        <v>0</v>
      </c>
      <c r="I46" s="1325"/>
      <c r="J46" s="1324">
        <v>0</v>
      </c>
      <c r="K46" s="1325"/>
      <c r="L46" s="312">
        <v>0</v>
      </c>
      <c r="M46" s="313">
        <v>15162.817089</v>
      </c>
    </row>
    <row r="47" spans="1:13" ht="14.4" thickBot="1" x14ac:dyDescent="0.3">
      <c r="A47" s="271" t="s">
        <v>1059</v>
      </c>
      <c r="B47" s="337" t="s">
        <v>939</v>
      </c>
      <c r="C47" s="338"/>
      <c r="D47" s="331">
        <v>29</v>
      </c>
      <c r="E47" s="339" t="s">
        <v>1062</v>
      </c>
      <c r="F47" s="1326"/>
      <c r="G47" s="1327"/>
      <c r="H47" s="1324">
        <v>9656.5468579999997</v>
      </c>
      <c r="I47" s="1325"/>
      <c r="J47" s="1322"/>
      <c r="K47" s="1323"/>
      <c r="L47" s="344"/>
      <c r="M47" s="313">
        <v>9656.5468579999997</v>
      </c>
    </row>
    <row r="48" spans="1:13" ht="21" thickBot="1" x14ac:dyDescent="0.3">
      <c r="A48" s="271" t="s">
        <v>1060</v>
      </c>
      <c r="B48" s="337" t="s">
        <v>940</v>
      </c>
      <c r="C48" s="338"/>
      <c r="D48" s="331">
        <v>30</v>
      </c>
      <c r="E48" s="339" t="s">
        <v>941</v>
      </c>
      <c r="F48" s="1318"/>
      <c r="G48" s="1319"/>
      <c r="H48" s="1324">
        <v>51298.692313</v>
      </c>
      <c r="I48" s="1325"/>
      <c r="J48" s="1322"/>
      <c r="K48" s="1323"/>
      <c r="L48" s="344"/>
      <c r="M48" s="313">
        <v>2564.934616</v>
      </c>
    </row>
    <row r="49" spans="1:13" ht="14.4" thickBot="1" x14ac:dyDescent="0.3">
      <c r="A49" s="271"/>
      <c r="B49" s="337" t="s">
        <v>942</v>
      </c>
      <c r="C49" s="338"/>
      <c r="D49" s="331">
        <v>31</v>
      </c>
      <c r="E49" s="339" t="s">
        <v>943</v>
      </c>
      <c r="F49" s="1318"/>
      <c r="G49" s="1319"/>
      <c r="H49" s="1324">
        <v>300265.88953099999</v>
      </c>
      <c r="I49" s="1325"/>
      <c r="J49" s="1324">
        <v>19674.391453</v>
      </c>
      <c r="K49" s="1325"/>
      <c r="L49" s="312">
        <v>300265.88953099999</v>
      </c>
      <c r="M49" s="313">
        <v>287709.194755</v>
      </c>
    </row>
    <row r="50" spans="1:13" ht="15.75" customHeight="1" thickBot="1" x14ac:dyDescent="0.3">
      <c r="A50" s="271" t="s">
        <v>1061</v>
      </c>
      <c r="B50" s="329" t="s">
        <v>944</v>
      </c>
      <c r="C50" s="330"/>
      <c r="D50" s="331">
        <v>32</v>
      </c>
      <c r="E50" s="330" t="s">
        <v>945</v>
      </c>
      <c r="F50" s="1318"/>
      <c r="G50" s="1319"/>
      <c r="H50" s="1320">
        <v>321337.017597</v>
      </c>
      <c r="I50" s="1321"/>
      <c r="J50" s="1320">
        <v>183210.887177</v>
      </c>
      <c r="K50" s="1321"/>
      <c r="L50" s="345">
        <v>1399848.7184659999</v>
      </c>
      <c r="M50" s="345">
        <v>125680.265957</v>
      </c>
    </row>
    <row r="51" spans="1:13" ht="14.4" thickBot="1" x14ac:dyDescent="0.3">
      <c r="A51" s="271"/>
      <c r="B51" s="346"/>
      <c r="C51" s="347"/>
      <c r="D51" s="331">
        <v>33</v>
      </c>
      <c r="E51" s="347" t="s">
        <v>946</v>
      </c>
      <c r="F51" s="1322"/>
      <c r="G51" s="1323"/>
      <c r="H51" s="1322"/>
      <c r="I51" s="1323"/>
      <c r="J51" s="1322"/>
      <c r="K51" s="1323"/>
      <c r="L51" s="344"/>
      <c r="M51" s="345">
        <v>2392837.4692739998</v>
      </c>
    </row>
    <row r="53" spans="1:13" ht="14.4" thickBot="1" x14ac:dyDescent="0.3">
      <c r="B53" s="190"/>
      <c r="C53" s="190"/>
      <c r="D53" s="190"/>
      <c r="E53" s="190"/>
      <c r="F53" s="190"/>
      <c r="G53" s="190"/>
      <c r="H53" s="190"/>
      <c r="I53" s="190"/>
      <c r="J53" s="190"/>
      <c r="K53" s="190"/>
      <c r="L53" s="190"/>
      <c r="M53" s="190"/>
    </row>
    <row r="54" spans="1:13" ht="21" thickBot="1" x14ac:dyDescent="0.3">
      <c r="B54" s="348">
        <v>9</v>
      </c>
      <c r="C54" s="349" t="s">
        <v>947</v>
      </c>
      <c r="D54" s="331">
        <v>34</v>
      </c>
      <c r="E54" s="349" t="s">
        <v>948</v>
      </c>
      <c r="F54" s="1316"/>
      <c r="G54" s="1317"/>
      <c r="H54" s="1316"/>
      <c r="I54" s="1317"/>
      <c r="J54" s="1316"/>
      <c r="K54" s="1317"/>
      <c r="L54" s="350"/>
      <c r="M54" s="351">
        <v>1.354778</v>
      </c>
    </row>
  </sheetData>
  <mergeCells count="135">
    <mergeCell ref="D10:M10"/>
    <mergeCell ref="M7:M9"/>
    <mergeCell ref="B8:B9"/>
    <mergeCell ref="C8:C9"/>
    <mergeCell ref="F8:G9"/>
    <mergeCell ref="H8:I9"/>
    <mergeCell ref="J8:K9"/>
    <mergeCell ref="L8:L9"/>
    <mergeCell ref="B2:H2"/>
    <mergeCell ref="D6:E6"/>
    <mergeCell ref="F6:G6"/>
    <mergeCell ref="H6:I6"/>
    <mergeCell ref="J6:K6"/>
    <mergeCell ref="B7:C7"/>
    <mergeCell ref="D7:E9"/>
    <mergeCell ref="F7:L7"/>
    <mergeCell ref="F13:G13"/>
    <mergeCell ref="H13:I13"/>
    <mergeCell ref="J13:K13"/>
    <mergeCell ref="F14:G14"/>
    <mergeCell ref="H14:I14"/>
    <mergeCell ref="J14:K14"/>
    <mergeCell ref="F11:G11"/>
    <mergeCell ref="H11:I11"/>
    <mergeCell ref="J11:K11"/>
    <mergeCell ref="F12:G12"/>
    <mergeCell ref="H12:I12"/>
    <mergeCell ref="J12:K12"/>
    <mergeCell ref="F17:G17"/>
    <mergeCell ref="H17:I17"/>
    <mergeCell ref="J17:K17"/>
    <mergeCell ref="F18:G18"/>
    <mergeCell ref="H18:I18"/>
    <mergeCell ref="J18:K18"/>
    <mergeCell ref="F15:G15"/>
    <mergeCell ref="H15:I15"/>
    <mergeCell ref="J15:K15"/>
    <mergeCell ref="F16:G16"/>
    <mergeCell ref="H16:I16"/>
    <mergeCell ref="J16:K16"/>
    <mergeCell ref="F21:G21"/>
    <mergeCell ref="H21:I21"/>
    <mergeCell ref="J21:K21"/>
    <mergeCell ref="F22:G22"/>
    <mergeCell ref="H22:I22"/>
    <mergeCell ref="J22:K22"/>
    <mergeCell ref="F19:G19"/>
    <mergeCell ref="H19:I19"/>
    <mergeCell ref="J19:K19"/>
    <mergeCell ref="F20:G20"/>
    <mergeCell ref="H20:I20"/>
    <mergeCell ref="J20:K20"/>
    <mergeCell ref="D27:E27"/>
    <mergeCell ref="F27:G27"/>
    <mergeCell ref="H27:I27"/>
    <mergeCell ref="J27:K27"/>
    <mergeCell ref="B28:C28"/>
    <mergeCell ref="D28:E30"/>
    <mergeCell ref="F28:L28"/>
    <mergeCell ref="F23:G23"/>
    <mergeCell ref="H23:I23"/>
    <mergeCell ref="J23:K23"/>
    <mergeCell ref="F24:G24"/>
    <mergeCell ref="H24:I24"/>
    <mergeCell ref="J24:K24"/>
    <mergeCell ref="D31:M31"/>
    <mergeCell ref="F32:G32"/>
    <mergeCell ref="H32:I32"/>
    <mergeCell ref="J32:K32"/>
    <mergeCell ref="H33:I33"/>
    <mergeCell ref="J33:K33"/>
    <mergeCell ref="M28:M30"/>
    <mergeCell ref="B29:B30"/>
    <mergeCell ref="C29:C30"/>
    <mergeCell ref="F29:G30"/>
    <mergeCell ref="H29:I30"/>
    <mergeCell ref="J29:K30"/>
    <mergeCell ref="L29:L30"/>
    <mergeCell ref="F36:G36"/>
    <mergeCell ref="H36:I36"/>
    <mergeCell ref="J36:K36"/>
    <mergeCell ref="F37:G37"/>
    <mergeCell ref="H37:I37"/>
    <mergeCell ref="J37:K37"/>
    <mergeCell ref="F34:G34"/>
    <mergeCell ref="H34:I34"/>
    <mergeCell ref="J34:K34"/>
    <mergeCell ref="F35:G35"/>
    <mergeCell ref="H35:I35"/>
    <mergeCell ref="J35:K35"/>
    <mergeCell ref="F40:G40"/>
    <mergeCell ref="H40:I40"/>
    <mergeCell ref="J40:K40"/>
    <mergeCell ref="F41:G41"/>
    <mergeCell ref="H41:I41"/>
    <mergeCell ref="J41:K41"/>
    <mergeCell ref="F38:G38"/>
    <mergeCell ref="H38:I38"/>
    <mergeCell ref="J38:K38"/>
    <mergeCell ref="F39:G39"/>
    <mergeCell ref="H39:I39"/>
    <mergeCell ref="J39:K39"/>
    <mergeCell ref="F44:G44"/>
    <mergeCell ref="H44:I44"/>
    <mergeCell ref="J44:K44"/>
    <mergeCell ref="F45:G45"/>
    <mergeCell ref="H45:I45"/>
    <mergeCell ref="J45:K45"/>
    <mergeCell ref="F42:G42"/>
    <mergeCell ref="H42:I42"/>
    <mergeCell ref="J42:K42"/>
    <mergeCell ref="F43:G43"/>
    <mergeCell ref="H43:I43"/>
    <mergeCell ref="J43:K43"/>
    <mergeCell ref="F48:G48"/>
    <mergeCell ref="H48:I48"/>
    <mergeCell ref="J48:K48"/>
    <mergeCell ref="F49:G49"/>
    <mergeCell ref="H49:I49"/>
    <mergeCell ref="J49:K49"/>
    <mergeCell ref="F46:G46"/>
    <mergeCell ref="H46:I46"/>
    <mergeCell ref="J46:K46"/>
    <mergeCell ref="F47:G47"/>
    <mergeCell ref="H47:I47"/>
    <mergeCell ref="J47:K47"/>
    <mergeCell ref="F54:G54"/>
    <mergeCell ref="H54:I54"/>
    <mergeCell ref="J54:K54"/>
    <mergeCell ref="F50:G50"/>
    <mergeCell ref="H50:I50"/>
    <mergeCell ref="J50:K50"/>
    <mergeCell ref="F51:G51"/>
    <mergeCell ref="H51:I51"/>
    <mergeCell ref="J51:K51"/>
  </mergeCells>
  <pageMargins left="0.7" right="0.7" top="0.75" bottom="0.75" header="0.3" footer="0.3"/>
  <pageSetup paperSize="9" orientation="portrait" horizontalDpi="4294967295" verticalDpi="4294967295"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108E1-8E37-4352-980B-4509DEC70FC4}">
  <sheetPr>
    <tabColor rgb="FF92D050"/>
  </sheetPr>
  <dimension ref="A1:W39"/>
  <sheetViews>
    <sheetView showGridLines="0" zoomScale="80" zoomScaleNormal="80" workbookViewId="0"/>
  </sheetViews>
  <sheetFormatPr defaultColWidth="9.21875" defaultRowHeight="13.8" x14ac:dyDescent="0.25"/>
  <cols>
    <col min="1" max="1" width="9.21875" style="103"/>
    <col min="2" max="2" width="5.77734375" style="103" customWidth="1"/>
    <col min="3" max="3" width="33.21875" style="103" customWidth="1"/>
    <col min="4" max="4" width="19" style="103" bestFit="1" customWidth="1"/>
    <col min="5" max="5" width="14" style="103" bestFit="1" customWidth="1"/>
    <col min="6" max="6" width="12.21875" style="103" bestFit="1" customWidth="1"/>
    <col min="7" max="7" width="10.5546875" style="103" bestFit="1" customWidth="1"/>
    <col min="8" max="8" width="9.44140625" style="103" bestFit="1" customWidth="1"/>
    <col min="9" max="9" width="10.5546875" style="103" bestFit="1" customWidth="1"/>
    <col min="10" max="10" width="12.21875" style="103" bestFit="1" customWidth="1"/>
    <col min="11" max="12" width="10.44140625" style="103" bestFit="1" customWidth="1"/>
    <col min="13" max="13" width="12.21875" style="103" bestFit="1" customWidth="1"/>
    <col min="14" max="14" width="10.44140625" style="103" customWidth="1"/>
    <col min="15" max="15" width="12.5546875" style="103" customWidth="1"/>
    <col min="16" max="16" width="11.77734375" style="103" customWidth="1"/>
    <col min="17" max="17" width="14" style="103" bestFit="1" customWidth="1"/>
    <col min="18" max="18" width="11" style="103" bestFit="1" customWidth="1"/>
    <col min="19" max="19" width="9.21875" style="103"/>
    <col min="20" max="20" width="10.44140625" style="103" bestFit="1" customWidth="1"/>
    <col min="21" max="16384" width="9.21875" style="103"/>
  </cols>
  <sheetData>
    <row r="1" spans="1:22" ht="14.4" thickBot="1" x14ac:dyDescent="0.3">
      <c r="A1" s="549"/>
    </row>
    <row r="2" spans="1:22" s="20" customFormat="1" ht="41.25" customHeight="1" thickBot="1" x14ac:dyDescent="0.3">
      <c r="A2" s="103"/>
      <c r="B2" s="1413" t="s">
        <v>1000</v>
      </c>
      <c r="C2" s="1414"/>
      <c r="D2" s="1414"/>
      <c r="E2" s="1414"/>
      <c r="F2" s="1414"/>
      <c r="G2" s="1414"/>
      <c r="H2" s="1414"/>
      <c r="I2" s="1414"/>
      <c r="J2" s="1414"/>
      <c r="K2" s="1414"/>
      <c r="L2" s="1414"/>
      <c r="M2" s="1414"/>
      <c r="N2" s="1414"/>
      <c r="O2" s="1414"/>
      <c r="P2" s="1414"/>
      <c r="Q2" s="1414"/>
      <c r="R2" s="1415"/>
    </row>
    <row r="3" spans="1:22" s="21" customFormat="1" ht="15.75" customHeight="1" thickBot="1" x14ac:dyDescent="0.3">
      <c r="A3" s="103"/>
      <c r="B3" s="1416" t="s">
        <v>1001</v>
      </c>
      <c r="C3" s="1417"/>
      <c r="D3" s="1417"/>
      <c r="E3" s="1417"/>
      <c r="F3" s="1417"/>
      <c r="G3" s="1417"/>
      <c r="H3" s="1417"/>
      <c r="I3" s="1417"/>
      <c r="J3" s="1417"/>
      <c r="K3" s="1417"/>
      <c r="L3" s="1417"/>
      <c r="M3" s="1417"/>
      <c r="N3" s="1417"/>
      <c r="O3" s="1417"/>
      <c r="P3" s="1417"/>
      <c r="Q3" s="1417"/>
      <c r="R3" s="1418"/>
    </row>
    <row r="4" spans="1:22" s="21" customFormat="1" ht="15.75" customHeight="1" thickBot="1" x14ac:dyDescent="0.3">
      <c r="A4" s="103"/>
      <c r="B4" s="1419" t="s">
        <v>1002</v>
      </c>
      <c r="C4" s="1420"/>
      <c r="D4" s="1420"/>
      <c r="E4" s="1420"/>
      <c r="F4" s="1420"/>
      <c r="G4" s="1420"/>
      <c r="H4" s="1420"/>
      <c r="I4" s="1420"/>
      <c r="J4" s="1420"/>
      <c r="K4" s="1420"/>
      <c r="L4" s="1420"/>
      <c r="M4" s="1420"/>
      <c r="N4" s="1420"/>
      <c r="O4" s="1420"/>
      <c r="P4" s="1420"/>
      <c r="Q4" s="1420"/>
      <c r="R4" s="1421"/>
    </row>
    <row r="5" spans="1:22" ht="15" x14ac:dyDescent="0.25">
      <c r="B5" s="608"/>
      <c r="C5" s="609"/>
      <c r="D5" s="609"/>
      <c r="E5" s="609"/>
      <c r="F5" s="609"/>
      <c r="G5" s="609"/>
      <c r="H5" s="609"/>
      <c r="I5" s="609"/>
      <c r="J5" s="609"/>
      <c r="K5" s="609"/>
      <c r="L5" s="609"/>
      <c r="M5" s="609"/>
      <c r="N5" s="609"/>
      <c r="O5" s="609"/>
      <c r="P5" s="609"/>
      <c r="Q5" s="609"/>
      <c r="R5" s="609"/>
    </row>
    <row r="6" spans="1:22" ht="15.6" thickBot="1" x14ac:dyDescent="0.3">
      <c r="B6" s="608"/>
      <c r="C6" s="609"/>
      <c r="D6" s="609"/>
      <c r="E6" s="609"/>
      <c r="F6" s="609"/>
      <c r="G6" s="609"/>
      <c r="H6" s="609"/>
      <c r="I6" s="609"/>
      <c r="J6" s="609"/>
      <c r="K6" s="609"/>
      <c r="L6" s="609"/>
      <c r="M6" s="609"/>
      <c r="N6" s="609"/>
      <c r="O6" s="609"/>
      <c r="P6" s="609"/>
      <c r="Q6" s="609"/>
      <c r="R6" s="609"/>
    </row>
    <row r="7" spans="1:22" s="610" customFormat="1" ht="15.6" thickBot="1" x14ac:dyDescent="0.3">
      <c r="B7" s="611"/>
      <c r="C7" s="611"/>
      <c r="D7" s="602" t="s">
        <v>117</v>
      </c>
      <c r="E7" s="603" t="s">
        <v>118</v>
      </c>
      <c r="F7" s="603" t="s">
        <v>119</v>
      </c>
      <c r="G7" s="603" t="s">
        <v>160</v>
      </c>
      <c r="H7" s="603" t="s">
        <v>161</v>
      </c>
      <c r="I7" s="603" t="s">
        <v>251</v>
      </c>
      <c r="J7" s="603" t="s">
        <v>252</v>
      </c>
      <c r="K7" s="603" t="s">
        <v>253</v>
      </c>
      <c r="L7" s="603" t="s">
        <v>254</v>
      </c>
      <c r="M7" s="603" t="s">
        <v>255</v>
      </c>
      <c r="N7" s="603" t="s">
        <v>256</v>
      </c>
      <c r="O7" s="603" t="s">
        <v>257</v>
      </c>
      <c r="P7" s="603" t="s">
        <v>258</v>
      </c>
      <c r="Q7" s="603" t="s">
        <v>319</v>
      </c>
      <c r="R7" s="603" t="s">
        <v>320</v>
      </c>
    </row>
    <row r="8" spans="1:22" s="610" customFormat="1" ht="37.5" customHeight="1" thickBot="1" x14ac:dyDescent="0.3">
      <c r="B8" s="611"/>
      <c r="C8" s="611"/>
      <c r="D8" s="1422" t="s">
        <v>321</v>
      </c>
      <c r="E8" s="1423"/>
      <c r="F8" s="1423"/>
      <c r="G8" s="1423"/>
      <c r="H8" s="1423"/>
      <c r="I8" s="1424"/>
      <c r="J8" s="1425" t="s">
        <v>322</v>
      </c>
      <c r="K8" s="1423"/>
      <c r="L8" s="1423"/>
      <c r="M8" s="1423"/>
      <c r="N8" s="1423"/>
      <c r="O8" s="1424"/>
      <c r="P8" s="1426" t="s">
        <v>613</v>
      </c>
      <c r="Q8" s="1422" t="s">
        <v>1003</v>
      </c>
      <c r="R8" s="1424"/>
    </row>
    <row r="9" spans="1:22" s="610" customFormat="1" ht="69" customHeight="1" thickBot="1" x14ac:dyDescent="0.3">
      <c r="B9" s="611"/>
      <c r="C9" s="611"/>
      <c r="D9" s="1428" t="s">
        <v>323</v>
      </c>
      <c r="E9" s="1409"/>
      <c r="F9" s="1410"/>
      <c r="G9" s="1408" t="s">
        <v>324</v>
      </c>
      <c r="H9" s="1409"/>
      <c r="I9" s="1410"/>
      <c r="J9" s="1408" t="s">
        <v>1004</v>
      </c>
      <c r="K9" s="1409"/>
      <c r="L9" s="1410"/>
      <c r="M9" s="1408" t="s">
        <v>1005</v>
      </c>
      <c r="N9" s="1409"/>
      <c r="O9" s="1410"/>
      <c r="P9" s="1427"/>
      <c r="Q9" s="1411" t="s">
        <v>325</v>
      </c>
      <c r="R9" s="1411" t="s">
        <v>326</v>
      </c>
    </row>
    <row r="10" spans="1:22" s="610" customFormat="1" ht="46.5" customHeight="1" thickBot="1" x14ac:dyDescent="0.3">
      <c r="B10" s="611"/>
      <c r="C10" s="612"/>
      <c r="D10" s="604"/>
      <c r="E10" s="605" t="s">
        <v>1006</v>
      </c>
      <c r="F10" s="605" t="s">
        <v>1007</v>
      </c>
      <c r="G10" s="604"/>
      <c r="H10" s="605" t="s">
        <v>1007</v>
      </c>
      <c r="I10" s="605" t="s">
        <v>1008</v>
      </c>
      <c r="J10" s="604"/>
      <c r="K10" s="605" t="s">
        <v>1006</v>
      </c>
      <c r="L10" s="605" t="s">
        <v>1007</v>
      </c>
      <c r="M10" s="604"/>
      <c r="N10" s="605" t="s">
        <v>1007</v>
      </c>
      <c r="O10" s="605" t="s">
        <v>1008</v>
      </c>
      <c r="P10" s="604"/>
      <c r="Q10" s="1412"/>
      <c r="R10" s="1412"/>
    </row>
    <row r="11" spans="1:22" ht="29.7" customHeight="1" thickBot="1" x14ac:dyDescent="0.3">
      <c r="B11" s="25" t="s">
        <v>327</v>
      </c>
      <c r="C11" s="26" t="s">
        <v>328</v>
      </c>
      <c r="D11" s="8">
        <v>904961.21471346996</v>
      </c>
      <c r="E11" s="8">
        <v>904924.14701804006</v>
      </c>
      <c r="F11" s="8">
        <v>37.067695430000001</v>
      </c>
      <c r="G11" s="8">
        <v>0</v>
      </c>
      <c r="H11" s="8" t="s">
        <v>809</v>
      </c>
      <c r="I11" s="8">
        <v>0</v>
      </c>
      <c r="J11" s="8">
        <v>-6.0856846500000001</v>
      </c>
      <c r="K11" s="8">
        <v>-5.9586068600000006</v>
      </c>
      <c r="L11" s="8">
        <v>-0.12707779</v>
      </c>
      <c r="M11" s="8">
        <v>0</v>
      </c>
      <c r="N11" s="8" t="s">
        <v>809</v>
      </c>
      <c r="O11" s="8">
        <v>0</v>
      </c>
      <c r="P11" s="8" t="s">
        <v>200</v>
      </c>
      <c r="Q11" s="8">
        <v>0</v>
      </c>
      <c r="R11" s="8">
        <v>0</v>
      </c>
      <c r="V11" s="613"/>
    </row>
    <row r="12" spans="1:22" ht="14.4" thickBot="1" x14ac:dyDescent="0.3">
      <c r="B12" s="25" t="s">
        <v>267</v>
      </c>
      <c r="C12" s="26" t="s">
        <v>329</v>
      </c>
      <c r="D12" s="9">
        <v>2750640.9112383495</v>
      </c>
      <c r="E12" s="9">
        <v>1916797.4186211699</v>
      </c>
      <c r="F12" s="9">
        <v>658036.52494937996</v>
      </c>
      <c r="G12" s="9">
        <v>65743.401850959985</v>
      </c>
      <c r="H12" s="9" t="s">
        <v>809</v>
      </c>
      <c r="I12" s="10">
        <v>29619.286942639999</v>
      </c>
      <c r="J12" s="11">
        <v>-17010.69129047</v>
      </c>
      <c r="K12" s="9">
        <v>-6406.9997046099998</v>
      </c>
      <c r="L12" s="9">
        <v>-10603.691585799999</v>
      </c>
      <c r="M12" s="11">
        <v>-29703.425572370004</v>
      </c>
      <c r="N12" s="9" t="s">
        <v>809</v>
      </c>
      <c r="O12" s="9">
        <v>-29624.998967069998</v>
      </c>
      <c r="P12" s="9"/>
      <c r="Q12" s="9">
        <v>1297170.3361094801</v>
      </c>
      <c r="R12" s="9">
        <v>25782.168148789999</v>
      </c>
      <c r="T12" s="613"/>
      <c r="U12" s="613"/>
      <c r="V12" s="613"/>
    </row>
    <row r="13" spans="1:22" ht="14.4" thickBot="1" x14ac:dyDescent="0.3">
      <c r="B13" s="27" t="s">
        <v>269</v>
      </c>
      <c r="C13" s="28" t="s">
        <v>330</v>
      </c>
      <c r="D13" s="12">
        <v>18524.649137029999</v>
      </c>
      <c r="E13" s="12">
        <v>18524.649137029999</v>
      </c>
      <c r="F13" s="12">
        <v>0</v>
      </c>
      <c r="G13" s="12">
        <v>0</v>
      </c>
      <c r="H13" s="12" t="s">
        <v>809</v>
      </c>
      <c r="I13" s="12">
        <v>0</v>
      </c>
      <c r="J13" s="12">
        <v>-0.58217506999999991</v>
      </c>
      <c r="K13" s="12">
        <v>-0.58217506999999991</v>
      </c>
      <c r="L13" s="12">
        <v>0</v>
      </c>
      <c r="M13" s="12">
        <v>0</v>
      </c>
      <c r="N13" s="12" t="s">
        <v>809</v>
      </c>
      <c r="O13" s="12">
        <v>0</v>
      </c>
      <c r="P13" s="12"/>
      <c r="Q13" s="12">
        <v>0</v>
      </c>
      <c r="R13" s="12">
        <v>0</v>
      </c>
    </row>
    <row r="14" spans="1:22" ht="14.4" thickBot="1" x14ac:dyDescent="0.3">
      <c r="B14" s="27" t="s">
        <v>331</v>
      </c>
      <c r="C14" s="28" t="s">
        <v>332</v>
      </c>
      <c r="D14" s="13">
        <v>139075.29130886999</v>
      </c>
      <c r="E14" s="14">
        <v>52723.84977986</v>
      </c>
      <c r="F14" s="13">
        <v>84425.451510009996</v>
      </c>
      <c r="G14" s="13">
        <v>185.31040731000002</v>
      </c>
      <c r="H14" s="13" t="s">
        <v>809</v>
      </c>
      <c r="I14" s="13">
        <v>56.760847179999999</v>
      </c>
      <c r="J14" s="13">
        <v>-361.42916327999995</v>
      </c>
      <c r="K14" s="13">
        <v>-176.83224661000003</v>
      </c>
      <c r="L14" s="13">
        <v>-184.59691666999998</v>
      </c>
      <c r="M14" s="13">
        <v>-56.760847179999999</v>
      </c>
      <c r="N14" s="13" t="s">
        <v>809</v>
      </c>
      <c r="O14" s="13">
        <v>-56.760847179999999</v>
      </c>
      <c r="P14" s="13"/>
      <c r="Q14" s="13">
        <v>64760.271080120001</v>
      </c>
      <c r="R14" s="13">
        <v>122.11364598</v>
      </c>
    </row>
    <row r="15" spans="1:22" ht="14.4" thickBot="1" x14ac:dyDescent="0.3">
      <c r="B15" s="27" t="s">
        <v>333</v>
      </c>
      <c r="C15" s="28" t="s">
        <v>334</v>
      </c>
      <c r="D15" s="13">
        <v>314590.01554282999</v>
      </c>
      <c r="E15" s="13">
        <v>304457.09884282999</v>
      </c>
      <c r="F15" s="13">
        <v>10132.9167</v>
      </c>
      <c r="G15" s="13">
        <v>0</v>
      </c>
      <c r="H15" s="13" t="s">
        <v>809</v>
      </c>
      <c r="I15" s="13">
        <v>0</v>
      </c>
      <c r="J15" s="13">
        <v>-138.86553179999999</v>
      </c>
      <c r="K15" s="13">
        <v>-134.73127216999998</v>
      </c>
      <c r="L15" s="13">
        <v>-4.1342596299999999</v>
      </c>
      <c r="M15" s="13">
        <v>0</v>
      </c>
      <c r="N15" s="13" t="s">
        <v>809</v>
      </c>
      <c r="O15" s="13">
        <v>0</v>
      </c>
      <c r="P15" s="13"/>
      <c r="Q15" s="13">
        <v>104218.34244145999</v>
      </c>
      <c r="R15" s="13">
        <v>0</v>
      </c>
    </row>
    <row r="16" spans="1:22" ht="14.4" thickBot="1" x14ac:dyDescent="0.3">
      <c r="B16" s="27" t="s">
        <v>335</v>
      </c>
      <c r="C16" s="28" t="s">
        <v>336</v>
      </c>
      <c r="D16" s="13">
        <v>212468.77866973999</v>
      </c>
      <c r="E16" s="13">
        <v>192866.48039265</v>
      </c>
      <c r="F16" s="13">
        <v>19602.298277090002</v>
      </c>
      <c r="G16" s="13">
        <v>0.37378482999999996</v>
      </c>
      <c r="H16" s="13" t="s">
        <v>809</v>
      </c>
      <c r="I16" s="13">
        <v>0.26028419999999997</v>
      </c>
      <c r="J16" s="13">
        <v>-802.27489369999989</v>
      </c>
      <c r="K16" s="13">
        <v>-759.32788466</v>
      </c>
      <c r="L16" s="13">
        <v>-42.947009039999998</v>
      </c>
      <c r="M16" s="13">
        <v>-0.26028419999999997</v>
      </c>
      <c r="N16" s="13" t="s">
        <v>809</v>
      </c>
      <c r="O16" s="13">
        <v>-0.26028419999999997</v>
      </c>
      <c r="P16" s="13"/>
      <c r="Q16" s="13">
        <v>44695.560153669998</v>
      </c>
      <c r="R16" s="13">
        <v>0</v>
      </c>
    </row>
    <row r="17" spans="2:22" ht="14.4" thickBot="1" x14ac:dyDescent="0.3">
      <c r="B17" s="27" t="s">
        <v>337</v>
      </c>
      <c r="C17" s="28" t="s">
        <v>338</v>
      </c>
      <c r="D17" s="13">
        <v>1326637.91922314</v>
      </c>
      <c r="E17" s="13">
        <v>842316.95593558997</v>
      </c>
      <c r="F17" s="13">
        <v>484320.96328754997</v>
      </c>
      <c r="G17" s="13">
        <v>60328.172525659997</v>
      </c>
      <c r="H17" s="13" t="s">
        <v>809</v>
      </c>
      <c r="I17" s="13">
        <v>26148.477915269999</v>
      </c>
      <c r="J17" s="13">
        <v>-12957.93266359</v>
      </c>
      <c r="K17" s="13">
        <v>-4683.9773732199992</v>
      </c>
      <c r="L17" s="13">
        <v>-8273.9552903700005</v>
      </c>
      <c r="M17" s="13">
        <v>-26148.996209000001</v>
      </c>
      <c r="N17" s="13" t="s">
        <v>809</v>
      </c>
      <c r="O17" s="13">
        <v>-26148.477915269999</v>
      </c>
      <c r="P17" s="14"/>
      <c r="Q17" s="13">
        <v>563352.59267843992</v>
      </c>
      <c r="R17" s="13">
        <v>24802.728009830003</v>
      </c>
    </row>
    <row r="18" spans="2:22" ht="14.4" thickBot="1" x14ac:dyDescent="0.3">
      <c r="B18" s="27" t="s">
        <v>339</v>
      </c>
      <c r="C18" s="29" t="s">
        <v>1009</v>
      </c>
      <c r="D18" s="13">
        <v>624692.70406460005</v>
      </c>
      <c r="E18" s="13">
        <v>366590.36307346</v>
      </c>
      <c r="F18" s="13">
        <v>258102.34099114002</v>
      </c>
      <c r="G18" s="13">
        <v>45275.030261960004</v>
      </c>
      <c r="H18" s="13" t="s">
        <v>809</v>
      </c>
      <c r="I18" s="13">
        <v>16074.77125335</v>
      </c>
      <c r="J18" s="13">
        <v>-5566.6948792799994</v>
      </c>
      <c r="K18" s="13">
        <v>-2193.4914370799997</v>
      </c>
      <c r="L18" s="13">
        <v>-3373.2034421999997</v>
      </c>
      <c r="M18" s="13">
        <v>-16074.840014520001</v>
      </c>
      <c r="N18" s="13" t="s">
        <v>809</v>
      </c>
      <c r="O18" s="13">
        <v>-16074.77125335</v>
      </c>
      <c r="P18" s="13"/>
      <c r="Q18" s="13">
        <v>337705.33221093006</v>
      </c>
      <c r="R18" s="13">
        <v>21454.83265326</v>
      </c>
    </row>
    <row r="19" spans="2:22" ht="14.4" thickBot="1" x14ac:dyDescent="0.3">
      <c r="B19" s="30" t="s">
        <v>340</v>
      </c>
      <c r="C19" s="31" t="s">
        <v>341</v>
      </c>
      <c r="D19" s="15">
        <v>739344.25735673995</v>
      </c>
      <c r="E19" s="15">
        <v>505908.38453321002</v>
      </c>
      <c r="F19" s="15">
        <v>59554.895174730002</v>
      </c>
      <c r="G19" s="15">
        <v>5229.5451331599998</v>
      </c>
      <c r="H19" s="15" t="s">
        <v>809</v>
      </c>
      <c r="I19" s="13">
        <v>3413.7878959899995</v>
      </c>
      <c r="J19" s="15">
        <v>-2749.6068630299997</v>
      </c>
      <c r="K19" s="15">
        <v>-651.54875288000005</v>
      </c>
      <c r="L19" s="15">
        <v>-2098.0581100899999</v>
      </c>
      <c r="M19" s="15">
        <v>-3497.4082319899994</v>
      </c>
      <c r="N19" s="15" t="s">
        <v>809</v>
      </c>
      <c r="O19" s="15">
        <v>-3419.4999204199989</v>
      </c>
      <c r="P19" s="15"/>
      <c r="Q19" s="15">
        <v>520143.56975578994</v>
      </c>
      <c r="R19" s="15">
        <v>857.32649298000001</v>
      </c>
    </row>
    <row r="20" spans="2:22" ht="14.4" thickBot="1" x14ac:dyDescent="0.3">
      <c r="B20" s="25" t="s">
        <v>342</v>
      </c>
      <c r="C20" s="26" t="s">
        <v>958</v>
      </c>
      <c r="D20" s="8">
        <v>1094150.7308300701</v>
      </c>
      <c r="E20" s="8">
        <v>1025558.17965034</v>
      </c>
      <c r="F20" s="8">
        <v>68592.551179730013</v>
      </c>
      <c r="G20" s="8">
        <v>0</v>
      </c>
      <c r="H20" s="8" t="s">
        <v>809</v>
      </c>
      <c r="I20" s="8">
        <v>0</v>
      </c>
      <c r="J20" s="11">
        <v>-1560.2419170700002</v>
      </c>
      <c r="K20" s="8">
        <v>-361.76097733999995</v>
      </c>
      <c r="L20" s="8">
        <v>-1198.4809397300005</v>
      </c>
      <c r="M20" s="8">
        <v>0</v>
      </c>
      <c r="N20" s="8" t="s">
        <v>809</v>
      </c>
      <c r="O20" s="8">
        <v>0</v>
      </c>
      <c r="P20" s="8"/>
      <c r="Q20" s="8">
        <v>0</v>
      </c>
      <c r="R20" s="8">
        <v>0</v>
      </c>
      <c r="T20" s="614"/>
      <c r="U20" s="614"/>
      <c r="V20" s="613"/>
    </row>
    <row r="21" spans="2:22" ht="14.4" thickBot="1" x14ac:dyDescent="0.3">
      <c r="B21" s="27" t="s">
        <v>344</v>
      </c>
      <c r="C21" s="28" t="s">
        <v>330</v>
      </c>
      <c r="D21" s="12">
        <v>80980.357808889996</v>
      </c>
      <c r="E21" s="12">
        <v>80980.357808889996</v>
      </c>
      <c r="F21" s="12">
        <v>0</v>
      </c>
      <c r="G21" s="12">
        <v>0</v>
      </c>
      <c r="H21" s="12" t="s">
        <v>809</v>
      </c>
      <c r="I21" s="12">
        <v>0</v>
      </c>
      <c r="J21" s="12">
        <v>-0.83671589000000002</v>
      </c>
      <c r="K21" s="12">
        <v>-0.83671589000000002</v>
      </c>
      <c r="L21" s="12">
        <v>0</v>
      </c>
      <c r="M21" s="12">
        <v>0</v>
      </c>
      <c r="N21" s="12" t="s">
        <v>809</v>
      </c>
      <c r="O21" s="12">
        <v>0</v>
      </c>
      <c r="P21" s="12"/>
      <c r="Q21" s="12">
        <v>0</v>
      </c>
      <c r="R21" s="12">
        <v>0</v>
      </c>
    </row>
    <row r="22" spans="2:22" ht="14.4" thickBot="1" x14ac:dyDescent="0.3">
      <c r="B22" s="27" t="s">
        <v>345</v>
      </c>
      <c r="C22" s="28" t="s">
        <v>332</v>
      </c>
      <c r="D22" s="13">
        <v>785973.61730641988</v>
      </c>
      <c r="E22" s="13">
        <v>785973.61730641988</v>
      </c>
      <c r="F22" s="13">
        <v>0</v>
      </c>
      <c r="G22" s="13">
        <v>0</v>
      </c>
      <c r="H22" s="13" t="s">
        <v>809</v>
      </c>
      <c r="I22" s="13">
        <v>0</v>
      </c>
      <c r="J22" s="13">
        <v>-184.90086542000003</v>
      </c>
      <c r="K22" s="13">
        <v>-184.90086542000003</v>
      </c>
      <c r="L22" s="13">
        <v>0</v>
      </c>
      <c r="M22" s="13">
        <v>0</v>
      </c>
      <c r="N22" s="13" t="s">
        <v>809</v>
      </c>
      <c r="O22" s="13">
        <v>0</v>
      </c>
      <c r="P22" s="13"/>
      <c r="Q22" s="13">
        <v>0</v>
      </c>
      <c r="R22" s="13">
        <v>0</v>
      </c>
    </row>
    <row r="23" spans="2:22" ht="14.4" thickBot="1" x14ac:dyDescent="0.3">
      <c r="B23" s="27" t="s">
        <v>346</v>
      </c>
      <c r="C23" s="28" t="s">
        <v>334</v>
      </c>
      <c r="D23" s="13">
        <v>157579.14008842999</v>
      </c>
      <c r="E23" s="13">
        <v>103052.30891060001</v>
      </c>
      <c r="F23" s="13">
        <v>54526.831177830005</v>
      </c>
      <c r="G23" s="13">
        <v>0</v>
      </c>
      <c r="H23" s="13" t="s">
        <v>809</v>
      </c>
      <c r="I23" s="13">
        <v>0</v>
      </c>
      <c r="J23" s="13">
        <v>-928.52712143000042</v>
      </c>
      <c r="K23" s="13">
        <v>-114.9465546</v>
      </c>
      <c r="L23" s="13">
        <v>-813.58056683000041</v>
      </c>
      <c r="M23" s="13">
        <v>0</v>
      </c>
      <c r="N23" s="13" t="s">
        <v>809</v>
      </c>
      <c r="O23" s="13">
        <v>0</v>
      </c>
      <c r="P23" s="13"/>
      <c r="Q23" s="13">
        <v>0</v>
      </c>
      <c r="R23" s="13">
        <v>0</v>
      </c>
    </row>
    <row r="24" spans="2:22" ht="14.4" thickBot="1" x14ac:dyDescent="0.3">
      <c r="B24" s="27" t="s">
        <v>347</v>
      </c>
      <c r="C24" s="28" t="s">
        <v>336</v>
      </c>
      <c r="D24" s="13">
        <v>0</v>
      </c>
      <c r="E24" s="13">
        <v>0</v>
      </c>
      <c r="F24" s="13">
        <v>0</v>
      </c>
      <c r="G24" s="13">
        <v>0</v>
      </c>
      <c r="H24" s="13" t="s">
        <v>809</v>
      </c>
      <c r="I24" s="13">
        <v>0</v>
      </c>
      <c r="J24" s="13">
        <v>0</v>
      </c>
      <c r="K24" s="13">
        <v>0</v>
      </c>
      <c r="L24" s="13">
        <v>0</v>
      </c>
      <c r="M24" s="13">
        <v>0</v>
      </c>
      <c r="N24" s="13" t="s">
        <v>809</v>
      </c>
      <c r="O24" s="13">
        <v>0</v>
      </c>
      <c r="P24" s="13"/>
      <c r="Q24" s="13">
        <v>0</v>
      </c>
      <c r="R24" s="13">
        <v>0</v>
      </c>
    </row>
    <row r="25" spans="2:22" ht="14.4" thickBot="1" x14ac:dyDescent="0.3">
      <c r="B25" s="30" t="s">
        <v>348</v>
      </c>
      <c r="C25" s="31" t="s">
        <v>338</v>
      </c>
      <c r="D25" s="15">
        <v>69617.615626330007</v>
      </c>
      <c r="E25" s="15">
        <v>55551.895624429999</v>
      </c>
      <c r="F25" s="15">
        <v>14065.720001900001</v>
      </c>
      <c r="G25" s="15">
        <v>0</v>
      </c>
      <c r="H25" s="15" t="s">
        <v>809</v>
      </c>
      <c r="I25" s="15">
        <v>0</v>
      </c>
      <c r="J25" s="15">
        <v>-445.97721432999998</v>
      </c>
      <c r="K25" s="15">
        <v>-61.076841430000002</v>
      </c>
      <c r="L25" s="15">
        <v>-384.90037289999998</v>
      </c>
      <c r="M25" s="15">
        <v>0</v>
      </c>
      <c r="N25" s="15" t="s">
        <v>809</v>
      </c>
      <c r="O25" s="15">
        <v>0</v>
      </c>
      <c r="P25" s="15"/>
      <c r="Q25" s="15">
        <v>0</v>
      </c>
      <c r="R25" s="15">
        <v>0</v>
      </c>
    </row>
    <row r="26" spans="2:22" ht="14.4" thickBot="1" x14ac:dyDescent="0.3">
      <c r="B26" s="25" t="s">
        <v>349</v>
      </c>
      <c r="C26" s="26" t="s">
        <v>389</v>
      </c>
      <c r="D26" s="8">
        <v>2075000.5289334599</v>
      </c>
      <c r="E26" s="8">
        <v>1595526.8532561699</v>
      </c>
      <c r="F26" s="8">
        <v>479473.67567728995</v>
      </c>
      <c r="G26" s="8">
        <v>23813.109308520001</v>
      </c>
      <c r="H26" s="8" t="s">
        <v>809</v>
      </c>
      <c r="I26" s="8">
        <v>9691.2003999999997</v>
      </c>
      <c r="J26" s="8">
        <v>-4211.2519130000001</v>
      </c>
      <c r="K26" s="8">
        <v>-1471.573388</v>
      </c>
      <c r="L26" s="8">
        <v>-2739.6785249999998</v>
      </c>
      <c r="M26" s="8">
        <v>-9691.2003999999997</v>
      </c>
      <c r="N26" s="8" t="s">
        <v>809</v>
      </c>
      <c r="O26" s="8">
        <v>-9691.2003999999997</v>
      </c>
      <c r="P26" s="16"/>
      <c r="Q26" s="8">
        <v>136947.79576964001</v>
      </c>
      <c r="R26" s="8">
        <v>5583.5860708899991</v>
      </c>
      <c r="V26" s="613"/>
    </row>
    <row r="27" spans="2:22" ht="14.4" thickBot="1" x14ac:dyDescent="0.3">
      <c r="B27" s="27" t="s">
        <v>351</v>
      </c>
      <c r="C27" s="28" t="s">
        <v>330</v>
      </c>
      <c r="D27" s="12">
        <v>0</v>
      </c>
      <c r="E27" s="12">
        <v>0</v>
      </c>
      <c r="F27" s="12">
        <v>0</v>
      </c>
      <c r="G27" s="12">
        <v>0</v>
      </c>
      <c r="H27" s="12" t="s">
        <v>809</v>
      </c>
      <c r="I27" s="12">
        <v>0</v>
      </c>
      <c r="J27" s="12">
        <v>0</v>
      </c>
      <c r="K27" s="12">
        <v>0</v>
      </c>
      <c r="L27" s="12">
        <v>0</v>
      </c>
      <c r="M27" s="12">
        <v>0</v>
      </c>
      <c r="N27" s="12" t="s">
        <v>809</v>
      </c>
      <c r="O27" s="12">
        <v>0</v>
      </c>
      <c r="P27" s="17"/>
      <c r="Q27" s="12">
        <v>0</v>
      </c>
      <c r="R27" s="12">
        <v>0</v>
      </c>
    </row>
    <row r="28" spans="2:22" ht="14.4" thickBot="1" x14ac:dyDescent="0.3">
      <c r="B28" s="27" t="s">
        <v>352</v>
      </c>
      <c r="C28" s="28" t="s">
        <v>332</v>
      </c>
      <c r="D28" s="13">
        <v>17751.265248979998</v>
      </c>
      <c r="E28" s="13">
        <v>2251.26524698</v>
      </c>
      <c r="F28" s="13">
        <v>15500.000002000001</v>
      </c>
      <c r="G28" s="13">
        <v>0</v>
      </c>
      <c r="H28" s="13" t="s">
        <v>809</v>
      </c>
      <c r="I28" s="13">
        <v>0</v>
      </c>
      <c r="J28" s="13">
        <v>-2.8832749999999998</v>
      </c>
      <c r="K28" s="13">
        <v>-2.8832749999999998</v>
      </c>
      <c r="L28" s="13">
        <v>0</v>
      </c>
      <c r="M28" s="13">
        <v>0</v>
      </c>
      <c r="N28" s="13" t="s">
        <v>809</v>
      </c>
      <c r="O28" s="13">
        <v>0</v>
      </c>
      <c r="P28" s="18"/>
      <c r="Q28" s="13">
        <v>14999.999999989999</v>
      </c>
      <c r="R28" s="13">
        <v>0</v>
      </c>
    </row>
    <row r="29" spans="2:22" ht="14.4" thickBot="1" x14ac:dyDescent="0.3">
      <c r="B29" s="27" t="s">
        <v>353</v>
      </c>
      <c r="C29" s="28" t="s">
        <v>334</v>
      </c>
      <c r="D29" s="13">
        <v>371787.33999478002</v>
      </c>
      <c r="E29" s="13">
        <v>371736.18862381007</v>
      </c>
      <c r="F29" s="13">
        <v>51.151370970000002</v>
      </c>
      <c r="G29" s="13">
        <v>0</v>
      </c>
      <c r="H29" s="13" t="s">
        <v>809</v>
      </c>
      <c r="I29" s="13">
        <v>0</v>
      </c>
      <c r="J29" s="13">
        <v>-536.40505399999995</v>
      </c>
      <c r="K29" s="13">
        <v>-536.21970699999997</v>
      </c>
      <c r="L29" s="13">
        <v>-0.18534700000000001</v>
      </c>
      <c r="M29" s="13">
        <v>0</v>
      </c>
      <c r="N29" s="13" t="s">
        <v>809</v>
      </c>
      <c r="O29" s="13">
        <v>0</v>
      </c>
      <c r="P29" s="18"/>
      <c r="Q29" s="13">
        <v>0</v>
      </c>
      <c r="R29" s="13">
        <v>0</v>
      </c>
    </row>
    <row r="30" spans="2:22" ht="14.4" thickBot="1" x14ac:dyDescent="0.3">
      <c r="B30" s="27" t="s">
        <v>354</v>
      </c>
      <c r="C30" s="28" t="s">
        <v>336</v>
      </c>
      <c r="D30" s="13">
        <v>128626.33271338</v>
      </c>
      <c r="E30" s="13">
        <v>113843.05734572999</v>
      </c>
      <c r="F30" s="13">
        <v>14783.27536765</v>
      </c>
      <c r="G30" s="13">
        <v>0</v>
      </c>
      <c r="H30" s="13" t="s">
        <v>809</v>
      </c>
      <c r="I30" s="13">
        <v>0</v>
      </c>
      <c r="J30" s="13">
        <v>-62.689391000000001</v>
      </c>
      <c r="K30" s="13">
        <v>-62.689391000000001</v>
      </c>
      <c r="L30" s="13">
        <v>0</v>
      </c>
      <c r="M30" s="13">
        <v>0</v>
      </c>
      <c r="N30" s="13" t="s">
        <v>809</v>
      </c>
      <c r="O30" s="13">
        <v>0</v>
      </c>
      <c r="P30" s="18"/>
      <c r="Q30" s="13">
        <v>76.196528420000007</v>
      </c>
      <c r="R30" s="13">
        <v>0</v>
      </c>
    </row>
    <row r="31" spans="2:22" ht="14.4" thickBot="1" x14ac:dyDescent="0.3">
      <c r="B31" s="27" t="s">
        <v>355</v>
      </c>
      <c r="C31" s="28" t="s">
        <v>338</v>
      </c>
      <c r="D31" s="13">
        <v>1535038.55703358</v>
      </c>
      <c r="E31" s="13">
        <v>1089564.4585559999</v>
      </c>
      <c r="F31" s="13">
        <v>445474.09847757994</v>
      </c>
      <c r="G31" s="13">
        <v>23688.26099649</v>
      </c>
      <c r="H31" s="13" t="s">
        <v>809</v>
      </c>
      <c r="I31" s="14">
        <v>9691.2003999999997</v>
      </c>
      <c r="J31" s="13">
        <v>-3524.246537</v>
      </c>
      <c r="K31" s="13">
        <v>-861.963887</v>
      </c>
      <c r="L31" s="13">
        <v>-2662.2826500000001</v>
      </c>
      <c r="M31" s="13">
        <v>-9691.2003999999997</v>
      </c>
      <c r="N31" s="13" t="s">
        <v>809</v>
      </c>
      <c r="O31" s="13">
        <v>-9691.2003999999997</v>
      </c>
      <c r="P31" s="18"/>
      <c r="Q31" s="13">
        <v>119690.79259551999</v>
      </c>
      <c r="R31" s="13">
        <v>5583.5860708899991</v>
      </c>
    </row>
    <row r="32" spans="2:22" ht="14.4" thickBot="1" x14ac:dyDescent="0.3">
      <c r="B32" s="27" t="s">
        <v>356</v>
      </c>
      <c r="C32" s="28" t="s">
        <v>341</v>
      </c>
      <c r="D32" s="15">
        <v>21797.033942740003</v>
      </c>
      <c r="E32" s="13">
        <v>18131.883483650003</v>
      </c>
      <c r="F32" s="13">
        <v>3665.1504590899995</v>
      </c>
      <c r="G32" s="13">
        <v>124.84831203</v>
      </c>
      <c r="H32" s="13" t="s">
        <v>809</v>
      </c>
      <c r="I32" s="13">
        <v>0</v>
      </c>
      <c r="J32" s="15">
        <v>-85.027655999999993</v>
      </c>
      <c r="K32" s="13">
        <v>-7.8171280000000003</v>
      </c>
      <c r="L32" s="13">
        <v>-77.210527999999996</v>
      </c>
      <c r="M32" s="13">
        <v>0</v>
      </c>
      <c r="N32" s="13" t="s">
        <v>809</v>
      </c>
      <c r="O32" s="13">
        <v>0</v>
      </c>
      <c r="P32" s="19"/>
      <c r="Q32" s="13">
        <v>2180.8066457099999</v>
      </c>
      <c r="R32" s="13">
        <v>0</v>
      </c>
    </row>
    <row r="33" spans="2:23" ht="14.4" thickBot="1" x14ac:dyDescent="0.3">
      <c r="B33" s="32" t="s">
        <v>357</v>
      </c>
      <c r="C33" s="33" t="s">
        <v>159</v>
      </c>
      <c r="D33" s="8">
        <f>D12+D20+D26+D11</f>
        <v>6824753.3857153496</v>
      </c>
      <c r="E33" s="8">
        <f t="shared" ref="E33:G33" si="0">E12+E20+E26+E11</f>
        <v>5442806.5985457189</v>
      </c>
      <c r="F33" s="8">
        <f t="shared" si="0"/>
        <v>1206139.8195018298</v>
      </c>
      <c r="G33" s="8">
        <f t="shared" si="0"/>
        <v>89556.511159479982</v>
      </c>
      <c r="H33" s="8" t="s">
        <v>809</v>
      </c>
      <c r="I33" s="8">
        <f t="shared" ref="I33:M33" si="1">I12+I20+I26+I11</f>
        <v>39310.487342640001</v>
      </c>
      <c r="J33" s="8">
        <f t="shared" si="1"/>
        <v>-22788.270805190001</v>
      </c>
      <c r="K33" s="8">
        <f t="shared" si="1"/>
        <v>-8246.2926768100006</v>
      </c>
      <c r="L33" s="8">
        <f t="shared" si="1"/>
        <v>-14541.978128320001</v>
      </c>
      <c r="M33" s="8">
        <f t="shared" si="1"/>
        <v>-39394.625972370006</v>
      </c>
      <c r="N33" s="8" t="s">
        <v>809</v>
      </c>
      <c r="O33" s="8">
        <f t="shared" ref="O33:R33" si="2">O12+O20+O26+O11</f>
        <v>-39316.199367069996</v>
      </c>
      <c r="P33" s="8"/>
      <c r="Q33" s="8">
        <f t="shared" si="2"/>
        <v>1434118.1318791201</v>
      </c>
      <c r="R33" s="8">
        <f t="shared" si="2"/>
        <v>31365.754219679999</v>
      </c>
      <c r="V33" s="613"/>
      <c r="W33" s="615"/>
    </row>
    <row r="34" spans="2:23" x14ac:dyDescent="0.25">
      <c r="D34" s="614"/>
      <c r="E34" s="614"/>
      <c r="F34" s="614"/>
      <c r="G34" s="614"/>
      <c r="H34" s="614"/>
      <c r="I34" s="614"/>
      <c r="J34" s="614"/>
      <c r="K34" s="614"/>
      <c r="L34" s="614"/>
      <c r="M34" s="614"/>
      <c r="N34" s="614"/>
      <c r="O34" s="614"/>
      <c r="P34" s="614"/>
      <c r="Q34" s="614"/>
      <c r="R34" s="614"/>
    </row>
    <row r="35" spans="2:23" x14ac:dyDescent="0.25">
      <c r="C35" s="380"/>
      <c r="D35" s="380"/>
      <c r="E35" s="380"/>
      <c r="F35" s="380"/>
      <c r="G35" s="380"/>
      <c r="H35" s="380"/>
      <c r="I35" s="380"/>
      <c r="J35" s="380"/>
      <c r="K35" s="380"/>
      <c r="L35" s="380"/>
      <c r="M35" s="380"/>
      <c r="N35" s="380"/>
      <c r="O35" s="380"/>
      <c r="P35" s="380"/>
      <c r="Q35" s="380"/>
      <c r="R35" s="380"/>
    </row>
    <row r="36" spans="2:23" x14ac:dyDescent="0.25">
      <c r="E36" s="613"/>
      <c r="H36" s="613"/>
      <c r="K36" s="613"/>
      <c r="N36" s="613"/>
    </row>
    <row r="37" spans="2:23" x14ac:dyDescent="0.25">
      <c r="E37" s="614"/>
      <c r="H37" s="614"/>
      <c r="K37" s="614"/>
      <c r="N37" s="614"/>
    </row>
    <row r="38" spans="2:23" x14ac:dyDescent="0.25">
      <c r="E38" s="614"/>
      <c r="H38" s="614"/>
      <c r="K38" s="614"/>
      <c r="N38" s="614"/>
    </row>
    <row r="39" spans="2:23" x14ac:dyDescent="0.25">
      <c r="D39" s="616"/>
      <c r="E39" s="614"/>
      <c r="H39" s="614"/>
      <c r="K39" s="614"/>
      <c r="N39" s="614"/>
    </row>
  </sheetData>
  <mergeCells count="13">
    <mergeCell ref="M9:O9"/>
    <mergeCell ref="Q9:Q10"/>
    <mergeCell ref="R9:R10"/>
    <mergeCell ref="B2:R2"/>
    <mergeCell ref="B3:R3"/>
    <mergeCell ref="B4:R4"/>
    <mergeCell ref="D8:I8"/>
    <mergeCell ref="J8:O8"/>
    <mergeCell ref="P8:P9"/>
    <mergeCell ref="Q8:R8"/>
    <mergeCell ref="D9:F9"/>
    <mergeCell ref="G9:I9"/>
    <mergeCell ref="J9:L9"/>
  </mergeCells>
  <pageMargins left="0.70866141732283472" right="0.70866141732283472" top="0.74803149606299213" bottom="0.74803149606299213" header="0.31496062992125984" footer="0.31496062992125984"/>
  <pageSetup paperSize="9" scale="58" orientation="landscape" r:id="rId1"/>
  <headerFooter>
    <oddFooter>&amp;C&amp;"Calibri"&amp;11&amp;K000000&amp;P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04190-79C5-4F3F-A98A-7358C4881789}">
  <sheetPr>
    <tabColor rgb="FF92D050"/>
  </sheetPr>
  <dimension ref="A1:I11"/>
  <sheetViews>
    <sheetView showGridLines="0" workbookViewId="0"/>
  </sheetViews>
  <sheetFormatPr defaultColWidth="8.77734375" defaultRowHeight="13.8" x14ac:dyDescent="0.25"/>
  <cols>
    <col min="1" max="2" width="8.77734375" style="380"/>
    <col min="3" max="3" width="18.109375" style="380" customWidth="1"/>
    <col min="4" max="9" width="16.44140625" style="380" customWidth="1"/>
    <col min="10" max="11" width="8.77734375" style="380"/>
    <col min="12" max="12" width="9" style="380" bestFit="1" customWidth="1"/>
    <col min="13" max="16384" width="8.77734375" style="380"/>
  </cols>
  <sheetData>
    <row r="1" spans="1:9" ht="14.4" thickBot="1" x14ac:dyDescent="0.3"/>
    <row r="2" spans="1:9" ht="18" thickBot="1" x14ac:dyDescent="0.3">
      <c r="A2" s="180"/>
      <c r="B2" s="1193" t="s">
        <v>1574</v>
      </c>
      <c r="C2" s="1194"/>
      <c r="D2" s="1194"/>
      <c r="E2" s="1194"/>
      <c r="F2" s="1194"/>
      <c r="G2" s="1194"/>
      <c r="H2" s="1194"/>
      <c r="I2" s="1195"/>
    </row>
    <row r="3" spans="1:9" ht="14.4" thickBot="1" x14ac:dyDescent="0.3">
      <c r="A3" s="180"/>
      <c r="B3" s="373" t="s">
        <v>1610</v>
      </c>
      <c r="C3" s="607"/>
      <c r="D3" s="607"/>
      <c r="E3" s="607"/>
      <c r="F3" s="607"/>
      <c r="G3" s="607"/>
      <c r="H3" s="607"/>
      <c r="I3" s="617"/>
    </row>
    <row r="4" spans="1:9" ht="14.4" thickBot="1" x14ac:dyDescent="0.3">
      <c r="A4" s="180"/>
      <c r="B4" s="1430" t="s">
        <v>1611</v>
      </c>
      <c r="C4" s="1431"/>
      <c r="D4" s="1431"/>
      <c r="E4" s="1431"/>
      <c r="F4" s="1431"/>
      <c r="G4" s="1431"/>
      <c r="H4" s="1431"/>
      <c r="I4" s="1432"/>
    </row>
    <row r="5" spans="1:9" x14ac:dyDescent="0.25">
      <c r="A5" s="180"/>
      <c r="B5" s="626"/>
      <c r="C5" s="626"/>
      <c r="D5" s="626"/>
      <c r="E5" s="626"/>
      <c r="F5" s="626"/>
      <c r="G5" s="626"/>
      <c r="H5" s="626"/>
      <c r="I5" s="626"/>
    </row>
    <row r="6" spans="1:9" x14ac:dyDescent="0.25">
      <c r="B6" s="618"/>
      <c r="D6" s="619" t="s">
        <v>117</v>
      </c>
      <c r="E6" s="619" t="s">
        <v>118</v>
      </c>
      <c r="F6" s="619" t="s">
        <v>119</v>
      </c>
      <c r="G6" s="619" t="s">
        <v>160</v>
      </c>
      <c r="H6" s="619" t="s">
        <v>161</v>
      </c>
      <c r="I6" s="619" t="s">
        <v>251</v>
      </c>
    </row>
    <row r="7" spans="1:9" x14ac:dyDescent="0.25">
      <c r="D7" s="1429" t="s">
        <v>1575</v>
      </c>
      <c r="E7" s="1429"/>
      <c r="F7" s="1429"/>
      <c r="G7" s="1429"/>
      <c r="H7" s="1429"/>
      <c r="I7" s="1429"/>
    </row>
    <row r="8" spans="1:9" x14ac:dyDescent="0.25">
      <c r="D8" s="394" t="s">
        <v>1576</v>
      </c>
      <c r="E8" s="394" t="s">
        <v>1577</v>
      </c>
      <c r="F8" s="394" t="s">
        <v>1578</v>
      </c>
      <c r="G8" s="394" t="s">
        <v>1579</v>
      </c>
      <c r="H8" s="394" t="s">
        <v>1580</v>
      </c>
      <c r="I8" s="394" t="s">
        <v>159</v>
      </c>
    </row>
    <row r="9" spans="1:9" x14ac:dyDescent="0.25">
      <c r="B9" s="533">
        <v>1</v>
      </c>
      <c r="C9" s="620" t="s">
        <v>329</v>
      </c>
      <c r="D9" s="621">
        <v>7112.2356727499982</v>
      </c>
      <c r="E9" s="621">
        <v>630787.44722077018</v>
      </c>
      <c r="F9" s="622">
        <v>795468.48564558034</v>
      </c>
      <c r="G9" s="621">
        <v>1272178.4807812157</v>
      </c>
      <c r="H9" s="621">
        <v>64124.010887187498</v>
      </c>
      <c r="I9" s="623">
        <f>SUM(D9:H9)</f>
        <v>2769670.6602075039</v>
      </c>
    </row>
    <row r="10" spans="1:9" x14ac:dyDescent="0.25">
      <c r="B10" s="533">
        <v>2</v>
      </c>
      <c r="C10" s="620" t="s">
        <v>958</v>
      </c>
      <c r="D10" s="621">
        <v>0</v>
      </c>
      <c r="E10" s="621">
        <v>140051.911684836</v>
      </c>
      <c r="F10" s="622">
        <v>691819.41225917393</v>
      </c>
      <c r="G10" s="621">
        <v>260719.20818455197</v>
      </c>
      <c r="H10" s="621">
        <v>0</v>
      </c>
      <c r="I10" s="623">
        <f>SUM(D10:H10)</f>
        <v>1092590.532128562</v>
      </c>
    </row>
    <row r="11" spans="1:9" x14ac:dyDescent="0.25">
      <c r="B11" s="624">
        <v>3</v>
      </c>
      <c r="C11" s="625" t="s">
        <v>159</v>
      </c>
      <c r="D11" s="623">
        <f>SUM(D9:D10)</f>
        <v>7112.2356727499982</v>
      </c>
      <c r="E11" s="623">
        <f t="shared" ref="E11:I11" si="0">SUM(E9:E10)</f>
        <v>770839.3589056062</v>
      </c>
      <c r="F11" s="623">
        <f t="shared" si="0"/>
        <v>1487287.8979047542</v>
      </c>
      <c r="G11" s="623">
        <f t="shared" si="0"/>
        <v>1532897.6889657676</v>
      </c>
      <c r="H11" s="623">
        <f t="shared" si="0"/>
        <v>64124.010887187498</v>
      </c>
      <c r="I11" s="623">
        <f t="shared" si="0"/>
        <v>3862261.1923360657</v>
      </c>
    </row>
  </sheetData>
  <mergeCells count="3">
    <mergeCell ref="D7:I7"/>
    <mergeCell ref="B2:I2"/>
    <mergeCell ref="B4:I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B1:D11"/>
  <sheetViews>
    <sheetView showGridLines="0" zoomScale="110" zoomScaleNormal="110" workbookViewId="0"/>
  </sheetViews>
  <sheetFormatPr defaultColWidth="9.21875" defaultRowHeight="13.8" x14ac:dyDescent="0.25"/>
  <cols>
    <col min="1" max="1" width="7" style="382" customWidth="1"/>
    <col min="2" max="2" width="4.77734375" style="382" customWidth="1"/>
    <col min="3" max="3" width="38.88671875" style="382" bestFit="1" customWidth="1"/>
    <col min="4" max="4" width="30.77734375" style="382" customWidth="1"/>
    <col min="5" max="5" width="9.21875" style="382"/>
    <col min="6" max="6" width="3.21875" style="382" customWidth="1"/>
    <col min="7" max="7" width="54.5546875" style="382" customWidth="1"/>
    <col min="8" max="8" width="25" style="382" customWidth="1"/>
    <col min="9" max="16384" width="9.21875" style="382"/>
  </cols>
  <sheetData>
    <row r="1" spans="2:4" ht="14.4" thickBot="1" x14ac:dyDescent="0.3"/>
    <row r="2" spans="2:4" ht="15.6" thickBot="1" x14ac:dyDescent="0.3">
      <c r="B2" s="1433" t="s">
        <v>15</v>
      </c>
      <c r="C2" s="1434"/>
      <c r="D2" s="1435"/>
    </row>
    <row r="3" spans="2:4" ht="15.6" thickBot="1" x14ac:dyDescent="0.3">
      <c r="B3" s="650"/>
      <c r="C3" s="651"/>
      <c r="D3" s="651"/>
    </row>
    <row r="4" spans="2:4" ht="15" x14ac:dyDescent="0.25">
      <c r="B4" s="650"/>
      <c r="C4" s="651"/>
      <c r="D4" s="652" t="s">
        <v>117</v>
      </c>
    </row>
    <row r="5" spans="2:4" ht="15.6" thickBot="1" x14ac:dyDescent="0.3">
      <c r="B5" s="650"/>
      <c r="C5" s="651"/>
      <c r="D5" s="653" t="s">
        <v>358</v>
      </c>
    </row>
    <row r="6" spans="2:4" ht="25.5" customHeight="1" thickBot="1" x14ac:dyDescent="0.3">
      <c r="B6" s="654" t="s">
        <v>267</v>
      </c>
      <c r="C6" s="655" t="s">
        <v>359</v>
      </c>
      <c r="D6" s="645">
        <v>51932.98804882</v>
      </c>
    </row>
    <row r="7" spans="2:4" ht="25.5" customHeight="1" thickBot="1" x14ac:dyDescent="0.3">
      <c r="B7" s="656" t="s">
        <v>269</v>
      </c>
      <c r="C7" s="657" t="s">
        <v>360</v>
      </c>
      <c r="D7" s="645">
        <v>64916.011782665701</v>
      </c>
    </row>
    <row r="8" spans="2:4" ht="25.5" customHeight="1" thickBot="1" x14ac:dyDescent="0.3">
      <c r="B8" s="656" t="s">
        <v>331</v>
      </c>
      <c r="C8" s="657" t="s">
        <v>361</v>
      </c>
      <c r="D8" s="645">
        <v>-51105.597980520724</v>
      </c>
    </row>
    <row r="9" spans="2:4" ht="25.5" customHeight="1" thickBot="1" x14ac:dyDescent="0.3">
      <c r="B9" s="656" t="s">
        <v>333</v>
      </c>
      <c r="C9" s="658" t="s">
        <v>362</v>
      </c>
      <c r="D9" s="645">
        <v>-612.87341798</v>
      </c>
    </row>
    <row r="10" spans="2:4" ht="24" customHeight="1" thickBot="1" x14ac:dyDescent="0.3">
      <c r="B10" s="656" t="s">
        <v>335</v>
      </c>
      <c r="C10" s="658" t="s">
        <v>363</v>
      </c>
      <c r="D10" s="645">
        <v>-20726.9080585472</v>
      </c>
    </row>
    <row r="11" spans="2:4" ht="25.5" customHeight="1" thickBot="1" x14ac:dyDescent="0.3">
      <c r="B11" s="659" t="s">
        <v>337</v>
      </c>
      <c r="C11" s="660" t="s">
        <v>364</v>
      </c>
      <c r="D11" s="645">
        <v>65743.401850964976</v>
      </c>
    </row>
  </sheetData>
  <mergeCells count="1">
    <mergeCell ref="B2:D2"/>
  </mergeCells>
  <pageMargins left="0.70866141732283472" right="0.70866141732283472" top="0.74803149606299213" bottom="0.74803149606299213" header="0.31496062992125984" footer="0.31496062992125984"/>
  <pageSetup paperSize="9" orientation="landscape" r:id="rId1"/>
  <headerFooter>
    <oddFooter>&amp;C&amp;P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1:K40"/>
  <sheetViews>
    <sheetView showGridLines="0" zoomScaleNormal="100" workbookViewId="0"/>
  </sheetViews>
  <sheetFormatPr defaultColWidth="9.21875" defaultRowHeight="13.8" x14ac:dyDescent="0.25"/>
  <cols>
    <col min="1" max="1" width="9.21875" style="627"/>
    <col min="2" max="2" width="5.21875" style="627" customWidth="1"/>
    <col min="3" max="3" width="36.21875" style="627" bestFit="1" customWidth="1"/>
    <col min="4" max="5" width="18.21875" style="627" customWidth="1"/>
    <col min="6" max="6" width="9.21875" style="627"/>
    <col min="7" max="7" width="35.21875" style="627" customWidth="1"/>
    <col min="8" max="16384" width="9.21875" style="627"/>
  </cols>
  <sheetData>
    <row r="1" spans="2:11" ht="14.4" thickBot="1" x14ac:dyDescent="0.3"/>
    <row r="2" spans="2:11" ht="36.75" customHeight="1" thickBot="1" x14ac:dyDescent="0.3">
      <c r="B2" s="1437" t="s">
        <v>365</v>
      </c>
      <c r="C2" s="1438"/>
      <c r="D2" s="1438"/>
      <c r="E2" s="1439"/>
      <c r="F2" s="628"/>
      <c r="G2" s="628"/>
      <c r="H2" s="628"/>
      <c r="I2" s="628"/>
      <c r="J2" s="628"/>
      <c r="K2" s="628"/>
    </row>
    <row r="3" spans="2:11" ht="15" x14ac:dyDescent="0.25">
      <c r="B3" s="373" t="s">
        <v>1610</v>
      </c>
      <c r="C3" s="63"/>
      <c r="D3" s="63"/>
      <c r="E3" s="629"/>
      <c r="F3" s="629"/>
      <c r="G3" s="629"/>
    </row>
    <row r="4" spans="2:11" ht="15.6" thickBot="1" x14ac:dyDescent="0.3">
      <c r="B4" s="629"/>
      <c r="C4" s="629"/>
      <c r="D4" s="629"/>
      <c r="E4" s="629"/>
      <c r="F4" s="629"/>
      <c r="G4" s="629"/>
    </row>
    <row r="5" spans="2:11" ht="22.95" customHeight="1" thickBot="1" x14ac:dyDescent="0.3">
      <c r="B5" s="629"/>
      <c r="C5" s="648" t="s">
        <v>1617</v>
      </c>
      <c r="D5" s="630" t="s">
        <v>117</v>
      </c>
      <c r="E5" s="631" t="s">
        <v>118</v>
      </c>
      <c r="F5" s="629"/>
      <c r="G5" s="629"/>
    </row>
    <row r="6" spans="2:11" ht="35.549999999999997" customHeight="1" thickBot="1" x14ac:dyDescent="0.3">
      <c r="B6" s="629"/>
      <c r="C6" s="649" t="s">
        <v>1612</v>
      </c>
      <c r="D6" s="632" t="s">
        <v>366</v>
      </c>
      <c r="E6" s="633" t="s">
        <v>367</v>
      </c>
      <c r="F6" s="629"/>
      <c r="G6" s="629"/>
    </row>
    <row r="7" spans="2:11" ht="15.6" thickBot="1" x14ac:dyDescent="0.3">
      <c r="B7" s="634" t="s">
        <v>267</v>
      </c>
      <c r="C7" s="635" t="s">
        <v>359</v>
      </c>
      <c r="D7" s="646">
        <v>51932.98804882</v>
      </c>
      <c r="E7" s="647"/>
      <c r="F7" s="629"/>
      <c r="G7" s="629"/>
    </row>
    <row r="8" spans="2:11" ht="15.6" thickBot="1" x14ac:dyDescent="0.3">
      <c r="B8" s="636" t="s">
        <v>269</v>
      </c>
      <c r="C8" s="637" t="s">
        <v>368</v>
      </c>
      <c r="D8" s="646">
        <v>64916.011782665701</v>
      </c>
      <c r="E8" s="647"/>
      <c r="F8" s="629"/>
      <c r="G8" s="629"/>
    </row>
    <row r="9" spans="2:11" ht="15.6" thickBot="1" x14ac:dyDescent="0.3">
      <c r="B9" s="636" t="s">
        <v>331</v>
      </c>
      <c r="C9" s="637" t="s">
        <v>361</v>
      </c>
      <c r="D9" s="646">
        <v>-51105.597980520724</v>
      </c>
      <c r="E9" s="647"/>
      <c r="F9" s="629"/>
      <c r="G9" s="629"/>
    </row>
    <row r="10" spans="2:11" ht="15.6" thickBot="1" x14ac:dyDescent="0.3">
      <c r="B10" s="636" t="s">
        <v>333</v>
      </c>
      <c r="C10" s="638" t="s">
        <v>369</v>
      </c>
      <c r="D10" s="646">
        <v>-11225.50429505512</v>
      </c>
      <c r="E10" s="647"/>
      <c r="F10" s="629"/>
      <c r="G10" s="629"/>
    </row>
    <row r="11" spans="2:11" ht="15.6" thickBot="1" x14ac:dyDescent="0.3">
      <c r="B11" s="636" t="s">
        <v>335</v>
      </c>
      <c r="C11" s="638" t="s">
        <v>370</v>
      </c>
      <c r="D11" s="646">
        <v>-15947.246405014299</v>
      </c>
      <c r="E11" s="647"/>
      <c r="F11" s="629"/>
      <c r="G11" s="629"/>
    </row>
    <row r="12" spans="2:11" ht="15.6" thickBot="1" x14ac:dyDescent="0.3">
      <c r="B12" s="636" t="s">
        <v>337</v>
      </c>
      <c r="C12" s="638" t="s">
        <v>371</v>
      </c>
      <c r="D12" s="646">
        <v>-695.35227329409997</v>
      </c>
      <c r="E12" s="646">
        <v>-626.63058316469005</v>
      </c>
      <c r="F12" s="629"/>
      <c r="G12" s="629"/>
    </row>
    <row r="13" spans="2:11" ht="15.6" thickBot="1" x14ac:dyDescent="0.3">
      <c r="B13" s="636" t="s">
        <v>339</v>
      </c>
      <c r="C13" s="638" t="s">
        <v>372</v>
      </c>
      <c r="D13" s="646">
        <v>0</v>
      </c>
      <c r="E13" s="646">
        <v>0</v>
      </c>
      <c r="F13" s="629"/>
      <c r="G13" s="629"/>
    </row>
    <row r="14" spans="2:11" ht="15.6" thickBot="1" x14ac:dyDescent="0.3">
      <c r="B14" s="636" t="s">
        <v>340</v>
      </c>
      <c r="C14" s="638" t="s">
        <v>373</v>
      </c>
      <c r="D14" s="646">
        <v>-1897.7135306300002</v>
      </c>
      <c r="E14" s="646">
        <v>-690.87704426097594</v>
      </c>
      <c r="F14" s="629"/>
      <c r="G14" s="629"/>
    </row>
    <row r="15" spans="2:11" ht="15.6" thickBot="1" x14ac:dyDescent="0.3">
      <c r="B15" s="636" t="s">
        <v>342</v>
      </c>
      <c r="C15" s="638" t="s">
        <v>374</v>
      </c>
      <c r="D15" s="646">
        <v>0</v>
      </c>
      <c r="E15" s="646">
        <v>0</v>
      </c>
      <c r="F15" s="629"/>
      <c r="G15" s="629"/>
    </row>
    <row r="16" spans="2:11" ht="15.6" thickBot="1" x14ac:dyDescent="0.3">
      <c r="B16" s="636" t="s">
        <v>344</v>
      </c>
      <c r="C16" s="638" t="s">
        <v>362</v>
      </c>
      <c r="D16" s="646">
        <v>-612.87341798</v>
      </c>
      <c r="E16" s="647"/>
      <c r="F16" s="629"/>
      <c r="G16" s="629"/>
    </row>
    <row r="17" spans="2:7" ht="15.6" thickBot="1" x14ac:dyDescent="0.3">
      <c r="B17" s="636" t="s">
        <v>345</v>
      </c>
      <c r="C17" s="638" t="s">
        <v>375</v>
      </c>
      <c r="D17" s="646">
        <v>-20726.9080585472</v>
      </c>
      <c r="E17" s="647"/>
      <c r="F17" s="629"/>
      <c r="G17" s="629"/>
    </row>
    <row r="18" spans="2:7" ht="14.4" thickBot="1" x14ac:dyDescent="0.3">
      <c r="B18" s="636" t="s">
        <v>346</v>
      </c>
      <c r="C18" s="639" t="s">
        <v>376</v>
      </c>
      <c r="D18" s="646">
        <v>0</v>
      </c>
      <c r="E18" s="647"/>
      <c r="F18" s="640"/>
      <c r="G18" s="641"/>
    </row>
    <row r="19" spans="2:7" ht="15.6" thickBot="1" x14ac:dyDescent="0.3">
      <c r="B19" s="642" t="s">
        <v>347</v>
      </c>
      <c r="C19" s="643" t="s">
        <v>364</v>
      </c>
      <c r="D19" s="646">
        <v>65743.401850964976</v>
      </c>
      <c r="E19" s="647"/>
      <c r="F19" s="629"/>
      <c r="G19" s="629"/>
    </row>
    <row r="20" spans="2:7" ht="15" x14ac:dyDescent="0.25">
      <c r="B20" s="629"/>
      <c r="C20" s="629"/>
      <c r="D20" s="629"/>
      <c r="E20" s="629"/>
      <c r="F20" s="629"/>
      <c r="G20" s="629"/>
    </row>
    <row r="21" spans="2:7" ht="15" x14ac:dyDescent="0.25">
      <c r="B21" s="1441"/>
      <c r="C21" s="1441"/>
      <c r="D21" s="1441"/>
      <c r="E21" s="1441"/>
      <c r="F21" s="629"/>
      <c r="G21" s="629"/>
    </row>
    <row r="22" spans="2:7" ht="15" x14ac:dyDescent="0.25">
      <c r="B22" s="629"/>
      <c r="C22" s="629"/>
      <c r="D22" s="629"/>
      <c r="E22" s="629"/>
      <c r="F22" s="629"/>
      <c r="G22" s="629"/>
    </row>
    <row r="23" spans="2:7" ht="15" x14ac:dyDescent="0.25">
      <c r="B23" s="1441"/>
      <c r="C23" s="1441"/>
      <c r="D23" s="1441"/>
      <c r="E23" s="1441"/>
      <c r="F23" s="629"/>
      <c r="G23" s="629"/>
    </row>
    <row r="24" spans="2:7" ht="24" customHeight="1" x14ac:dyDescent="0.25">
      <c r="B24" s="1436"/>
      <c r="C24" s="1436"/>
      <c r="D24" s="1436"/>
      <c r="E24" s="1436"/>
      <c r="F24" s="1436"/>
      <c r="G24" s="1436"/>
    </row>
    <row r="25" spans="2:7" ht="15" x14ac:dyDescent="0.25">
      <c r="B25" s="1441"/>
      <c r="C25" s="1441"/>
      <c r="D25" s="1441"/>
      <c r="E25" s="1441"/>
      <c r="F25" s="629"/>
      <c r="G25" s="629"/>
    </row>
    <row r="26" spans="2:7" ht="36" customHeight="1" x14ac:dyDescent="0.25">
      <c r="B26" s="1436"/>
      <c r="C26" s="1436"/>
      <c r="D26" s="1436"/>
      <c r="E26" s="1436"/>
      <c r="F26" s="1436"/>
      <c r="G26" s="1436"/>
    </row>
    <row r="27" spans="2:7" ht="36" customHeight="1" x14ac:dyDescent="0.25">
      <c r="B27" s="1436"/>
      <c r="C27" s="1436"/>
      <c r="D27" s="1436"/>
      <c r="E27" s="1436"/>
      <c r="F27" s="1436"/>
      <c r="G27" s="1436"/>
    </row>
    <row r="28" spans="2:7" ht="36" customHeight="1" x14ac:dyDescent="0.25">
      <c r="B28" s="1436"/>
      <c r="C28" s="1436"/>
      <c r="D28" s="1436"/>
      <c r="E28" s="1436"/>
      <c r="F28" s="1436"/>
      <c r="G28" s="1436"/>
    </row>
    <row r="29" spans="2:7" ht="93.75" customHeight="1" x14ac:dyDescent="0.25">
      <c r="B29" s="1436"/>
      <c r="C29" s="1436"/>
      <c r="D29" s="1436"/>
      <c r="E29" s="1436"/>
      <c r="F29" s="1436"/>
      <c r="G29" s="1436"/>
    </row>
    <row r="30" spans="2:7" ht="65.25" customHeight="1" x14ac:dyDescent="0.25">
      <c r="B30" s="1436"/>
      <c r="C30" s="1436"/>
      <c r="D30" s="1436"/>
      <c r="E30" s="1436"/>
      <c r="F30" s="1436"/>
      <c r="G30" s="1436"/>
    </row>
    <row r="31" spans="2:7" ht="36" customHeight="1" x14ac:dyDescent="0.25">
      <c r="B31" s="1436"/>
      <c r="C31" s="1436"/>
      <c r="D31" s="1436"/>
      <c r="E31" s="1436"/>
      <c r="F31" s="1436"/>
      <c r="G31" s="1436"/>
    </row>
    <row r="32" spans="2:7" ht="82.5" customHeight="1" x14ac:dyDescent="0.25">
      <c r="B32" s="1436"/>
      <c r="C32" s="1436"/>
      <c r="D32" s="1436"/>
      <c r="E32" s="1436"/>
      <c r="F32" s="1436"/>
      <c r="G32" s="1436"/>
    </row>
    <row r="33" spans="2:7" ht="45" customHeight="1" x14ac:dyDescent="0.25">
      <c r="B33" s="1436"/>
      <c r="C33" s="1436"/>
      <c r="D33" s="1436"/>
      <c r="E33" s="1436"/>
      <c r="F33" s="1436"/>
      <c r="G33" s="1436"/>
    </row>
    <row r="34" spans="2:7" ht="66.75" customHeight="1" x14ac:dyDescent="0.25">
      <c r="B34" s="1436"/>
      <c r="C34" s="1436"/>
      <c r="D34" s="1436"/>
      <c r="E34" s="1436"/>
      <c r="F34" s="1436"/>
      <c r="G34" s="1436"/>
    </row>
    <row r="35" spans="2:7" ht="36" customHeight="1" x14ac:dyDescent="0.25">
      <c r="B35" s="1436"/>
      <c r="C35" s="1436"/>
      <c r="D35" s="1436"/>
      <c r="E35" s="1436"/>
      <c r="F35" s="1436"/>
      <c r="G35" s="1436"/>
    </row>
    <row r="36" spans="2:7" ht="42" customHeight="1" x14ac:dyDescent="0.25">
      <c r="B36" s="1436"/>
      <c r="C36" s="1436"/>
      <c r="D36" s="1436"/>
      <c r="E36" s="1436"/>
      <c r="F36" s="1436"/>
      <c r="G36" s="1436"/>
    </row>
    <row r="37" spans="2:7" ht="36" customHeight="1" x14ac:dyDescent="0.25">
      <c r="B37" s="1436"/>
      <c r="C37" s="1436"/>
      <c r="D37" s="1436"/>
      <c r="E37" s="1436"/>
      <c r="F37" s="1436"/>
      <c r="G37" s="1436"/>
    </row>
    <row r="38" spans="2:7" ht="88.5" customHeight="1" x14ac:dyDescent="0.25">
      <c r="B38" s="1436"/>
      <c r="C38" s="1436"/>
      <c r="D38" s="1436"/>
      <c r="E38" s="1436"/>
      <c r="F38" s="1436"/>
      <c r="G38" s="1436"/>
    </row>
    <row r="39" spans="2:7" ht="33" customHeight="1" x14ac:dyDescent="0.25">
      <c r="B39" s="1440"/>
      <c r="C39" s="1440"/>
      <c r="D39" s="1440"/>
      <c r="E39" s="1440"/>
      <c r="F39" s="644"/>
      <c r="G39" s="644"/>
    </row>
    <row r="40" spans="2:7" ht="61.5" customHeight="1" x14ac:dyDescent="0.25">
      <c r="B40" s="1436"/>
      <c r="C40" s="1436"/>
      <c r="D40" s="1436"/>
      <c r="E40" s="1436"/>
      <c r="F40" s="1436"/>
      <c r="G40" s="1436"/>
    </row>
  </sheetData>
  <mergeCells count="20">
    <mergeCell ref="B32:G32"/>
    <mergeCell ref="B21:E21"/>
    <mergeCell ref="B23:E23"/>
    <mergeCell ref="B24:G24"/>
    <mergeCell ref="B25:E25"/>
    <mergeCell ref="B26:G26"/>
    <mergeCell ref="B27:G27"/>
    <mergeCell ref="B39:E39"/>
    <mergeCell ref="B40:G40"/>
    <mergeCell ref="B33:G33"/>
    <mergeCell ref="B34:G34"/>
    <mergeCell ref="B35:G35"/>
    <mergeCell ref="B36:G36"/>
    <mergeCell ref="B37:G37"/>
    <mergeCell ref="B38:G38"/>
    <mergeCell ref="B28:G28"/>
    <mergeCell ref="B29:G29"/>
    <mergeCell ref="B30:G30"/>
    <mergeCell ref="B31:G31"/>
    <mergeCell ref="B2:E2"/>
  </mergeCells>
  <phoneticPr fontId="11" type="noConversion"/>
  <pageMargins left="0.7" right="0.7" top="0.75" bottom="0.75" header="0.3" footer="0.3"/>
  <pageSetup orientation="portrait"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J14"/>
  <sheetViews>
    <sheetView showGridLines="0" zoomScale="90" zoomScaleNormal="90" workbookViewId="0"/>
  </sheetViews>
  <sheetFormatPr defaultColWidth="9.21875" defaultRowHeight="13.8" x14ac:dyDescent="0.25"/>
  <cols>
    <col min="1" max="1" width="4.77734375" style="388" customWidth="1"/>
    <col min="2" max="2" width="4.77734375" style="388" bestFit="1" customWidth="1"/>
    <col min="3" max="3" width="26.77734375" style="388" customWidth="1"/>
    <col min="4" max="4" width="21.21875" style="388" bestFit="1" customWidth="1"/>
    <col min="5" max="5" width="19.33203125" style="388" bestFit="1" customWidth="1"/>
    <col min="6" max="6" width="22.6640625" style="388" bestFit="1" customWidth="1"/>
    <col min="7" max="7" width="29.88671875" style="388" bestFit="1" customWidth="1"/>
    <col min="8" max="8" width="28.21875" style="388" customWidth="1"/>
    <col min="9" max="16384" width="9.21875" style="388"/>
  </cols>
  <sheetData>
    <row r="1" spans="1:10" ht="14.4" thickBot="1" x14ac:dyDescent="0.3"/>
    <row r="2" spans="1:10" ht="18" thickBot="1" x14ac:dyDescent="0.3">
      <c r="A2" s="103"/>
      <c r="B2" s="20"/>
      <c r="C2" s="1437" t="s">
        <v>377</v>
      </c>
      <c r="D2" s="1438"/>
      <c r="E2" s="1438"/>
      <c r="F2" s="1438"/>
      <c r="G2" s="1438"/>
      <c r="H2" s="1439"/>
      <c r="I2" s="425"/>
      <c r="J2" s="662"/>
    </row>
    <row r="3" spans="1:10" x14ac:dyDescent="0.25">
      <c r="A3" s="103"/>
      <c r="B3" s="21"/>
      <c r="C3" s="373" t="s">
        <v>1613</v>
      </c>
      <c r="D3" s="606"/>
      <c r="E3" s="606"/>
      <c r="F3" s="606"/>
      <c r="G3" s="606"/>
      <c r="H3" s="606"/>
      <c r="J3" s="662"/>
    </row>
    <row r="4" spans="1:10" ht="14.4" thickBot="1" x14ac:dyDescent="0.3"/>
    <row r="5" spans="1:10" ht="14.4" thickBot="1" x14ac:dyDescent="0.3">
      <c r="C5" s="667" t="s">
        <v>1617</v>
      </c>
      <c r="D5" s="671" t="s">
        <v>378</v>
      </c>
      <c r="E5" s="675" t="s">
        <v>379</v>
      </c>
      <c r="F5" s="682"/>
      <c r="G5" s="682"/>
      <c r="H5" s="683"/>
      <c r="I5" s="662"/>
      <c r="J5" s="662"/>
    </row>
    <row r="6" spans="1:10" ht="14.4" thickBot="1" x14ac:dyDescent="0.3">
      <c r="C6" s="663"/>
      <c r="D6" s="672"/>
      <c r="E6" s="676"/>
      <c r="F6" s="675" t="s">
        <v>1614</v>
      </c>
      <c r="G6" s="675" t="s">
        <v>1615</v>
      </c>
      <c r="H6" s="686"/>
      <c r="I6" s="662"/>
      <c r="J6" s="662"/>
    </row>
    <row r="7" spans="1:10" x14ac:dyDescent="0.25">
      <c r="C7" s="1442" t="s">
        <v>1612</v>
      </c>
      <c r="D7" s="673"/>
      <c r="E7" s="677"/>
      <c r="F7" s="677"/>
      <c r="G7" s="677"/>
      <c r="H7" s="671" t="s">
        <v>1616</v>
      </c>
      <c r="I7" s="662"/>
      <c r="J7" s="662"/>
    </row>
    <row r="8" spans="1:10" ht="14.25" customHeight="1" x14ac:dyDescent="0.25">
      <c r="C8" s="1442"/>
      <c r="D8" s="674" t="s">
        <v>117</v>
      </c>
      <c r="E8" s="678" t="s">
        <v>118</v>
      </c>
      <c r="F8" s="678" t="s">
        <v>119</v>
      </c>
      <c r="G8" s="678" t="s">
        <v>160</v>
      </c>
      <c r="H8" s="674" t="s">
        <v>161</v>
      </c>
      <c r="I8" s="662"/>
      <c r="J8" s="662"/>
    </row>
    <row r="9" spans="1:10" x14ac:dyDescent="0.25">
      <c r="B9" s="664">
        <v>1</v>
      </c>
      <c r="C9" s="669" t="s">
        <v>329</v>
      </c>
      <c r="D9" s="34">
        <v>4923517.5726920897</v>
      </c>
      <c r="E9" s="679">
        <v>1248892.2478225802</v>
      </c>
      <c r="F9" s="679">
        <v>845880.79654459993</v>
      </c>
      <c r="G9" s="679">
        <v>403011.45127798</v>
      </c>
      <c r="H9" s="35">
        <v>0</v>
      </c>
      <c r="I9" s="662"/>
      <c r="J9" s="662"/>
    </row>
    <row r="10" spans="1:10" x14ac:dyDescent="0.25">
      <c r="B10" s="664">
        <v>2</v>
      </c>
      <c r="C10" s="669" t="s">
        <v>380</v>
      </c>
      <c r="D10" s="36">
        <v>1092590.4889130001</v>
      </c>
      <c r="E10" s="680">
        <v>0</v>
      </c>
      <c r="F10" s="680">
        <v>0</v>
      </c>
      <c r="G10" s="680">
        <v>0</v>
      </c>
      <c r="H10" s="37" t="s">
        <v>1010</v>
      </c>
      <c r="I10" s="662"/>
      <c r="J10" s="662"/>
    </row>
    <row r="11" spans="1:10" x14ac:dyDescent="0.25">
      <c r="B11" s="664">
        <v>3</v>
      </c>
      <c r="C11" s="669" t="s">
        <v>159</v>
      </c>
      <c r="D11" s="36">
        <f>D9+D10</f>
        <v>6016108.0616050903</v>
      </c>
      <c r="E11" s="680">
        <f t="shared" ref="E11:G11" si="0">E9+E10</f>
        <v>1248892.2478225802</v>
      </c>
      <c r="F11" s="680">
        <f t="shared" si="0"/>
        <v>845880.79654459993</v>
      </c>
      <c r="G11" s="680">
        <f t="shared" si="0"/>
        <v>403011.45127798</v>
      </c>
      <c r="H11" s="38">
        <v>0</v>
      </c>
      <c r="I11" s="662"/>
      <c r="J11" s="662"/>
    </row>
    <row r="12" spans="1:10" ht="14.4" thickBot="1" x14ac:dyDescent="0.3">
      <c r="B12" s="665">
        <v>4</v>
      </c>
      <c r="C12" s="670" t="s">
        <v>381</v>
      </c>
      <c r="D12" s="36">
        <v>10257.808129799987</v>
      </c>
      <c r="E12" s="680">
        <v>25782.168148790002</v>
      </c>
      <c r="F12" s="680">
        <v>12750.313582439998</v>
      </c>
      <c r="G12" s="681">
        <v>13031.854566350001</v>
      </c>
      <c r="H12" s="39">
        <v>0</v>
      </c>
      <c r="I12" s="662"/>
      <c r="J12" s="662"/>
    </row>
    <row r="13" spans="1:10" ht="14.4" thickBot="1" x14ac:dyDescent="0.3">
      <c r="B13" s="665" t="s">
        <v>382</v>
      </c>
      <c r="C13" s="670" t="s">
        <v>383</v>
      </c>
      <c r="D13" s="39"/>
      <c r="E13" s="681"/>
      <c r="F13" s="40"/>
      <c r="G13" s="684"/>
      <c r="H13" s="685"/>
      <c r="I13" s="662"/>
      <c r="J13" s="662"/>
    </row>
    <row r="14" spans="1:10" x14ac:dyDescent="0.25">
      <c r="C14" s="666"/>
    </row>
  </sheetData>
  <mergeCells count="2">
    <mergeCell ref="C2:H2"/>
    <mergeCell ref="C7:C8"/>
  </mergeCells>
  <pageMargins left="0.7" right="0.7" top="0.75" bottom="0.75" header="0.3" footer="0.3"/>
  <pageSetup paperSize="9" orientation="portrait" horizontalDpi="1200" verticalDpi="1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8040-D4D2-43A1-9734-31254F635ACA}">
  <sheetPr>
    <tabColor rgb="FF92D050"/>
    <pageSetUpPr fitToPage="1"/>
  </sheetPr>
  <dimension ref="A1:N37"/>
  <sheetViews>
    <sheetView showGridLines="0" zoomScale="85" zoomScaleNormal="85" zoomScalePageLayoutView="47" workbookViewId="0"/>
  </sheetViews>
  <sheetFormatPr defaultColWidth="8.77734375" defaultRowHeight="13.8" x14ac:dyDescent="0.25"/>
  <cols>
    <col min="1" max="1" width="5.21875" style="380" customWidth="1"/>
    <col min="2" max="2" width="6.77734375" style="390" customWidth="1"/>
    <col min="3" max="3" width="42.77734375" style="380" customWidth="1"/>
    <col min="4" max="9" width="18.21875" style="380" customWidth="1"/>
    <col min="10" max="10" width="8.77734375" style="380"/>
    <col min="11" max="11" width="34.21875" style="380" customWidth="1"/>
    <col min="12" max="16384" width="8.77734375" style="380"/>
  </cols>
  <sheetData>
    <row r="1" spans="1:14" ht="14.4" thickBot="1" x14ac:dyDescent="0.3"/>
    <row r="2" spans="1:14" ht="19.95" customHeight="1" thickBot="1" x14ac:dyDescent="0.4">
      <c r="A2" s="687"/>
      <c r="B2" s="688"/>
      <c r="C2" s="1437" t="s">
        <v>1618</v>
      </c>
      <c r="D2" s="1438"/>
      <c r="E2" s="1438"/>
      <c r="F2" s="1438"/>
      <c r="G2" s="1438"/>
      <c r="H2" s="1438"/>
      <c r="I2" s="1439"/>
    </row>
    <row r="3" spans="1:14" x14ac:dyDescent="0.25">
      <c r="A3" s="689"/>
      <c r="B3" s="688"/>
      <c r="C3" s="373" t="s">
        <v>1619</v>
      </c>
      <c r="D3" s="689"/>
      <c r="E3" s="689"/>
      <c r="F3" s="689"/>
      <c r="G3" s="689"/>
      <c r="H3" s="689"/>
      <c r="I3" s="689"/>
    </row>
    <row r="5" spans="1:14" s="690" customFormat="1" ht="24.45" customHeight="1" x14ac:dyDescent="0.35">
      <c r="B5" s="691" t="s">
        <v>3</v>
      </c>
      <c r="C5" s="661" t="s">
        <v>1617</v>
      </c>
      <c r="D5" s="1443" t="s">
        <v>385</v>
      </c>
      <c r="E5" s="1444"/>
      <c r="F5" s="1445" t="s">
        <v>386</v>
      </c>
      <c r="G5" s="1446"/>
      <c r="H5" s="1447" t="s">
        <v>387</v>
      </c>
      <c r="I5" s="1448"/>
      <c r="J5" s="692"/>
      <c r="K5" s="693"/>
    </row>
    <row r="6" spans="1:14" s="690" customFormat="1" ht="42.45" customHeight="1" x14ac:dyDescent="0.3">
      <c r="B6" s="694" t="s">
        <v>3</v>
      </c>
      <c r="C6" s="721" t="s">
        <v>1612</v>
      </c>
      <c r="D6" s="722" t="s">
        <v>388</v>
      </c>
      <c r="E6" s="723" t="s">
        <v>389</v>
      </c>
      <c r="F6" s="723" t="s">
        <v>388</v>
      </c>
      <c r="G6" s="723" t="s">
        <v>389</v>
      </c>
      <c r="H6" s="724" t="s">
        <v>277</v>
      </c>
      <c r="I6" s="724" t="s">
        <v>390</v>
      </c>
      <c r="J6" s="720"/>
      <c r="K6" s="1449"/>
      <c r="L6" s="1449"/>
      <c r="M6" s="1449"/>
      <c r="N6" s="1449"/>
    </row>
    <row r="7" spans="1:14" s="690" customFormat="1" x14ac:dyDescent="0.25">
      <c r="B7" s="694" t="s">
        <v>3</v>
      </c>
      <c r="C7" s="719" t="s">
        <v>384</v>
      </c>
      <c r="D7" s="696" t="s">
        <v>117</v>
      </c>
      <c r="E7" s="696" t="s">
        <v>118</v>
      </c>
      <c r="F7" s="696" t="s">
        <v>119</v>
      </c>
      <c r="G7" s="696" t="s">
        <v>160</v>
      </c>
      <c r="H7" s="696" t="s">
        <v>161</v>
      </c>
      <c r="I7" s="696" t="s">
        <v>251</v>
      </c>
      <c r="J7" s="695"/>
      <c r="K7" s="1449"/>
      <c r="L7" s="1449"/>
      <c r="M7" s="1449"/>
      <c r="N7" s="1449"/>
    </row>
    <row r="8" spans="1:14" s="475" customFormat="1" x14ac:dyDescent="0.25">
      <c r="B8" s="697">
        <v>1</v>
      </c>
      <c r="C8" s="698" t="s">
        <v>391</v>
      </c>
      <c r="D8" s="699">
        <v>1762199.8825302201</v>
      </c>
      <c r="E8" s="700">
        <v>0</v>
      </c>
      <c r="F8" s="700">
        <v>12882.954176379999</v>
      </c>
      <c r="G8" s="700">
        <v>20.844456219999998</v>
      </c>
      <c r="H8" s="700">
        <v>12643.734251530001</v>
      </c>
      <c r="I8" s="701">
        <f>IFERROR(+(F8/(D8+E8))*100,0)</f>
        <v>0.73107224124213777</v>
      </c>
      <c r="J8" s="702"/>
      <c r="K8" s="1449"/>
      <c r="L8" s="1449"/>
      <c r="M8" s="1449"/>
      <c r="N8" s="1449"/>
    </row>
    <row r="9" spans="1:14" s="475" customFormat="1" x14ac:dyDescent="0.25">
      <c r="B9" s="703">
        <v>2</v>
      </c>
      <c r="C9" s="704" t="s">
        <v>392</v>
      </c>
      <c r="D9" s="700">
        <f>+D10+D11</f>
        <v>17641.177831050001</v>
      </c>
      <c r="E9" s="700">
        <f t="shared" ref="E9:G9" si="0">+E10+E11</f>
        <v>3736.0561373</v>
      </c>
      <c r="F9" s="700">
        <f>+F10+F11</f>
        <v>1762.8863395100002</v>
      </c>
      <c r="G9" s="700">
        <f t="shared" si="0"/>
        <v>7.6597384699999997</v>
      </c>
      <c r="H9" s="700">
        <f>+H10+H11</f>
        <v>1762.8863395100002</v>
      </c>
      <c r="I9" s="701">
        <f t="shared" ref="I9:I36" si="1">IFERROR(+(F9/(D9+E9))*100,0)</f>
        <v>8.246559597560827</v>
      </c>
      <c r="J9" s="702"/>
      <c r="K9" s="1449"/>
      <c r="L9" s="1449"/>
      <c r="M9" s="1449"/>
      <c r="N9" s="1449"/>
    </row>
    <row r="10" spans="1:14" s="475" customFormat="1" x14ac:dyDescent="0.25">
      <c r="B10" s="703" t="s">
        <v>393</v>
      </c>
      <c r="C10" s="705" t="s">
        <v>394</v>
      </c>
      <c r="D10" s="700">
        <v>14066.94764733</v>
      </c>
      <c r="E10" s="700">
        <v>599.24666725999998</v>
      </c>
      <c r="F10" s="700">
        <v>1762.8819182100001</v>
      </c>
      <c r="G10" s="700">
        <v>0</v>
      </c>
      <c r="H10" s="700">
        <v>1762.8819182100001</v>
      </c>
      <c r="I10" s="701">
        <f>IFERROR(+(F10/(D10+E10))*100,0)</f>
        <v>12.020036557515651</v>
      </c>
      <c r="J10" s="702"/>
      <c r="K10" s="1449"/>
      <c r="L10" s="1449"/>
      <c r="M10" s="1449"/>
      <c r="N10" s="1449"/>
    </row>
    <row r="11" spans="1:14" s="475" customFormat="1" x14ac:dyDescent="0.25">
      <c r="B11" s="703" t="s">
        <v>395</v>
      </c>
      <c r="C11" s="705" t="s">
        <v>218</v>
      </c>
      <c r="D11" s="700">
        <v>3574.2301837199998</v>
      </c>
      <c r="E11" s="700">
        <v>3136.8094700400002</v>
      </c>
      <c r="F11" s="700">
        <v>4.4213000000000004E-3</v>
      </c>
      <c r="G11" s="700">
        <v>7.6597384699999997</v>
      </c>
      <c r="H11" s="700">
        <v>4.4213000000000004E-3</v>
      </c>
      <c r="I11" s="701">
        <f>IFERROR(+(F11/(D11+E11))*100,0)</f>
        <v>6.5880999488996829E-5</v>
      </c>
      <c r="J11" s="702"/>
      <c r="K11" s="1449"/>
      <c r="L11" s="1449"/>
      <c r="M11" s="1449"/>
      <c r="N11" s="1449"/>
    </row>
    <row r="12" spans="1:14" s="475" customFormat="1" x14ac:dyDescent="0.25">
      <c r="B12" s="703">
        <v>3</v>
      </c>
      <c r="C12" s="705" t="s">
        <v>298</v>
      </c>
      <c r="D12" s="700">
        <v>0</v>
      </c>
      <c r="E12" s="700">
        <v>0</v>
      </c>
      <c r="F12" s="700">
        <v>0</v>
      </c>
      <c r="G12" s="700">
        <v>0</v>
      </c>
      <c r="H12" s="700">
        <v>0</v>
      </c>
      <c r="I12" s="701">
        <f>IFERROR(+(F12/(D12+E12))*100,0)</f>
        <v>0</v>
      </c>
      <c r="J12" s="702"/>
      <c r="K12" s="1449"/>
      <c r="L12" s="1449"/>
      <c r="M12" s="1449"/>
      <c r="N12" s="1449"/>
    </row>
    <row r="13" spans="1:14" s="475" customFormat="1" x14ac:dyDescent="0.25">
      <c r="B13" s="703" t="s">
        <v>396</v>
      </c>
      <c r="C13" s="705" t="s">
        <v>299</v>
      </c>
      <c r="D13" s="700">
        <v>0</v>
      </c>
      <c r="E13" s="706">
        <v>0</v>
      </c>
      <c r="F13" s="700">
        <v>0</v>
      </c>
      <c r="G13" s="706">
        <v>0</v>
      </c>
      <c r="H13" s="700">
        <v>0</v>
      </c>
      <c r="I13" s="701">
        <f t="shared" si="1"/>
        <v>0</v>
      </c>
      <c r="J13" s="702"/>
      <c r="K13" s="1449"/>
      <c r="L13" s="1449"/>
      <c r="M13" s="1449"/>
      <c r="N13" s="1449"/>
    </row>
    <row r="14" spans="1:14" s="475" customFormat="1" x14ac:dyDescent="0.25">
      <c r="B14" s="703">
        <v>4</v>
      </c>
      <c r="C14" s="705" t="s">
        <v>221</v>
      </c>
      <c r="D14" s="700">
        <v>69795.282821589994</v>
      </c>
      <c r="E14" s="700">
        <v>299767.78433428</v>
      </c>
      <c r="F14" s="700">
        <v>14098.343984680001</v>
      </c>
      <c r="G14" s="700">
        <v>165.93689603000001</v>
      </c>
      <c r="H14" s="700">
        <v>11799.04808671</v>
      </c>
      <c r="I14" s="701">
        <f t="shared" si="1"/>
        <v>3.8148682153711442</v>
      </c>
      <c r="J14" s="702"/>
      <c r="K14" s="1449"/>
      <c r="L14" s="1449"/>
      <c r="M14" s="1449"/>
      <c r="N14" s="1449"/>
    </row>
    <row r="15" spans="1:14" s="475" customFormat="1" x14ac:dyDescent="0.25">
      <c r="B15" s="703">
        <v>5</v>
      </c>
      <c r="C15" s="705" t="s">
        <v>397</v>
      </c>
      <c r="D15" s="700">
        <v>73156.981755190005</v>
      </c>
      <c r="E15" s="700">
        <v>0</v>
      </c>
      <c r="F15" s="700">
        <v>0</v>
      </c>
      <c r="G15" s="700">
        <v>0</v>
      </c>
      <c r="H15" s="700">
        <v>0</v>
      </c>
      <c r="I15" s="701">
        <f>IFERROR(+(F15/(D15+E15))*100,0)</f>
        <v>0</v>
      </c>
      <c r="J15" s="702"/>
      <c r="K15" s="707"/>
    </row>
    <row r="16" spans="1:14" s="475" customFormat="1" x14ac:dyDescent="0.25">
      <c r="B16" s="703">
        <v>6</v>
      </c>
      <c r="C16" s="705" t="s">
        <v>224</v>
      </c>
      <c r="D16" s="700">
        <v>461573.29836474999</v>
      </c>
      <c r="E16" s="700">
        <v>170433.20466640999</v>
      </c>
      <c r="F16" s="700">
        <v>235339.13803507999</v>
      </c>
      <c r="G16" s="700">
        <v>14415.312448410001</v>
      </c>
      <c r="H16" s="700">
        <v>205090.40230531001</v>
      </c>
      <c r="I16" s="701">
        <f>IFERROR(+(F16/(D16+E16))*100,0)</f>
        <v>37.236822233058099</v>
      </c>
    </row>
    <row r="17" spans="2:9" s="475" customFormat="1" x14ac:dyDescent="0.25">
      <c r="B17" s="703">
        <v>6.1</v>
      </c>
      <c r="C17" s="705" t="s">
        <v>398</v>
      </c>
      <c r="D17" s="700">
        <v>171286.96315580999</v>
      </c>
      <c r="E17" s="700">
        <v>28165.286802759998</v>
      </c>
      <c r="F17" s="700">
        <v>124675.02440774</v>
      </c>
      <c r="G17" s="700">
        <v>11378.03747741</v>
      </c>
      <c r="H17" s="700">
        <v>96866.390345300009</v>
      </c>
      <c r="I17" s="701">
        <f>IFERROR(+(F17/(D17+E17))*100,0)</f>
        <v>62.508707940691245</v>
      </c>
    </row>
    <row r="18" spans="2:9" s="475" customFormat="1" x14ac:dyDescent="0.25">
      <c r="B18" s="703">
        <v>7</v>
      </c>
      <c r="C18" s="705" t="s">
        <v>399</v>
      </c>
      <c r="D18" s="700">
        <f>+D19+D20</f>
        <v>12547.638849809999</v>
      </c>
      <c r="E18" s="700">
        <f t="shared" ref="E18:G18" si="2">+E19+E20</f>
        <v>0</v>
      </c>
      <c r="F18" s="700">
        <f>+F19+F20</f>
        <v>23485.262640140001</v>
      </c>
      <c r="G18" s="700">
        <f t="shared" si="2"/>
        <v>0</v>
      </c>
      <c r="H18" s="700">
        <f>+H19+H20</f>
        <v>23485.262640140001</v>
      </c>
      <c r="I18" s="701">
        <f t="shared" si="1"/>
        <v>187.16878068654029</v>
      </c>
    </row>
    <row r="19" spans="2:9" s="475" customFormat="1" x14ac:dyDescent="0.25">
      <c r="B19" s="703" t="s">
        <v>241</v>
      </c>
      <c r="C19" s="705" t="s">
        <v>400</v>
      </c>
      <c r="D19" s="700">
        <v>0</v>
      </c>
      <c r="E19" s="706">
        <v>0</v>
      </c>
      <c r="F19" s="700">
        <v>0</v>
      </c>
      <c r="G19" s="706">
        <v>0</v>
      </c>
      <c r="H19" s="700">
        <v>0</v>
      </c>
      <c r="I19" s="701">
        <f t="shared" si="1"/>
        <v>0</v>
      </c>
    </row>
    <row r="20" spans="2:9" s="475" customFormat="1" x14ac:dyDescent="0.25">
      <c r="B20" s="703" t="s">
        <v>243</v>
      </c>
      <c r="C20" s="705" t="s">
        <v>222</v>
      </c>
      <c r="D20" s="700">
        <v>12547.638849809999</v>
      </c>
      <c r="E20" s="700">
        <v>0</v>
      </c>
      <c r="F20" s="700">
        <v>23485.262640140001</v>
      </c>
      <c r="G20" s="700">
        <v>0</v>
      </c>
      <c r="H20" s="700">
        <v>23485.262640140001</v>
      </c>
      <c r="I20" s="701">
        <f>IFERROR(+(F20/(D20+E20))*100,0)</f>
        <v>187.16878068654029</v>
      </c>
    </row>
    <row r="21" spans="2:9" s="475" customFormat="1" x14ac:dyDescent="0.25">
      <c r="B21" s="703">
        <v>8</v>
      </c>
      <c r="C21" s="705" t="s">
        <v>233</v>
      </c>
      <c r="D21" s="700">
        <v>251182.19848076001</v>
      </c>
      <c r="E21" s="700">
        <v>18778.864381759999</v>
      </c>
      <c r="F21" s="700">
        <v>125476.62390653</v>
      </c>
      <c r="G21" s="700">
        <v>2524.8260011699999</v>
      </c>
      <c r="H21" s="700">
        <v>125505.51344712</v>
      </c>
      <c r="I21" s="701">
        <f t="shared" si="1"/>
        <v>46.479526556920561</v>
      </c>
    </row>
    <row r="22" spans="2:9" s="475" customFormat="1" ht="27.6" x14ac:dyDescent="0.25">
      <c r="B22" s="703">
        <v>9</v>
      </c>
      <c r="C22" s="705" t="s">
        <v>401</v>
      </c>
      <c r="D22" s="700">
        <f>SUM(D23:D29)</f>
        <v>892124.00769256987</v>
      </c>
      <c r="E22" s="700">
        <f t="shared" ref="E22:G22" si="3">SUM(E23:E29)</f>
        <v>43940.536780590002</v>
      </c>
      <c r="F22" s="700">
        <f>SUM(F23:F29)</f>
        <v>450241.84997784998</v>
      </c>
      <c r="G22" s="700">
        <f t="shared" si="3"/>
        <v>14328.03814337</v>
      </c>
      <c r="H22" s="700">
        <f>SUM(H23:H29)</f>
        <v>410713.29796086001</v>
      </c>
      <c r="I22" s="701">
        <f t="shared" si="1"/>
        <v>48.099444919287826</v>
      </c>
    </row>
    <row r="23" spans="2:9" s="475" customFormat="1" ht="27.6" x14ac:dyDescent="0.25">
      <c r="B23" s="703">
        <v>9.1</v>
      </c>
      <c r="C23" s="705" t="s">
        <v>402</v>
      </c>
      <c r="D23" s="700">
        <v>481245.06457369</v>
      </c>
      <c r="E23" s="700">
        <v>574.71155157999999</v>
      </c>
      <c r="F23" s="700">
        <v>117445.18251057001</v>
      </c>
      <c r="G23" s="700">
        <v>59.241645880000007</v>
      </c>
      <c r="H23" s="700">
        <v>117355.62521037</v>
      </c>
      <c r="I23" s="701">
        <f t="shared" si="1"/>
        <v>24.375334581541757</v>
      </c>
    </row>
    <row r="24" spans="2:9" s="475" customFormat="1" ht="27.6" x14ac:dyDescent="0.25">
      <c r="B24" s="703">
        <v>9.1999999999999993</v>
      </c>
      <c r="C24" s="705" t="s">
        <v>403</v>
      </c>
      <c r="D24" s="700">
        <v>309.39536981000003</v>
      </c>
      <c r="E24" s="700">
        <v>0</v>
      </c>
      <c r="F24" s="700">
        <v>48.65787198000001</v>
      </c>
      <c r="G24" s="700">
        <v>0</v>
      </c>
      <c r="H24" s="700">
        <v>42.765477269999998</v>
      </c>
      <c r="I24" s="701">
        <f t="shared" si="1"/>
        <v>15.726761525190518</v>
      </c>
    </row>
    <row r="25" spans="2:9" s="475" customFormat="1" ht="27.6" x14ac:dyDescent="0.25">
      <c r="B25" s="703">
        <v>9.3000000000000007</v>
      </c>
      <c r="C25" s="705" t="s">
        <v>404</v>
      </c>
      <c r="D25" s="700">
        <v>46496.806699010005</v>
      </c>
      <c r="E25" s="700">
        <v>1692.58553364</v>
      </c>
      <c r="F25" s="700">
        <v>53698.477844149995</v>
      </c>
      <c r="G25" s="700">
        <v>290.64067276000003</v>
      </c>
      <c r="H25" s="700">
        <v>35588.895877350005</v>
      </c>
      <c r="I25" s="701">
        <f t="shared" si="1"/>
        <v>111.43215416559538</v>
      </c>
    </row>
    <row r="26" spans="2:9" s="475" customFormat="1" ht="27.6" x14ac:dyDescent="0.25">
      <c r="B26" s="703">
        <v>9.4</v>
      </c>
      <c r="C26" s="705" t="s">
        <v>405</v>
      </c>
      <c r="D26" s="700">
        <v>356250.38144917996</v>
      </c>
      <c r="E26" s="700">
        <v>10202.473617469999</v>
      </c>
      <c r="F26" s="700">
        <v>269720.11653325998</v>
      </c>
      <c r="G26" s="700">
        <v>6292.2524771500002</v>
      </c>
      <c r="H26" s="700">
        <v>248396.59617798001</v>
      </c>
      <c r="I26" s="701">
        <f t="shared" si="1"/>
        <v>73.602951322129456</v>
      </c>
    </row>
    <row r="27" spans="2:9" s="475" customFormat="1" ht="27.6" x14ac:dyDescent="0.25">
      <c r="B27" s="703" t="s">
        <v>406</v>
      </c>
      <c r="C27" s="705" t="s">
        <v>407</v>
      </c>
      <c r="D27" s="700">
        <v>0</v>
      </c>
      <c r="E27" s="706"/>
      <c r="F27" s="700"/>
      <c r="G27" s="706"/>
      <c r="H27" s="700"/>
      <c r="I27" s="701">
        <f t="shared" si="1"/>
        <v>0</v>
      </c>
    </row>
    <row r="28" spans="2:9" s="475" customFormat="1" ht="27.6" x14ac:dyDescent="0.25">
      <c r="B28" s="703" t="s">
        <v>408</v>
      </c>
      <c r="C28" s="705" t="s">
        <v>409</v>
      </c>
      <c r="D28" s="700">
        <v>0</v>
      </c>
      <c r="E28" s="706"/>
      <c r="F28" s="700"/>
      <c r="G28" s="706"/>
      <c r="H28" s="700"/>
      <c r="I28" s="701">
        <f t="shared" si="1"/>
        <v>0</v>
      </c>
    </row>
    <row r="29" spans="2:9" s="475" customFormat="1" x14ac:dyDescent="0.25">
      <c r="B29" s="703">
        <v>9.5</v>
      </c>
      <c r="C29" s="705" t="s">
        <v>410</v>
      </c>
      <c r="D29" s="700">
        <v>7822.3596008800005</v>
      </c>
      <c r="E29" s="700">
        <v>31470.7660779</v>
      </c>
      <c r="F29" s="700">
        <v>9329.4152178899985</v>
      </c>
      <c r="G29" s="700">
        <v>7685.9033475799997</v>
      </c>
      <c r="H29" s="700">
        <v>9329.4152178899985</v>
      </c>
      <c r="I29" s="701">
        <f>IFERROR(+(F29/(D29+E29))*100,0)</f>
        <v>23.743123146164695</v>
      </c>
    </row>
    <row r="30" spans="2:9" s="475" customFormat="1" x14ac:dyDescent="0.25">
      <c r="B30" s="703">
        <v>10</v>
      </c>
      <c r="C30" s="705" t="s">
        <v>411</v>
      </c>
      <c r="D30" s="700">
        <v>4697.8473933499999</v>
      </c>
      <c r="E30" s="700">
        <v>702.03862088999995</v>
      </c>
      <c r="F30" s="700">
        <v>2544.3355538800001</v>
      </c>
      <c r="G30" s="700">
        <v>88.020200720000005</v>
      </c>
      <c r="H30" s="700">
        <v>2544.3355538800001</v>
      </c>
      <c r="I30" s="701">
        <f t="shared" si="1"/>
        <v>47.118319667680971</v>
      </c>
    </row>
    <row r="31" spans="2:9" s="475" customFormat="1" x14ac:dyDescent="0.25">
      <c r="B31" s="703">
        <v>11</v>
      </c>
      <c r="C31" s="705" t="s">
        <v>412</v>
      </c>
      <c r="D31" s="700" t="s">
        <v>3</v>
      </c>
      <c r="E31" s="706"/>
      <c r="F31" s="700" t="s">
        <v>3</v>
      </c>
      <c r="G31" s="706" t="s">
        <v>3</v>
      </c>
      <c r="H31" s="700" t="s">
        <v>3</v>
      </c>
      <c r="I31" s="701">
        <f t="shared" si="1"/>
        <v>0</v>
      </c>
    </row>
    <row r="32" spans="2:9" s="475" customFormat="1" ht="27.6" x14ac:dyDescent="0.25">
      <c r="B32" s="703" t="s">
        <v>132</v>
      </c>
      <c r="C32" s="705" t="s">
        <v>413</v>
      </c>
      <c r="D32" s="700">
        <v>0</v>
      </c>
      <c r="E32" s="700">
        <v>0</v>
      </c>
      <c r="F32" s="700">
        <v>0</v>
      </c>
      <c r="G32" s="700">
        <v>0</v>
      </c>
      <c r="H32" s="700">
        <v>0</v>
      </c>
      <c r="I32" s="701">
        <f t="shared" si="1"/>
        <v>0</v>
      </c>
    </row>
    <row r="33" spans="2:9" s="475" customFormat="1" x14ac:dyDescent="0.25">
      <c r="B33" s="703" t="s">
        <v>133</v>
      </c>
      <c r="C33" s="705" t="s">
        <v>414</v>
      </c>
      <c r="D33" s="700">
        <v>0</v>
      </c>
      <c r="E33" s="700">
        <v>0</v>
      </c>
      <c r="F33" s="700">
        <v>0</v>
      </c>
      <c r="G33" s="700">
        <v>0</v>
      </c>
      <c r="H33" s="700">
        <v>0</v>
      </c>
      <c r="I33" s="701">
        <f t="shared" si="1"/>
        <v>0</v>
      </c>
    </row>
    <row r="34" spans="2:9" s="475" customFormat="1" x14ac:dyDescent="0.25">
      <c r="B34" s="703" t="s">
        <v>134</v>
      </c>
      <c r="C34" s="705" t="s">
        <v>301</v>
      </c>
      <c r="D34" s="700">
        <v>0</v>
      </c>
      <c r="E34" s="700">
        <v>0</v>
      </c>
      <c r="F34" s="700">
        <v>0</v>
      </c>
      <c r="G34" s="700">
        <v>0</v>
      </c>
      <c r="H34" s="700">
        <v>0</v>
      </c>
      <c r="I34" s="701">
        <f t="shared" si="1"/>
        <v>0</v>
      </c>
    </row>
    <row r="35" spans="2:9" s="475" customFormat="1" x14ac:dyDescent="0.25">
      <c r="B35" s="708">
        <v>11</v>
      </c>
      <c r="C35" s="709" t="s">
        <v>66</v>
      </c>
      <c r="D35" s="710" t="s">
        <v>3</v>
      </c>
      <c r="E35" s="711" t="s">
        <v>3</v>
      </c>
      <c r="F35" s="710" t="s">
        <v>3</v>
      </c>
      <c r="G35" s="711" t="s">
        <v>3</v>
      </c>
      <c r="H35" s="710" t="s">
        <v>3</v>
      </c>
      <c r="I35" s="712">
        <f t="shared" si="1"/>
        <v>0</v>
      </c>
    </row>
    <row r="36" spans="2:9" s="475" customFormat="1" x14ac:dyDescent="0.25">
      <c r="B36" s="713">
        <v>12</v>
      </c>
      <c r="C36" s="714" t="s">
        <v>415</v>
      </c>
      <c r="D36" s="700">
        <v>3544918.3157192902</v>
      </c>
      <c r="E36" s="700">
        <v>537358.4849251</v>
      </c>
      <c r="F36" s="700">
        <v>865831.39461404004</v>
      </c>
      <c r="G36" s="700">
        <v>31550.637884389998</v>
      </c>
      <c r="H36" s="700">
        <v>793544.48058504006</v>
      </c>
      <c r="I36" s="701">
        <f t="shared" si="1"/>
        <v>21.209521962777437</v>
      </c>
    </row>
    <row r="37" spans="2:9" s="475" customFormat="1" x14ac:dyDescent="0.25">
      <c r="B37" s="691" t="s">
        <v>3</v>
      </c>
      <c r="C37" s="715" t="s">
        <v>3</v>
      </c>
      <c r="D37" s="386" t="s">
        <v>3</v>
      </c>
      <c r="E37" s="386" t="s">
        <v>3</v>
      </c>
      <c r="F37" s="386" t="s">
        <v>3</v>
      </c>
      <c r="G37" s="386" t="s">
        <v>3</v>
      </c>
      <c r="H37" s="386"/>
      <c r="I37" s="716" t="s">
        <v>3</v>
      </c>
    </row>
  </sheetData>
  <mergeCells count="5">
    <mergeCell ref="C2:I2"/>
    <mergeCell ref="D5:E5"/>
    <mergeCell ref="F5:G5"/>
    <mergeCell ref="H5:I5"/>
    <mergeCell ref="K6:N14"/>
  </mergeCells>
  <pageMargins left="0.70866141732283472" right="0.70866141732283472" top="0.74803149606299213" bottom="0.74803149606299213" header="0.31496062992125984" footer="0.31496062992125984"/>
  <pageSetup paperSize="9" scale="44" fitToHeight="0" orientation="landscape" r:id="rId1"/>
  <headerFooter>
    <oddHeader>&amp;CEN
Annex XIX</oddHeader>
    <oddFooter>&amp;C&amp;P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C87EE-DDDA-4692-9371-900BA5C2E8C2}">
  <sheetPr>
    <tabColor rgb="FF92D050"/>
    <pageSetUpPr fitToPage="1"/>
  </sheetPr>
  <dimension ref="B1:AD44"/>
  <sheetViews>
    <sheetView showGridLines="0" zoomScale="85" zoomScaleNormal="85" workbookViewId="0"/>
  </sheetViews>
  <sheetFormatPr defaultColWidth="8.77734375" defaultRowHeight="13.8" x14ac:dyDescent="0.25"/>
  <cols>
    <col min="1" max="1" width="8.77734375" style="380"/>
    <col min="2" max="2" width="7" style="390" customWidth="1"/>
    <col min="3" max="3" width="59.44140625" style="380" customWidth="1"/>
    <col min="4" max="4" width="12.21875" style="380" bestFit="1" customWidth="1"/>
    <col min="5" max="6" width="6.21875" style="380" customWidth="1"/>
    <col min="7" max="7" width="9.6640625" style="380" bestFit="1" customWidth="1"/>
    <col min="8" max="8" width="8.77734375" style="380" bestFit="1" customWidth="1"/>
    <col min="9" max="15" width="6.88671875" style="380" customWidth="1"/>
    <col min="16" max="17" width="12.21875" style="380" bestFit="1" customWidth="1"/>
    <col min="18" max="18" width="7.6640625" style="380" bestFit="1" customWidth="1"/>
    <col min="19" max="19" width="12.21875" style="380" bestFit="1" customWidth="1"/>
    <col min="20" max="20" width="6" style="380" bestFit="1" customWidth="1"/>
    <col min="21" max="21" width="6.6640625" style="380" bestFit="1" customWidth="1"/>
    <col min="22" max="22" width="12.21875" style="380" bestFit="1" customWidth="1"/>
    <col min="23" max="23" width="7.6640625" style="380" bestFit="1" customWidth="1"/>
    <col min="24" max="24" width="6.6640625" style="380" bestFit="1" customWidth="1"/>
    <col min="25" max="26" width="6" style="380" bestFit="1" customWidth="1"/>
    <col min="27" max="27" width="7" style="380" bestFit="1" customWidth="1"/>
    <col min="28" max="28" width="8.77734375" style="380" bestFit="1" customWidth="1"/>
    <col min="29" max="29" width="10.21875" style="380" bestFit="1" customWidth="1"/>
    <col min="30" max="30" width="15.77734375" style="380" bestFit="1" customWidth="1"/>
    <col min="31" max="31" width="28.44140625" style="380" customWidth="1"/>
    <col min="32" max="16384" width="8.77734375" style="380"/>
  </cols>
  <sheetData>
    <row r="1" spans="2:30" ht="14.4" thickBot="1" x14ac:dyDescent="0.3"/>
    <row r="2" spans="2:30" ht="18" thickBot="1" x14ac:dyDescent="0.3">
      <c r="B2" s="689"/>
      <c r="C2" s="1437" t="s">
        <v>1620</v>
      </c>
      <c r="D2" s="1438"/>
      <c r="E2" s="1438"/>
      <c r="F2" s="1438"/>
      <c r="G2" s="1438"/>
      <c r="H2" s="1438"/>
      <c r="I2" s="1438"/>
      <c r="J2" s="1438"/>
      <c r="K2" s="1438"/>
      <c r="L2" s="1438"/>
      <c r="M2" s="1438"/>
      <c r="N2" s="1438"/>
      <c r="O2" s="1438"/>
      <c r="P2" s="1438"/>
      <c r="Q2" s="1438"/>
      <c r="R2" s="1438"/>
      <c r="S2" s="1438"/>
      <c r="T2" s="1439"/>
    </row>
    <row r="3" spans="2:30" x14ac:dyDescent="0.25">
      <c r="B3" s="689"/>
      <c r="C3" s="373" t="s">
        <v>1621</v>
      </c>
      <c r="D3" s="689"/>
      <c r="E3" s="689"/>
      <c r="F3" s="689"/>
      <c r="G3" s="689"/>
      <c r="H3" s="689"/>
      <c r="I3" s="689"/>
      <c r="J3" s="689"/>
      <c r="K3" s="689"/>
      <c r="L3" s="689"/>
      <c r="M3" s="689"/>
      <c r="N3" s="689"/>
      <c r="O3" s="689"/>
      <c r="P3" s="689"/>
      <c r="Q3" s="689"/>
      <c r="R3" s="689"/>
      <c r="S3" s="689"/>
      <c r="T3" s="689"/>
    </row>
    <row r="5" spans="2:30" s="725" customFormat="1" ht="31.5" customHeight="1" x14ac:dyDescent="0.25">
      <c r="B5" s="691" t="s">
        <v>3</v>
      </c>
      <c r="C5" s="663" t="s">
        <v>1617</v>
      </c>
      <c r="D5" s="1450" t="s">
        <v>295</v>
      </c>
      <c r="E5" s="1451"/>
      <c r="F5" s="1451"/>
      <c r="G5" s="1451"/>
      <c r="H5" s="1451"/>
      <c r="I5" s="1451"/>
      <c r="J5" s="1451"/>
      <c r="K5" s="1451"/>
      <c r="L5" s="1451"/>
      <c r="M5" s="1451"/>
      <c r="N5" s="1451"/>
      <c r="O5" s="1451"/>
      <c r="P5" s="1451"/>
      <c r="Q5" s="1451"/>
      <c r="R5" s="1451"/>
      <c r="S5" s="1451"/>
      <c r="T5" s="1451"/>
      <c r="U5" s="1451"/>
      <c r="V5" s="1451"/>
      <c r="W5" s="1451"/>
      <c r="X5" s="1451"/>
      <c r="Y5" s="1451"/>
      <c r="Z5" s="1451"/>
      <c r="AA5" s="1451"/>
      <c r="AB5" s="1452"/>
      <c r="AC5" s="726" t="s">
        <v>159</v>
      </c>
      <c r="AD5" s="726" t="s">
        <v>416</v>
      </c>
    </row>
    <row r="6" spans="2:30" s="725" customFormat="1" ht="25.05" customHeight="1" x14ac:dyDescent="0.25">
      <c r="B6" s="694" t="s">
        <v>3</v>
      </c>
      <c r="C6" s="668" t="s">
        <v>1612</v>
      </c>
      <c r="D6" s="768">
        <v>0</v>
      </c>
      <c r="E6" s="769">
        <v>0.02</v>
      </c>
      <c r="F6" s="769">
        <v>0.04</v>
      </c>
      <c r="G6" s="769">
        <v>0.1</v>
      </c>
      <c r="H6" s="769">
        <v>0.2</v>
      </c>
      <c r="I6" s="770">
        <v>0.3</v>
      </c>
      <c r="J6" s="770">
        <v>0.35</v>
      </c>
      <c r="K6" s="770">
        <v>0.4</v>
      </c>
      <c r="L6" s="770">
        <v>0.45</v>
      </c>
      <c r="M6" s="770">
        <v>0.5</v>
      </c>
      <c r="N6" s="770">
        <v>0.6</v>
      </c>
      <c r="O6" s="770">
        <v>0.7</v>
      </c>
      <c r="P6" s="770">
        <v>0.75</v>
      </c>
      <c r="Q6" s="770">
        <v>0.8</v>
      </c>
      <c r="R6" s="770">
        <v>0.9</v>
      </c>
      <c r="S6" s="771">
        <v>1</v>
      </c>
      <c r="T6" s="771">
        <v>1.05</v>
      </c>
      <c r="U6" s="771">
        <v>1.1000000000000001</v>
      </c>
      <c r="V6" s="771">
        <v>1.3</v>
      </c>
      <c r="W6" s="772">
        <v>1.5</v>
      </c>
      <c r="X6" s="772">
        <v>2.5</v>
      </c>
      <c r="Y6" s="772">
        <v>3.7</v>
      </c>
      <c r="Z6" s="771">
        <v>4</v>
      </c>
      <c r="AA6" s="773">
        <v>12.5</v>
      </c>
      <c r="AB6" s="724" t="s">
        <v>250</v>
      </c>
      <c r="AC6" s="724" t="s">
        <v>3</v>
      </c>
      <c r="AD6" s="724" t="s">
        <v>3</v>
      </c>
    </row>
    <row r="7" spans="2:30" s="725" customFormat="1" x14ac:dyDescent="0.25">
      <c r="B7" s="694" t="s">
        <v>3</v>
      </c>
      <c r="C7" s="718" t="s">
        <v>384</v>
      </c>
      <c r="D7" s="727" t="s">
        <v>117</v>
      </c>
      <c r="E7" s="727" t="s">
        <v>118</v>
      </c>
      <c r="F7" s="727" t="s">
        <v>119</v>
      </c>
      <c r="G7" s="727" t="s">
        <v>160</v>
      </c>
      <c r="H7" s="727" t="s">
        <v>161</v>
      </c>
      <c r="I7" s="728" t="s">
        <v>251</v>
      </c>
      <c r="J7" s="728" t="s">
        <v>417</v>
      </c>
      <c r="K7" s="728" t="s">
        <v>418</v>
      </c>
      <c r="L7" s="728" t="s">
        <v>254</v>
      </c>
      <c r="M7" s="728" t="s">
        <v>255</v>
      </c>
      <c r="N7" s="728" t="s">
        <v>256</v>
      </c>
      <c r="O7" s="728" t="s">
        <v>257</v>
      </c>
      <c r="P7" s="728" t="s">
        <v>258</v>
      </c>
      <c r="Q7" s="728" t="s">
        <v>319</v>
      </c>
      <c r="R7" s="728" t="s">
        <v>320</v>
      </c>
      <c r="S7" s="728" t="s">
        <v>419</v>
      </c>
      <c r="T7" s="728" t="s">
        <v>420</v>
      </c>
      <c r="U7" s="728" t="s">
        <v>421</v>
      </c>
      <c r="V7" s="728" t="s">
        <v>422</v>
      </c>
      <c r="W7" s="727" t="s">
        <v>423</v>
      </c>
      <c r="X7" s="727" t="s">
        <v>424</v>
      </c>
      <c r="Y7" s="727" t="s">
        <v>425</v>
      </c>
      <c r="Z7" s="728" t="s">
        <v>426</v>
      </c>
      <c r="AA7" s="727" t="s">
        <v>302</v>
      </c>
      <c r="AB7" s="727" t="s">
        <v>303</v>
      </c>
      <c r="AC7" s="729" t="s">
        <v>427</v>
      </c>
      <c r="AD7" s="729" t="s">
        <v>428</v>
      </c>
    </row>
    <row r="8" spans="2:30" x14ac:dyDescent="0.25">
      <c r="B8" s="730">
        <v>1</v>
      </c>
      <c r="C8" s="731" t="s">
        <v>391</v>
      </c>
      <c r="D8" s="717">
        <v>2038059.61060002</v>
      </c>
      <c r="E8" s="732"/>
      <c r="F8" s="732"/>
      <c r="G8" s="717">
        <v>129035.08473008999</v>
      </c>
      <c r="H8" s="732"/>
      <c r="I8" s="732">
        <v>0</v>
      </c>
      <c r="J8" s="732"/>
      <c r="K8" s="732"/>
      <c r="L8" s="732"/>
      <c r="M8" s="717">
        <v>0.57011381000000005</v>
      </c>
      <c r="N8" s="732"/>
      <c r="O8" s="732"/>
      <c r="P8" s="732"/>
      <c r="Q8" s="732"/>
      <c r="R8" s="732"/>
      <c r="S8" s="717">
        <v>5.10269E-3</v>
      </c>
      <c r="T8" s="732"/>
      <c r="U8" s="732"/>
      <c r="V8" s="732"/>
      <c r="W8" s="732"/>
      <c r="X8" s="717">
        <v>0</v>
      </c>
      <c r="Y8" s="732"/>
      <c r="Z8" s="732"/>
      <c r="AA8" s="732"/>
      <c r="AB8" s="732"/>
      <c r="AC8" s="733">
        <f t="shared" ref="AC8:AC32" si="0">SUM(D8:Z8)</f>
        <v>2167095.2705466095</v>
      </c>
      <c r="AD8" s="734"/>
    </row>
    <row r="9" spans="2:30" x14ac:dyDescent="0.25">
      <c r="B9" s="703">
        <v>2</v>
      </c>
      <c r="C9" s="735" t="s">
        <v>392</v>
      </c>
      <c r="D9" s="732">
        <f>+D10+D11</f>
        <v>3575.7957613799999</v>
      </c>
      <c r="E9" s="732">
        <f t="shared" ref="E9:AB9" si="1">+E10+E11</f>
        <v>0</v>
      </c>
      <c r="F9" s="732">
        <f t="shared" si="1"/>
        <v>0</v>
      </c>
      <c r="G9" s="732">
        <f t="shared" si="1"/>
        <v>0</v>
      </c>
      <c r="H9" s="736">
        <f t="shared" si="1"/>
        <v>8814.3692821200002</v>
      </c>
      <c r="I9" s="732">
        <f t="shared" si="1"/>
        <v>0</v>
      </c>
      <c r="J9" s="732">
        <f t="shared" si="1"/>
        <v>0</v>
      </c>
      <c r="K9" s="732">
        <f t="shared" si="1"/>
        <v>0</v>
      </c>
      <c r="L9" s="732">
        <f t="shared" si="1"/>
        <v>0</v>
      </c>
      <c r="M9" s="732">
        <f t="shared" si="1"/>
        <v>0</v>
      </c>
      <c r="N9" s="732">
        <f t="shared" si="1"/>
        <v>0</v>
      </c>
      <c r="O9" s="732">
        <f t="shared" si="1"/>
        <v>0</v>
      </c>
      <c r="P9" s="732">
        <f t="shared" si="1"/>
        <v>0</v>
      </c>
      <c r="Q9" s="732">
        <f t="shared" si="1"/>
        <v>0</v>
      </c>
      <c r="R9" s="732">
        <f t="shared" si="1"/>
        <v>0</v>
      </c>
      <c r="S9" s="732">
        <f t="shared" si="1"/>
        <v>7.6597392400000004</v>
      </c>
      <c r="T9" s="732">
        <f t="shared" si="1"/>
        <v>0</v>
      </c>
      <c r="U9" s="732">
        <f t="shared" si="1"/>
        <v>0</v>
      </c>
      <c r="V9" s="732">
        <f t="shared" si="1"/>
        <v>0</v>
      </c>
      <c r="W9" s="732">
        <f t="shared" si="1"/>
        <v>0</v>
      </c>
      <c r="X9" s="732">
        <f t="shared" si="1"/>
        <v>0</v>
      </c>
      <c r="Y9" s="732">
        <f t="shared" si="1"/>
        <v>0</v>
      </c>
      <c r="Z9" s="732">
        <f t="shared" si="1"/>
        <v>0</v>
      </c>
      <c r="AA9" s="732">
        <f t="shared" si="1"/>
        <v>0</v>
      </c>
      <c r="AB9" s="732">
        <f t="shared" si="1"/>
        <v>0</v>
      </c>
      <c r="AC9" s="733">
        <f t="shared" si="0"/>
        <v>12397.824782740001</v>
      </c>
      <c r="AD9" s="737"/>
    </row>
    <row r="10" spans="2:30" x14ac:dyDescent="0.25">
      <c r="B10" s="703" t="s">
        <v>393</v>
      </c>
      <c r="C10" s="735" t="s">
        <v>429</v>
      </c>
      <c r="D10" s="717">
        <v>0</v>
      </c>
      <c r="E10" s="732"/>
      <c r="F10" s="732"/>
      <c r="G10" s="732"/>
      <c r="H10" s="717">
        <v>8814.3471755999999</v>
      </c>
      <c r="I10" s="732">
        <v>0</v>
      </c>
      <c r="J10" s="732"/>
      <c r="K10" s="732"/>
      <c r="L10" s="732"/>
      <c r="M10" s="732"/>
      <c r="N10" s="732"/>
      <c r="O10" s="732"/>
      <c r="P10" s="732"/>
      <c r="Q10" s="732"/>
      <c r="R10" s="732"/>
      <c r="S10" s="732"/>
      <c r="T10" s="732"/>
      <c r="U10" s="732"/>
      <c r="V10" s="732"/>
      <c r="W10" s="732"/>
      <c r="X10" s="717">
        <v>0</v>
      </c>
      <c r="Y10" s="732"/>
      <c r="Z10" s="732"/>
      <c r="AA10" s="732"/>
      <c r="AB10" s="732"/>
      <c r="AC10" s="733">
        <f t="shared" si="0"/>
        <v>8814.3471755999999</v>
      </c>
      <c r="AD10" s="738"/>
    </row>
    <row r="11" spans="2:30" x14ac:dyDescent="0.25">
      <c r="B11" s="703" t="s">
        <v>395</v>
      </c>
      <c r="C11" s="735" t="s">
        <v>430</v>
      </c>
      <c r="D11" s="717">
        <v>3575.7957613799999</v>
      </c>
      <c r="E11" s="732"/>
      <c r="F11" s="732"/>
      <c r="G11" s="732"/>
      <c r="H11" s="717">
        <v>2.2106520000000001E-2</v>
      </c>
      <c r="I11" s="732">
        <v>0</v>
      </c>
      <c r="J11" s="732"/>
      <c r="K11" s="732"/>
      <c r="L11" s="732"/>
      <c r="M11" s="732"/>
      <c r="N11" s="732"/>
      <c r="O11" s="732"/>
      <c r="P11" s="732"/>
      <c r="Q11" s="732"/>
      <c r="R11" s="732"/>
      <c r="S11" s="717">
        <v>7.6597392400000004</v>
      </c>
      <c r="T11" s="732"/>
      <c r="U11" s="732"/>
      <c r="V11" s="732"/>
      <c r="W11" s="732"/>
      <c r="X11" s="717">
        <v>0</v>
      </c>
      <c r="Y11" s="732"/>
      <c r="Z11" s="732"/>
      <c r="AA11" s="732"/>
      <c r="AB11" s="732"/>
      <c r="AC11" s="733">
        <f t="shared" si="0"/>
        <v>3583.4776071399997</v>
      </c>
      <c r="AD11" s="734"/>
    </row>
    <row r="12" spans="2:30" x14ac:dyDescent="0.25">
      <c r="B12" s="703">
        <v>3</v>
      </c>
      <c r="C12" s="735" t="s">
        <v>298</v>
      </c>
      <c r="D12" s="717">
        <v>4965.0616847399997</v>
      </c>
      <c r="E12" s="732"/>
      <c r="F12" s="732"/>
      <c r="G12" s="732"/>
      <c r="H12" s="732"/>
      <c r="I12" s="732">
        <v>0</v>
      </c>
      <c r="J12" s="732"/>
      <c r="K12" s="732"/>
      <c r="L12" s="732"/>
      <c r="M12" s="732"/>
      <c r="N12" s="732"/>
      <c r="O12" s="732"/>
      <c r="P12" s="732"/>
      <c r="Q12" s="732"/>
      <c r="R12" s="732"/>
      <c r="S12" s="732"/>
      <c r="T12" s="732"/>
      <c r="U12" s="732"/>
      <c r="V12" s="732"/>
      <c r="W12" s="732"/>
      <c r="X12" s="732"/>
      <c r="Y12" s="732"/>
      <c r="Z12" s="732"/>
      <c r="AA12" s="732"/>
      <c r="AB12" s="732"/>
      <c r="AC12" s="733">
        <f t="shared" si="0"/>
        <v>4965.0616847399997</v>
      </c>
      <c r="AD12" s="734"/>
    </row>
    <row r="13" spans="2:30" x14ac:dyDescent="0.25">
      <c r="B13" s="703" t="s">
        <v>396</v>
      </c>
      <c r="C13" s="735" t="s">
        <v>299</v>
      </c>
      <c r="D13" s="732"/>
      <c r="E13" s="732"/>
      <c r="F13" s="732"/>
      <c r="G13" s="732"/>
      <c r="H13" s="732"/>
      <c r="I13" s="732">
        <v>0</v>
      </c>
      <c r="J13" s="732"/>
      <c r="K13" s="732"/>
      <c r="L13" s="732"/>
      <c r="M13" s="732"/>
      <c r="N13" s="732"/>
      <c r="O13" s="732"/>
      <c r="P13" s="732"/>
      <c r="Q13" s="732"/>
      <c r="R13" s="732"/>
      <c r="S13" s="732"/>
      <c r="T13" s="732"/>
      <c r="U13" s="732"/>
      <c r="V13" s="732"/>
      <c r="W13" s="732"/>
      <c r="X13" s="732"/>
      <c r="Y13" s="732"/>
      <c r="Z13" s="732"/>
      <c r="AA13" s="732"/>
      <c r="AB13" s="732"/>
      <c r="AC13" s="733">
        <f t="shared" si="0"/>
        <v>0</v>
      </c>
      <c r="AD13" s="739"/>
    </row>
    <row r="14" spans="2:30" x14ac:dyDescent="0.25">
      <c r="B14" s="703">
        <v>4</v>
      </c>
      <c r="C14" s="735" t="s">
        <v>221</v>
      </c>
      <c r="D14" s="740">
        <v>230207.73271965</v>
      </c>
      <c r="E14" s="740"/>
      <c r="F14" s="740"/>
      <c r="G14" s="740"/>
      <c r="H14" s="740"/>
      <c r="I14" s="740">
        <v>362.02054719</v>
      </c>
      <c r="J14" s="740"/>
      <c r="K14" s="740"/>
      <c r="L14" s="740"/>
      <c r="M14" s="740">
        <v>1598.8110501800002</v>
      </c>
      <c r="N14" s="740"/>
      <c r="O14" s="740"/>
      <c r="P14" s="740">
        <v>17663.01534468</v>
      </c>
      <c r="Q14" s="740"/>
      <c r="R14" s="740"/>
      <c r="S14" s="740"/>
      <c r="T14" s="740"/>
      <c r="U14" s="740"/>
      <c r="V14" s="740"/>
      <c r="W14" s="740">
        <v>129.71643227999999</v>
      </c>
      <c r="X14" s="740"/>
      <c r="Y14" s="740"/>
      <c r="Z14" s="740"/>
      <c r="AA14" s="740"/>
      <c r="AB14" s="740"/>
      <c r="AC14" s="733">
        <f>SUM(D14:Z14)</f>
        <v>249961.29609398</v>
      </c>
      <c r="AD14" s="741"/>
    </row>
    <row r="15" spans="2:30" x14ac:dyDescent="0.25">
      <c r="B15" s="703">
        <v>5</v>
      </c>
      <c r="C15" s="735" t="s">
        <v>397</v>
      </c>
      <c r="D15" s="742">
        <v>73156.981755190005</v>
      </c>
      <c r="E15" s="732"/>
      <c r="F15" s="732"/>
      <c r="G15" s="732"/>
      <c r="H15" s="732"/>
      <c r="I15" s="732">
        <v>0</v>
      </c>
      <c r="J15" s="732"/>
      <c r="K15" s="732"/>
      <c r="L15" s="732"/>
      <c r="M15" s="732"/>
      <c r="N15" s="732"/>
      <c r="O15" s="732"/>
      <c r="P15" s="732"/>
      <c r="Q15" s="732"/>
      <c r="R15" s="732"/>
      <c r="S15" s="732"/>
      <c r="T15" s="732"/>
      <c r="U15" s="732"/>
      <c r="V15" s="732"/>
      <c r="W15" s="732"/>
      <c r="X15" s="732"/>
      <c r="Y15" s="732"/>
      <c r="Z15" s="732"/>
      <c r="AA15" s="732"/>
      <c r="AB15" s="732"/>
      <c r="AC15" s="733">
        <f t="shared" si="0"/>
        <v>73156.981755190005</v>
      </c>
      <c r="AD15" s="739"/>
    </row>
    <row r="16" spans="2:30" x14ac:dyDescent="0.25">
      <c r="B16" s="703">
        <v>6</v>
      </c>
      <c r="C16" s="735" t="s">
        <v>224</v>
      </c>
      <c r="D16" s="742">
        <v>94039.21967002</v>
      </c>
      <c r="E16" s="743">
        <f>E17</f>
        <v>0</v>
      </c>
      <c r="F16" s="743">
        <f t="shared" ref="F16:R16" si="2">F17</f>
        <v>0</v>
      </c>
      <c r="G16" s="743">
        <f t="shared" si="2"/>
        <v>0</v>
      </c>
      <c r="H16" s="742">
        <v>2813.8285588799999</v>
      </c>
      <c r="I16" s="743">
        <f t="shared" si="2"/>
        <v>0</v>
      </c>
      <c r="J16" s="743">
        <f t="shared" si="2"/>
        <v>0</v>
      </c>
      <c r="K16" s="743">
        <f t="shared" si="2"/>
        <v>0</v>
      </c>
      <c r="L16" s="743">
        <f t="shared" si="2"/>
        <v>0</v>
      </c>
      <c r="M16" s="743">
        <f t="shared" si="2"/>
        <v>0</v>
      </c>
      <c r="N16" s="743">
        <f t="shared" si="2"/>
        <v>0</v>
      </c>
      <c r="O16" s="743">
        <f t="shared" si="2"/>
        <v>0</v>
      </c>
      <c r="P16" s="743">
        <f t="shared" si="2"/>
        <v>0</v>
      </c>
      <c r="Q16" s="743">
        <f t="shared" si="2"/>
        <v>15525.119089219999</v>
      </c>
      <c r="R16" s="743">
        <f t="shared" si="2"/>
        <v>0</v>
      </c>
      <c r="S16" s="742">
        <v>187722.77465111</v>
      </c>
      <c r="T16" s="743">
        <f t="shared" ref="T16:AB16" si="3">T17</f>
        <v>0</v>
      </c>
      <c r="U16" s="743">
        <f t="shared" si="3"/>
        <v>0</v>
      </c>
      <c r="V16" s="743">
        <f t="shared" si="3"/>
        <v>53758.213249259999</v>
      </c>
      <c r="W16" s="743">
        <f t="shared" si="3"/>
        <v>0</v>
      </c>
      <c r="X16" s="743">
        <f t="shared" si="3"/>
        <v>0</v>
      </c>
      <c r="Y16" s="743">
        <f t="shared" si="3"/>
        <v>0</v>
      </c>
      <c r="Z16" s="743">
        <f t="shared" si="3"/>
        <v>0</v>
      </c>
      <c r="AA16" s="743">
        <f t="shared" si="3"/>
        <v>0</v>
      </c>
      <c r="AB16" s="743">
        <f t="shared" si="3"/>
        <v>0</v>
      </c>
      <c r="AC16" s="733">
        <f t="shared" si="0"/>
        <v>353859.15521848999</v>
      </c>
      <c r="AD16" s="734"/>
    </row>
    <row r="17" spans="2:30" x14ac:dyDescent="0.25">
      <c r="B17" s="703">
        <v>6.1</v>
      </c>
      <c r="C17" s="735" t="s">
        <v>431</v>
      </c>
      <c r="D17" s="742">
        <v>0</v>
      </c>
      <c r="E17" s="732"/>
      <c r="F17" s="732"/>
      <c r="G17" s="732"/>
      <c r="H17" s="732"/>
      <c r="I17" s="732">
        <v>0</v>
      </c>
      <c r="J17" s="732"/>
      <c r="K17" s="732"/>
      <c r="L17" s="732"/>
      <c r="M17" s="732"/>
      <c r="N17" s="732"/>
      <c r="O17" s="732"/>
      <c r="P17" s="732"/>
      <c r="Q17" s="742">
        <v>15525.119089219999</v>
      </c>
      <c r="R17" s="732"/>
      <c r="S17" s="742">
        <v>64319.590627080004</v>
      </c>
      <c r="T17" s="732"/>
      <c r="U17" s="732"/>
      <c r="V17" s="742">
        <v>53758.213249259999</v>
      </c>
      <c r="W17" s="732"/>
      <c r="X17" s="732"/>
      <c r="Y17" s="732"/>
      <c r="Z17" s="732"/>
      <c r="AA17" s="732"/>
      <c r="AB17" s="732"/>
      <c r="AC17" s="733">
        <f t="shared" si="0"/>
        <v>133602.92296555999</v>
      </c>
      <c r="AD17" s="734"/>
    </row>
    <row r="18" spans="2:30" x14ac:dyDescent="0.25">
      <c r="B18" s="703">
        <v>7</v>
      </c>
      <c r="C18" s="731" t="s">
        <v>399</v>
      </c>
      <c r="D18" s="744">
        <f>+D19+D20</f>
        <v>0</v>
      </c>
      <c r="E18" s="744">
        <f t="shared" ref="E18:AB18" si="4">+E19+E20</f>
        <v>0</v>
      </c>
      <c r="F18" s="744">
        <f t="shared" si="4"/>
        <v>0</v>
      </c>
      <c r="G18" s="744">
        <f t="shared" si="4"/>
        <v>0</v>
      </c>
      <c r="H18" s="744">
        <f t="shared" si="4"/>
        <v>0</v>
      </c>
      <c r="I18" s="744">
        <f t="shared" si="4"/>
        <v>0</v>
      </c>
      <c r="J18" s="744">
        <f t="shared" si="4"/>
        <v>0</v>
      </c>
      <c r="K18" s="744">
        <f t="shared" si="4"/>
        <v>0</v>
      </c>
      <c r="L18" s="744">
        <f t="shared" si="4"/>
        <v>0</v>
      </c>
      <c r="M18" s="744">
        <f t="shared" si="4"/>
        <v>0</v>
      </c>
      <c r="N18" s="744">
        <f t="shared" si="4"/>
        <v>0</v>
      </c>
      <c r="O18" s="744">
        <f t="shared" si="4"/>
        <v>0</v>
      </c>
      <c r="P18" s="744">
        <f t="shared" si="4"/>
        <v>0</v>
      </c>
      <c r="Q18" s="744">
        <f t="shared" si="4"/>
        <v>0</v>
      </c>
      <c r="R18" s="744">
        <f t="shared" si="4"/>
        <v>0</v>
      </c>
      <c r="S18" s="744">
        <f t="shared" si="4"/>
        <v>5255.8896562600003</v>
      </c>
      <c r="T18" s="744">
        <f t="shared" si="4"/>
        <v>0</v>
      </c>
      <c r="U18" s="744">
        <f t="shared" si="4"/>
        <v>0</v>
      </c>
      <c r="V18" s="744">
        <f t="shared" si="4"/>
        <v>0</v>
      </c>
      <c r="W18" s="744">
        <f t="shared" si="4"/>
        <v>0</v>
      </c>
      <c r="X18" s="744">
        <f t="shared" si="4"/>
        <v>7291.7491935500002</v>
      </c>
      <c r="Y18" s="744">
        <f t="shared" si="4"/>
        <v>0</v>
      </c>
      <c r="Z18" s="744">
        <f t="shared" si="4"/>
        <v>0</v>
      </c>
      <c r="AA18" s="744">
        <f t="shared" si="4"/>
        <v>0</v>
      </c>
      <c r="AB18" s="744">
        <f t="shared" si="4"/>
        <v>0</v>
      </c>
      <c r="AC18" s="733">
        <f t="shared" si="0"/>
        <v>12547.63884981</v>
      </c>
      <c r="AD18" s="739"/>
    </row>
    <row r="19" spans="2:30" x14ac:dyDescent="0.25">
      <c r="B19" s="703" t="s">
        <v>241</v>
      </c>
      <c r="C19" s="731" t="s">
        <v>432</v>
      </c>
      <c r="D19" s="732"/>
      <c r="E19" s="732"/>
      <c r="F19" s="732"/>
      <c r="G19" s="732"/>
      <c r="H19" s="732"/>
      <c r="I19" s="732">
        <v>0</v>
      </c>
      <c r="J19" s="732"/>
      <c r="K19" s="732"/>
      <c r="L19" s="732"/>
      <c r="M19" s="732"/>
      <c r="N19" s="732"/>
      <c r="O19" s="732"/>
      <c r="P19" s="732"/>
      <c r="Q19" s="732"/>
      <c r="R19" s="732"/>
      <c r="S19" s="732"/>
      <c r="T19" s="732"/>
      <c r="U19" s="732"/>
      <c r="V19" s="732"/>
      <c r="W19" s="732"/>
      <c r="X19" s="732"/>
      <c r="Y19" s="732"/>
      <c r="Z19" s="732"/>
      <c r="AA19" s="732"/>
      <c r="AB19" s="732"/>
      <c r="AC19" s="733">
        <f t="shared" si="0"/>
        <v>0</v>
      </c>
      <c r="AD19" s="739"/>
    </row>
    <row r="20" spans="2:30" x14ac:dyDescent="0.25">
      <c r="B20" s="703" t="s">
        <v>243</v>
      </c>
      <c r="C20" s="731" t="s">
        <v>433</v>
      </c>
      <c r="D20" s="742">
        <v>0</v>
      </c>
      <c r="E20" s="732"/>
      <c r="F20" s="732"/>
      <c r="G20" s="732"/>
      <c r="H20" s="732"/>
      <c r="I20" s="732">
        <v>0</v>
      </c>
      <c r="J20" s="732"/>
      <c r="K20" s="732"/>
      <c r="L20" s="732"/>
      <c r="M20" s="732"/>
      <c r="N20" s="732"/>
      <c r="O20" s="732"/>
      <c r="P20" s="732"/>
      <c r="Q20" s="732"/>
      <c r="R20" s="732"/>
      <c r="S20" s="742">
        <v>5255.8896562600003</v>
      </c>
      <c r="T20" s="732"/>
      <c r="U20" s="732"/>
      <c r="V20" s="732"/>
      <c r="W20" s="732"/>
      <c r="X20" s="742">
        <v>7291.7491935500002</v>
      </c>
      <c r="Y20" s="732"/>
      <c r="Z20" s="732"/>
      <c r="AA20" s="732"/>
      <c r="AB20" s="732"/>
      <c r="AC20" s="733">
        <f t="shared" si="0"/>
        <v>12547.63884981</v>
      </c>
      <c r="AD20" s="739"/>
    </row>
    <row r="21" spans="2:30" x14ac:dyDescent="0.25">
      <c r="B21" s="703">
        <v>8</v>
      </c>
      <c r="C21" s="735" t="s">
        <v>434</v>
      </c>
      <c r="D21" s="742">
        <v>0</v>
      </c>
      <c r="E21" s="732"/>
      <c r="F21" s="732"/>
      <c r="G21" s="732"/>
      <c r="H21" s="732"/>
      <c r="I21" s="732">
        <v>0</v>
      </c>
      <c r="J21" s="732"/>
      <c r="K21" s="732"/>
      <c r="L21" s="742">
        <v>2525.85354895</v>
      </c>
      <c r="M21" s="732"/>
      <c r="N21" s="732"/>
      <c r="O21" s="732"/>
      <c r="P21" s="740">
        <v>169153.08376813002</v>
      </c>
      <c r="Q21" s="732"/>
      <c r="R21" s="732"/>
      <c r="S21" s="740">
        <v>2.86352E-3</v>
      </c>
      <c r="T21" s="732"/>
      <c r="U21" s="732"/>
      <c r="V21" s="732"/>
      <c r="W21" s="732"/>
      <c r="X21" s="732"/>
      <c r="Y21" s="732"/>
      <c r="Z21" s="732"/>
      <c r="AA21" s="732"/>
      <c r="AB21" s="732"/>
      <c r="AC21" s="733">
        <f t="shared" si="0"/>
        <v>171678.94018060001</v>
      </c>
      <c r="AD21" s="739"/>
    </row>
    <row r="22" spans="2:30" x14ac:dyDescent="0.25">
      <c r="B22" s="703">
        <v>9</v>
      </c>
      <c r="C22" s="735" t="s">
        <v>435</v>
      </c>
      <c r="D22" s="742">
        <f>+D23+D27+D28+D32</f>
        <v>0</v>
      </c>
      <c r="E22" s="742">
        <f t="shared" ref="E22:AB22" si="5">+E23+E27+E28+E32</f>
        <v>0</v>
      </c>
      <c r="F22" s="742">
        <f t="shared" si="5"/>
        <v>0</v>
      </c>
      <c r="G22" s="742">
        <f t="shared" si="5"/>
        <v>0</v>
      </c>
      <c r="H22" s="742">
        <f t="shared" si="5"/>
        <v>442841.83623372001</v>
      </c>
      <c r="I22" s="742">
        <f t="shared" si="5"/>
        <v>29.861691670000003</v>
      </c>
      <c r="J22" s="742">
        <f t="shared" si="5"/>
        <v>0</v>
      </c>
      <c r="K22" s="742">
        <f t="shared" si="5"/>
        <v>0</v>
      </c>
      <c r="L22" s="742">
        <f t="shared" si="5"/>
        <v>0</v>
      </c>
      <c r="M22" s="742">
        <f t="shared" si="5"/>
        <v>0</v>
      </c>
      <c r="N22" s="742">
        <f t="shared" si="5"/>
        <v>5960.4294699600005</v>
      </c>
      <c r="O22" s="742">
        <f t="shared" si="5"/>
        <v>0</v>
      </c>
      <c r="P22" s="740">
        <f t="shared" si="5"/>
        <v>38123.959987819995</v>
      </c>
      <c r="Q22" s="740">
        <f t="shared" si="5"/>
        <v>0</v>
      </c>
      <c r="R22" s="740">
        <f t="shared" si="5"/>
        <v>17670.046960930002</v>
      </c>
      <c r="S22" s="740">
        <f t="shared" si="5"/>
        <v>4996.0497955500005</v>
      </c>
      <c r="T22" s="742">
        <f t="shared" si="5"/>
        <v>0</v>
      </c>
      <c r="U22" s="742">
        <f t="shared" si="5"/>
        <v>2825.5971650000001</v>
      </c>
      <c r="V22" s="742">
        <f t="shared" si="5"/>
        <v>35219.709416470003</v>
      </c>
      <c r="W22" s="742">
        <f t="shared" si="5"/>
        <v>44655.476364609996</v>
      </c>
      <c r="X22" s="742">
        <f t="shared" si="5"/>
        <v>0</v>
      </c>
      <c r="Y22" s="742">
        <f t="shared" si="5"/>
        <v>0</v>
      </c>
      <c r="Z22" s="742">
        <f t="shared" si="5"/>
        <v>0</v>
      </c>
      <c r="AA22" s="742">
        <f t="shared" si="5"/>
        <v>0</v>
      </c>
      <c r="AB22" s="742">
        <f t="shared" si="5"/>
        <v>280134.25286062999</v>
      </c>
      <c r="AC22" s="733">
        <f t="shared" si="0"/>
        <v>592322.96708573005</v>
      </c>
      <c r="AD22" s="739"/>
    </row>
    <row r="23" spans="2:30" x14ac:dyDescent="0.25">
      <c r="B23" s="703" t="s">
        <v>436</v>
      </c>
      <c r="C23" s="735" t="s">
        <v>402</v>
      </c>
      <c r="D23" s="742">
        <f>+D24+D25+D26</f>
        <v>0</v>
      </c>
      <c r="E23" s="742">
        <f t="shared" ref="E23:AB23" si="6">+E24+E25+E26</f>
        <v>0</v>
      </c>
      <c r="F23" s="742">
        <f t="shared" si="6"/>
        <v>0</v>
      </c>
      <c r="G23" s="742">
        <f t="shared" si="6"/>
        <v>0</v>
      </c>
      <c r="H23" s="742">
        <f t="shared" si="6"/>
        <v>442713.21479240002</v>
      </c>
      <c r="I23" s="742">
        <f t="shared" si="6"/>
        <v>0</v>
      </c>
      <c r="J23" s="742">
        <f t="shared" si="6"/>
        <v>0</v>
      </c>
      <c r="K23" s="742">
        <f t="shared" si="6"/>
        <v>0</v>
      </c>
      <c r="L23" s="742">
        <f t="shared" si="6"/>
        <v>0</v>
      </c>
      <c r="M23" s="742">
        <f t="shared" si="6"/>
        <v>0</v>
      </c>
      <c r="N23" s="742">
        <f t="shared" si="6"/>
        <v>0</v>
      </c>
      <c r="O23" s="742">
        <f t="shared" si="6"/>
        <v>0</v>
      </c>
      <c r="P23" s="740">
        <f t="shared" si="6"/>
        <v>38056.572087059998</v>
      </c>
      <c r="Q23" s="740">
        <f t="shared" si="6"/>
        <v>0</v>
      </c>
      <c r="R23" s="740">
        <f t="shared" si="6"/>
        <v>0</v>
      </c>
      <c r="S23" s="740">
        <f t="shared" si="6"/>
        <v>419.35213568999995</v>
      </c>
      <c r="T23" s="742">
        <f t="shared" si="6"/>
        <v>0</v>
      </c>
      <c r="U23" s="742">
        <f t="shared" si="6"/>
        <v>0</v>
      </c>
      <c r="V23" s="742">
        <f t="shared" si="6"/>
        <v>0</v>
      </c>
      <c r="W23" s="742">
        <f t="shared" si="6"/>
        <v>0</v>
      </c>
      <c r="X23" s="742">
        <f t="shared" si="6"/>
        <v>0</v>
      </c>
      <c r="Y23" s="742">
        <f t="shared" si="6"/>
        <v>0</v>
      </c>
      <c r="Z23" s="742">
        <f t="shared" si="6"/>
        <v>0</v>
      </c>
      <c r="AA23" s="742">
        <f t="shared" si="6"/>
        <v>0</v>
      </c>
      <c r="AB23" s="742">
        <f t="shared" si="6"/>
        <v>0</v>
      </c>
      <c r="AC23" s="733">
        <f t="shared" si="0"/>
        <v>481189.13901515002</v>
      </c>
      <c r="AD23" s="739"/>
    </row>
    <row r="24" spans="2:30" x14ac:dyDescent="0.25">
      <c r="B24" s="703" t="s">
        <v>437</v>
      </c>
      <c r="C24" s="735" t="s">
        <v>438</v>
      </c>
      <c r="D24" s="742">
        <v>0</v>
      </c>
      <c r="E24" s="732"/>
      <c r="F24" s="732"/>
      <c r="G24" s="732"/>
      <c r="H24" s="742"/>
      <c r="I24" s="745">
        <v>0</v>
      </c>
      <c r="J24" s="745"/>
      <c r="K24" s="745"/>
      <c r="L24" s="745"/>
      <c r="M24" s="745"/>
      <c r="N24" s="745"/>
      <c r="O24" s="745"/>
      <c r="P24" s="742">
        <v>8112.2032388999996</v>
      </c>
      <c r="Q24" s="745"/>
      <c r="R24" s="745"/>
      <c r="S24" s="742">
        <v>120.86190440999999</v>
      </c>
      <c r="T24" s="745"/>
      <c r="U24" s="745"/>
      <c r="V24" s="745"/>
      <c r="W24" s="745"/>
      <c r="X24" s="745"/>
      <c r="Y24" s="745"/>
      <c r="Z24" s="745"/>
      <c r="AA24" s="745"/>
      <c r="AB24" s="745"/>
      <c r="AC24" s="733">
        <f t="shared" si="0"/>
        <v>8233.0651433099993</v>
      </c>
      <c r="AD24" s="739"/>
    </row>
    <row r="25" spans="2:30" x14ac:dyDescent="0.25">
      <c r="B25" s="703" t="s">
        <v>439</v>
      </c>
      <c r="C25" s="735" t="s">
        <v>440</v>
      </c>
      <c r="D25" s="742">
        <v>0</v>
      </c>
      <c r="E25" s="732"/>
      <c r="F25" s="732"/>
      <c r="G25" s="732"/>
      <c r="H25" s="742">
        <v>442713.21479240002</v>
      </c>
      <c r="I25" s="732">
        <v>0</v>
      </c>
      <c r="J25" s="732"/>
      <c r="K25" s="732"/>
      <c r="L25" s="732"/>
      <c r="M25" s="732"/>
      <c r="N25" s="742"/>
      <c r="O25" s="732"/>
      <c r="P25" s="742"/>
      <c r="Q25" s="732"/>
      <c r="R25" s="732"/>
      <c r="S25" s="732"/>
      <c r="T25" s="732"/>
      <c r="U25" s="732"/>
      <c r="V25" s="732"/>
      <c r="W25" s="732"/>
      <c r="X25" s="732"/>
      <c r="Y25" s="732"/>
      <c r="Z25" s="732"/>
      <c r="AA25" s="732"/>
      <c r="AB25" s="732"/>
      <c r="AC25" s="733">
        <f t="shared" si="0"/>
        <v>442713.21479240002</v>
      </c>
      <c r="AD25" s="739"/>
    </row>
    <row r="26" spans="2:30" x14ac:dyDescent="0.25">
      <c r="B26" s="703" t="s">
        <v>441</v>
      </c>
      <c r="C26" s="735" t="s">
        <v>442</v>
      </c>
      <c r="D26" s="742">
        <v>0</v>
      </c>
      <c r="E26" s="732"/>
      <c r="F26" s="732"/>
      <c r="G26" s="732"/>
      <c r="H26" s="732"/>
      <c r="I26" s="732">
        <v>0</v>
      </c>
      <c r="J26" s="732"/>
      <c r="K26" s="732"/>
      <c r="L26" s="732"/>
      <c r="M26" s="732"/>
      <c r="N26" s="732"/>
      <c r="O26" s="732"/>
      <c r="P26" s="742">
        <v>29944.36884816</v>
      </c>
      <c r="Q26" s="732"/>
      <c r="R26" s="732"/>
      <c r="S26" s="742">
        <v>298.49023127999999</v>
      </c>
      <c r="T26" s="732"/>
      <c r="U26" s="732"/>
      <c r="V26" s="732"/>
      <c r="W26" s="732"/>
      <c r="X26" s="732"/>
      <c r="Y26" s="732"/>
      <c r="Z26" s="732"/>
      <c r="AA26" s="732"/>
      <c r="AB26" s="732"/>
      <c r="AC26" s="733">
        <f t="shared" si="0"/>
        <v>30242.859079440001</v>
      </c>
      <c r="AD26" s="739"/>
    </row>
    <row r="27" spans="2:30" x14ac:dyDescent="0.25">
      <c r="B27" s="703">
        <v>9.1999999999999993</v>
      </c>
      <c r="C27" s="735" t="s">
        <v>443</v>
      </c>
      <c r="D27" s="742">
        <v>0</v>
      </c>
      <c r="E27" s="743"/>
      <c r="F27" s="743"/>
      <c r="G27" s="743"/>
      <c r="H27" s="742">
        <v>128.62144132</v>
      </c>
      <c r="I27" s="742">
        <v>29.861691670000003</v>
      </c>
      <c r="J27" s="743"/>
      <c r="K27" s="743"/>
      <c r="L27" s="743"/>
      <c r="M27" s="743"/>
      <c r="N27" s="743"/>
      <c r="O27" s="743"/>
      <c r="P27" s="743"/>
      <c r="Q27" s="743"/>
      <c r="R27" s="743"/>
      <c r="S27" s="743"/>
      <c r="T27" s="743"/>
      <c r="U27" s="743"/>
      <c r="V27" s="743"/>
      <c r="W27" s="742">
        <v>9.3167174800000012</v>
      </c>
      <c r="X27" s="743"/>
      <c r="Y27" s="743"/>
      <c r="Z27" s="743"/>
      <c r="AA27" s="743"/>
      <c r="AB27" s="743"/>
      <c r="AC27" s="733">
        <f t="shared" si="0"/>
        <v>167.79985047</v>
      </c>
      <c r="AD27" s="739"/>
    </row>
    <row r="28" spans="2:30" x14ac:dyDescent="0.25">
      <c r="B28" s="703">
        <v>9.3000000000000007</v>
      </c>
      <c r="C28" s="735" t="s">
        <v>444</v>
      </c>
      <c r="D28" s="746">
        <f>+D29+D30+D31</f>
        <v>0</v>
      </c>
      <c r="E28" s="746">
        <f t="shared" ref="E28:AB28" si="7">+E29+E30+E31</f>
        <v>0</v>
      </c>
      <c r="F28" s="746">
        <f t="shared" si="7"/>
        <v>0</v>
      </c>
      <c r="G28" s="746">
        <f t="shared" si="7"/>
        <v>0</v>
      </c>
      <c r="H28" s="746">
        <f t="shared" si="7"/>
        <v>0</v>
      </c>
      <c r="I28" s="746">
        <f t="shared" si="7"/>
        <v>0</v>
      </c>
      <c r="J28" s="746">
        <f t="shared" si="7"/>
        <v>0</v>
      </c>
      <c r="K28" s="746">
        <f t="shared" si="7"/>
        <v>0</v>
      </c>
      <c r="L28" s="746">
        <f t="shared" si="7"/>
        <v>0</v>
      </c>
      <c r="M28" s="746">
        <f t="shared" si="7"/>
        <v>0</v>
      </c>
      <c r="N28" s="744">
        <f t="shared" si="7"/>
        <v>5960.4294699600005</v>
      </c>
      <c r="O28" s="746">
        <f t="shared" si="7"/>
        <v>0</v>
      </c>
      <c r="P28" s="744">
        <f t="shared" si="7"/>
        <v>67.387900759999994</v>
      </c>
      <c r="Q28" s="746">
        <f t="shared" si="7"/>
        <v>0</v>
      </c>
      <c r="R28" s="746">
        <f t="shared" si="7"/>
        <v>0</v>
      </c>
      <c r="S28" s="746">
        <f t="shared" si="7"/>
        <v>4576.6976598600004</v>
      </c>
      <c r="T28" s="746">
        <f t="shared" si="7"/>
        <v>0</v>
      </c>
      <c r="U28" s="746">
        <f t="shared" si="7"/>
        <v>0</v>
      </c>
      <c r="V28" s="746">
        <f t="shared" si="7"/>
        <v>35219.709416470003</v>
      </c>
      <c r="W28" s="746">
        <f t="shared" si="7"/>
        <v>0</v>
      </c>
      <c r="X28" s="746">
        <f t="shared" si="7"/>
        <v>0</v>
      </c>
      <c r="Y28" s="746">
        <f t="shared" si="7"/>
        <v>0</v>
      </c>
      <c r="Z28" s="746">
        <f t="shared" si="7"/>
        <v>0</v>
      </c>
      <c r="AA28" s="746">
        <f t="shared" si="7"/>
        <v>0</v>
      </c>
      <c r="AB28" s="746">
        <f t="shared" si="7"/>
        <v>0</v>
      </c>
      <c r="AC28" s="733">
        <f t="shared" si="0"/>
        <v>45824.224447050001</v>
      </c>
      <c r="AD28" s="739"/>
    </row>
    <row r="29" spans="2:30" x14ac:dyDescent="0.25">
      <c r="B29" s="703" t="s">
        <v>445</v>
      </c>
      <c r="C29" s="735" t="s">
        <v>446</v>
      </c>
      <c r="D29" s="746">
        <v>0</v>
      </c>
      <c r="E29" s="745"/>
      <c r="F29" s="747"/>
      <c r="G29" s="747"/>
      <c r="H29" s="747"/>
      <c r="I29" s="747">
        <v>0</v>
      </c>
      <c r="J29" s="747"/>
      <c r="K29" s="747"/>
      <c r="L29" s="747"/>
      <c r="M29" s="747"/>
      <c r="N29" s="747"/>
      <c r="O29" s="747"/>
      <c r="P29" s="744">
        <v>44.441906799999998</v>
      </c>
      <c r="Q29" s="747"/>
      <c r="R29" s="747"/>
      <c r="S29" s="744">
        <v>2659.8868285900003</v>
      </c>
      <c r="T29" s="747"/>
      <c r="U29" s="747"/>
      <c r="V29" s="744">
        <v>35219.709416470003</v>
      </c>
      <c r="W29" s="747"/>
      <c r="X29" s="747"/>
      <c r="Y29" s="747"/>
      <c r="Z29" s="747"/>
      <c r="AA29" s="747"/>
      <c r="AB29" s="747"/>
      <c r="AC29" s="733">
        <f t="shared" si="0"/>
        <v>37924.038151860004</v>
      </c>
      <c r="AD29" s="739"/>
    </row>
    <row r="30" spans="2:30" x14ac:dyDescent="0.25">
      <c r="B30" s="703" t="s">
        <v>447</v>
      </c>
      <c r="C30" s="735" t="s">
        <v>448</v>
      </c>
      <c r="D30" s="746">
        <v>0</v>
      </c>
      <c r="E30" s="732"/>
      <c r="F30" s="732"/>
      <c r="G30" s="732"/>
      <c r="H30" s="732"/>
      <c r="I30" s="732">
        <v>0</v>
      </c>
      <c r="J30" s="732"/>
      <c r="K30" s="732"/>
      <c r="L30" s="732"/>
      <c r="M30" s="732"/>
      <c r="N30" s="742">
        <v>5960.4294699600005</v>
      </c>
      <c r="O30" s="732"/>
      <c r="P30" s="742"/>
      <c r="Q30" s="732"/>
      <c r="R30" s="732"/>
      <c r="S30" s="732"/>
      <c r="T30" s="732"/>
      <c r="U30" s="732"/>
      <c r="V30" s="732"/>
      <c r="W30" s="732"/>
      <c r="X30" s="732"/>
      <c r="Y30" s="732"/>
      <c r="Z30" s="732"/>
      <c r="AA30" s="732"/>
      <c r="AB30" s="732"/>
      <c r="AC30" s="733">
        <f t="shared" si="0"/>
        <v>5960.4294699600005</v>
      </c>
      <c r="AD30" s="739"/>
    </row>
    <row r="31" spans="2:30" x14ac:dyDescent="0.25">
      <c r="B31" s="703" t="s">
        <v>449</v>
      </c>
      <c r="C31" s="735" t="s">
        <v>450</v>
      </c>
      <c r="D31" s="746">
        <v>0</v>
      </c>
      <c r="E31" s="732"/>
      <c r="F31" s="732"/>
      <c r="G31" s="732"/>
      <c r="H31" s="732"/>
      <c r="I31" s="732">
        <v>0</v>
      </c>
      <c r="J31" s="732"/>
      <c r="K31" s="732"/>
      <c r="L31" s="732"/>
      <c r="M31" s="732"/>
      <c r="N31" s="732"/>
      <c r="O31" s="732"/>
      <c r="P31" s="746">
        <v>22.945993959999999</v>
      </c>
      <c r="Q31" s="732"/>
      <c r="R31" s="732"/>
      <c r="S31" s="746">
        <v>1916.8108312699999</v>
      </c>
      <c r="T31" s="732"/>
      <c r="U31" s="732"/>
      <c r="V31" s="732"/>
      <c r="W31" s="732"/>
      <c r="X31" s="732"/>
      <c r="Y31" s="732"/>
      <c r="Z31" s="732"/>
      <c r="AA31" s="732"/>
      <c r="AB31" s="732"/>
      <c r="AC31" s="733">
        <f t="shared" si="0"/>
        <v>1939.7568252299998</v>
      </c>
      <c r="AD31" s="739"/>
    </row>
    <row r="32" spans="2:30" x14ac:dyDescent="0.25">
      <c r="B32" s="703">
        <v>9.4</v>
      </c>
      <c r="C32" s="748" t="s">
        <v>405</v>
      </c>
      <c r="D32" s="742">
        <v>0</v>
      </c>
      <c r="E32" s="743"/>
      <c r="F32" s="743"/>
      <c r="G32" s="743"/>
      <c r="H32" s="743"/>
      <c r="I32" s="743">
        <v>0</v>
      </c>
      <c r="J32" s="743"/>
      <c r="K32" s="743"/>
      <c r="L32" s="743"/>
      <c r="M32" s="743"/>
      <c r="N32" s="743"/>
      <c r="O32" s="743"/>
      <c r="P32" s="743"/>
      <c r="Q32" s="743"/>
      <c r="R32" s="742">
        <v>17670.046960930002</v>
      </c>
      <c r="S32" s="743"/>
      <c r="T32" s="743"/>
      <c r="U32" s="742">
        <v>2825.5971650000001</v>
      </c>
      <c r="V32" s="743"/>
      <c r="W32" s="742">
        <v>44646.15964713</v>
      </c>
      <c r="X32" s="743"/>
      <c r="Y32" s="743"/>
      <c r="Z32" s="743"/>
      <c r="AA32" s="743"/>
      <c r="AB32" s="742">
        <v>280134.25286062999</v>
      </c>
      <c r="AC32" s="733">
        <f t="shared" si="0"/>
        <v>65141.803773060004</v>
      </c>
      <c r="AD32" s="739"/>
    </row>
    <row r="33" spans="2:30" s="749" customFormat="1" x14ac:dyDescent="0.25">
      <c r="B33" s="750" t="s">
        <v>406</v>
      </c>
      <c r="C33" s="751" t="s">
        <v>407</v>
      </c>
      <c r="D33" s="751"/>
      <c r="E33" s="751"/>
      <c r="F33" s="751"/>
      <c r="G33" s="751"/>
      <c r="H33" s="751"/>
      <c r="I33" s="751"/>
      <c r="J33" s="751"/>
      <c r="K33" s="751"/>
      <c r="L33" s="751"/>
      <c r="M33" s="751"/>
      <c r="N33" s="751"/>
      <c r="O33" s="751"/>
      <c r="P33" s="751"/>
      <c r="Q33" s="751"/>
      <c r="R33" s="751"/>
      <c r="S33" s="751"/>
      <c r="T33" s="751"/>
      <c r="U33" s="751"/>
      <c r="V33" s="751"/>
      <c r="W33" s="751"/>
      <c r="X33" s="751"/>
      <c r="Y33" s="751"/>
      <c r="Z33" s="751"/>
      <c r="AA33" s="751"/>
      <c r="AB33" s="751"/>
      <c r="AC33" s="752"/>
      <c r="AD33" s="752"/>
    </row>
    <row r="34" spans="2:30" s="749" customFormat="1" x14ac:dyDescent="0.25">
      <c r="B34" s="753" t="s">
        <v>408</v>
      </c>
      <c r="C34" s="754" t="s">
        <v>409</v>
      </c>
      <c r="D34" s="751"/>
      <c r="E34" s="751"/>
      <c r="F34" s="751"/>
      <c r="G34" s="751"/>
      <c r="H34" s="751"/>
      <c r="I34" s="751"/>
      <c r="J34" s="751"/>
      <c r="K34" s="751"/>
      <c r="L34" s="751"/>
      <c r="M34" s="751"/>
      <c r="N34" s="751"/>
      <c r="O34" s="751"/>
      <c r="P34" s="751"/>
      <c r="Q34" s="751"/>
      <c r="R34" s="751"/>
      <c r="S34" s="751"/>
      <c r="T34" s="751"/>
      <c r="U34" s="751"/>
      <c r="V34" s="751"/>
      <c r="W34" s="751"/>
      <c r="X34" s="751"/>
      <c r="Y34" s="751"/>
      <c r="Z34" s="751"/>
      <c r="AA34" s="751"/>
      <c r="AB34" s="751"/>
      <c r="AC34" s="752"/>
      <c r="AD34" s="752"/>
    </row>
    <row r="35" spans="2:30" x14ac:dyDescent="0.25">
      <c r="B35" s="703">
        <v>9.5</v>
      </c>
      <c r="C35" s="705" t="s">
        <v>410</v>
      </c>
      <c r="D35" s="755">
        <v>0</v>
      </c>
      <c r="E35" s="756"/>
      <c r="F35" s="756"/>
      <c r="G35" s="756"/>
      <c r="H35" s="756"/>
      <c r="I35" s="756">
        <v>0</v>
      </c>
      <c r="J35" s="756"/>
      <c r="K35" s="756"/>
      <c r="L35" s="756"/>
      <c r="M35" s="756"/>
      <c r="N35" s="756"/>
      <c r="O35" s="756"/>
      <c r="P35" s="756"/>
      <c r="Q35" s="756"/>
      <c r="R35" s="756"/>
      <c r="S35" s="756"/>
      <c r="T35" s="756"/>
      <c r="U35" s="756"/>
      <c r="V35" s="756"/>
      <c r="W35" s="755">
        <v>11343.54571108</v>
      </c>
      <c r="X35" s="756"/>
      <c r="Y35" s="756"/>
      <c r="Z35" s="756"/>
      <c r="AA35" s="756"/>
      <c r="AB35" s="756"/>
      <c r="AC35" s="757">
        <f t="shared" ref="AC35:AC41" si="8">SUM(D35:Z35)</f>
        <v>11343.54571108</v>
      </c>
      <c r="AD35" s="739"/>
    </row>
    <row r="36" spans="2:30" x14ac:dyDescent="0.25">
      <c r="B36" s="703">
        <v>10</v>
      </c>
      <c r="C36" s="705" t="s">
        <v>411</v>
      </c>
      <c r="D36" s="755">
        <f t="shared" ref="D36:AB36" si="9">+D37+D38+D39</f>
        <v>0</v>
      </c>
      <c r="E36" s="755">
        <f t="shared" si="9"/>
        <v>0</v>
      </c>
      <c r="F36" s="755">
        <f t="shared" si="9"/>
        <v>0</v>
      </c>
      <c r="G36" s="755">
        <f t="shared" si="9"/>
        <v>0</v>
      </c>
      <c r="H36" s="755">
        <f t="shared" si="9"/>
        <v>0</v>
      </c>
      <c r="I36" s="755">
        <f t="shared" si="9"/>
        <v>0</v>
      </c>
      <c r="J36" s="755">
        <f t="shared" si="9"/>
        <v>0</v>
      </c>
      <c r="K36" s="755">
        <f t="shared" si="9"/>
        <v>0</v>
      </c>
      <c r="L36" s="755">
        <f t="shared" si="9"/>
        <v>0</v>
      </c>
      <c r="M36" s="755">
        <f t="shared" si="9"/>
        <v>0</v>
      </c>
      <c r="N36" s="755">
        <f t="shared" si="9"/>
        <v>0</v>
      </c>
      <c r="O36" s="755">
        <f t="shared" si="9"/>
        <v>0</v>
      </c>
      <c r="P36" s="755">
        <f t="shared" si="9"/>
        <v>0</v>
      </c>
      <c r="Q36" s="755">
        <f t="shared" si="9"/>
        <v>0</v>
      </c>
      <c r="R36" s="755">
        <f t="shared" si="9"/>
        <v>0</v>
      </c>
      <c r="S36" s="755">
        <f t="shared" si="9"/>
        <v>1948.33890724</v>
      </c>
      <c r="T36" s="755">
        <f t="shared" si="9"/>
        <v>0</v>
      </c>
      <c r="U36" s="755">
        <f t="shared" si="9"/>
        <v>0</v>
      </c>
      <c r="V36" s="755">
        <f t="shared" si="9"/>
        <v>0</v>
      </c>
      <c r="W36" s="755">
        <f t="shared" si="9"/>
        <v>456.01122514999997</v>
      </c>
      <c r="X36" s="755">
        <f t="shared" si="9"/>
        <v>0</v>
      </c>
      <c r="Y36" s="755">
        <f t="shared" si="9"/>
        <v>0</v>
      </c>
      <c r="Z36" s="755">
        <f t="shared" si="9"/>
        <v>0</v>
      </c>
      <c r="AA36" s="755">
        <f t="shared" si="9"/>
        <v>0</v>
      </c>
      <c r="AB36" s="755">
        <f t="shared" si="9"/>
        <v>0</v>
      </c>
      <c r="AC36" s="757">
        <f t="shared" si="8"/>
        <v>2404.35013239</v>
      </c>
      <c r="AD36" s="737"/>
    </row>
    <row r="37" spans="2:30" ht="27.6" x14ac:dyDescent="0.25">
      <c r="B37" s="703" t="s">
        <v>132</v>
      </c>
      <c r="C37" s="705" t="s">
        <v>413</v>
      </c>
      <c r="D37" s="755">
        <v>0</v>
      </c>
      <c r="E37" s="756"/>
      <c r="F37" s="756"/>
      <c r="G37" s="756"/>
      <c r="H37" s="756"/>
      <c r="I37" s="756">
        <v>0</v>
      </c>
      <c r="J37" s="756"/>
      <c r="K37" s="756"/>
      <c r="L37" s="756"/>
      <c r="M37" s="756"/>
      <c r="N37" s="756"/>
      <c r="O37" s="756"/>
      <c r="P37" s="756"/>
      <c r="Q37" s="756"/>
      <c r="R37" s="756"/>
      <c r="S37" s="755">
        <v>1948.33890724</v>
      </c>
      <c r="T37" s="756"/>
      <c r="U37" s="756"/>
      <c r="V37" s="756"/>
      <c r="W37" s="755">
        <v>456.01122514999997</v>
      </c>
      <c r="X37" s="756"/>
      <c r="Y37" s="756"/>
      <c r="Z37" s="756"/>
      <c r="AA37" s="756"/>
      <c r="AB37" s="756"/>
      <c r="AC37" s="757">
        <f t="shared" si="8"/>
        <v>2404.35013239</v>
      </c>
      <c r="AD37" s="758"/>
    </row>
    <row r="38" spans="2:30" x14ac:dyDescent="0.25">
      <c r="B38" s="703" t="s">
        <v>133</v>
      </c>
      <c r="C38" s="705" t="s">
        <v>244</v>
      </c>
      <c r="D38" s="756"/>
      <c r="E38" s="756"/>
      <c r="F38" s="756"/>
      <c r="G38" s="756"/>
      <c r="H38" s="756"/>
      <c r="I38" s="756">
        <v>0</v>
      </c>
      <c r="J38" s="756"/>
      <c r="K38" s="756"/>
      <c r="L38" s="756"/>
      <c r="M38" s="756"/>
      <c r="N38" s="756"/>
      <c r="O38" s="756"/>
      <c r="P38" s="756"/>
      <c r="Q38" s="756"/>
      <c r="R38" s="756"/>
      <c r="S38" s="756"/>
      <c r="T38" s="756"/>
      <c r="U38" s="756"/>
      <c r="V38" s="756"/>
      <c r="W38" s="756"/>
      <c r="X38" s="756"/>
      <c r="Y38" s="756"/>
      <c r="Z38" s="756"/>
      <c r="AA38" s="756"/>
      <c r="AB38" s="756"/>
      <c r="AC38" s="757">
        <f t="shared" si="8"/>
        <v>0</v>
      </c>
      <c r="AD38" s="758"/>
    </row>
    <row r="39" spans="2:30" x14ac:dyDescent="0.25">
      <c r="B39" s="703" t="s">
        <v>134</v>
      </c>
      <c r="C39" s="705" t="s">
        <v>301</v>
      </c>
      <c r="D39" s="756"/>
      <c r="E39" s="756"/>
      <c r="F39" s="756"/>
      <c r="G39" s="756"/>
      <c r="H39" s="756"/>
      <c r="I39" s="756">
        <v>0</v>
      </c>
      <c r="J39" s="756"/>
      <c r="K39" s="756"/>
      <c r="L39" s="756"/>
      <c r="M39" s="756"/>
      <c r="N39" s="756"/>
      <c r="O39" s="756"/>
      <c r="P39" s="756"/>
      <c r="Q39" s="756"/>
      <c r="R39" s="756"/>
      <c r="S39" s="755">
        <v>0</v>
      </c>
      <c r="T39" s="756"/>
      <c r="U39" s="756"/>
      <c r="V39" s="756"/>
      <c r="W39" s="756"/>
      <c r="X39" s="756"/>
      <c r="Y39" s="756"/>
      <c r="Z39" s="756"/>
      <c r="AA39" s="756"/>
      <c r="AB39" s="756"/>
      <c r="AC39" s="757">
        <f t="shared" si="8"/>
        <v>0</v>
      </c>
      <c r="AD39" s="758"/>
    </row>
    <row r="40" spans="2:30" x14ac:dyDescent="0.25">
      <c r="B40" s="708">
        <v>11</v>
      </c>
      <c r="C40" s="759" t="s">
        <v>451</v>
      </c>
      <c r="D40" s="760"/>
      <c r="E40" s="760"/>
      <c r="F40" s="760"/>
      <c r="G40" s="760"/>
      <c r="H40" s="760"/>
      <c r="I40" s="761" t="s">
        <v>3</v>
      </c>
      <c r="J40" s="761" t="s">
        <v>3</v>
      </c>
      <c r="K40" s="761" t="s">
        <v>3</v>
      </c>
      <c r="L40" s="761" t="s">
        <v>3</v>
      </c>
      <c r="M40" s="760"/>
      <c r="N40" s="761" t="s">
        <v>3</v>
      </c>
      <c r="O40" s="760"/>
      <c r="P40" s="760"/>
      <c r="Q40" s="761" t="s">
        <v>3</v>
      </c>
      <c r="R40" s="761" t="s">
        <v>3</v>
      </c>
      <c r="S40" s="760"/>
      <c r="T40" s="761" t="s">
        <v>3</v>
      </c>
      <c r="U40" s="761" t="s">
        <v>3</v>
      </c>
      <c r="V40" s="761" t="s">
        <v>3</v>
      </c>
      <c r="W40" s="760"/>
      <c r="X40" s="760"/>
      <c r="Y40" s="760"/>
      <c r="Z40" s="761" t="s">
        <v>3</v>
      </c>
      <c r="AA40" s="760"/>
      <c r="AB40" s="760"/>
      <c r="AC40" s="760">
        <f t="shared" si="8"/>
        <v>0</v>
      </c>
      <c r="AD40" s="762"/>
    </row>
    <row r="41" spans="2:30" x14ac:dyDescent="0.25">
      <c r="B41" s="763" t="s">
        <v>452</v>
      </c>
      <c r="C41" s="764" t="s">
        <v>415</v>
      </c>
      <c r="D41" s="765">
        <v>2444004.4021909903</v>
      </c>
      <c r="E41" s="765">
        <v>0</v>
      </c>
      <c r="F41" s="765">
        <v>0</v>
      </c>
      <c r="G41" s="765">
        <v>129035.08473008999</v>
      </c>
      <c r="H41" s="765">
        <v>454470.03407471004</v>
      </c>
      <c r="I41" s="765">
        <v>391.88223886000003</v>
      </c>
      <c r="J41" s="765">
        <v>0</v>
      </c>
      <c r="K41" s="765">
        <v>0</v>
      </c>
      <c r="L41" s="765">
        <v>2525.85354895</v>
      </c>
      <c r="M41" s="765">
        <v>1599.3811639800001</v>
      </c>
      <c r="N41" s="765">
        <v>5960.4294699600005</v>
      </c>
      <c r="O41" s="765">
        <v>0</v>
      </c>
      <c r="P41" s="765">
        <v>224940.05910062999</v>
      </c>
      <c r="Q41" s="765">
        <v>15525.119089219999</v>
      </c>
      <c r="R41" s="765">
        <v>17670.046960930002</v>
      </c>
      <c r="S41" s="765">
        <v>199930.73319870001</v>
      </c>
      <c r="T41" s="765">
        <v>0</v>
      </c>
      <c r="U41" s="765">
        <v>2825.5971650000001</v>
      </c>
      <c r="V41" s="765">
        <v>88977.922665730002</v>
      </c>
      <c r="W41" s="765">
        <v>56584.749733110002</v>
      </c>
      <c r="X41" s="765">
        <v>7291.7491935500002</v>
      </c>
      <c r="Y41" s="765">
        <v>0</v>
      </c>
      <c r="Z41" s="765">
        <v>0</v>
      </c>
      <c r="AA41" s="765">
        <v>0</v>
      </c>
      <c r="AB41" s="765">
        <v>280134.25286062999</v>
      </c>
      <c r="AC41" s="757">
        <f t="shared" si="8"/>
        <v>3651733.0445244107</v>
      </c>
      <c r="AD41" s="746"/>
    </row>
    <row r="42" spans="2:30" x14ac:dyDescent="0.25">
      <c r="B42" s="691" t="s">
        <v>3</v>
      </c>
      <c r="C42" s="715" t="s">
        <v>3</v>
      </c>
      <c r="D42" s="386" t="s">
        <v>3</v>
      </c>
      <c r="E42" s="386" t="s">
        <v>3</v>
      </c>
      <c r="F42" s="386" t="s">
        <v>3</v>
      </c>
      <c r="G42" s="386" t="s">
        <v>3</v>
      </c>
      <c r="H42" s="386" t="s">
        <v>3</v>
      </c>
      <c r="I42" s="386" t="s">
        <v>3</v>
      </c>
      <c r="J42" s="386" t="s">
        <v>3</v>
      </c>
      <c r="K42" s="386" t="s">
        <v>3</v>
      </c>
      <c r="L42" s="386" t="s">
        <v>3</v>
      </c>
      <c r="M42" s="386" t="s">
        <v>3</v>
      </c>
      <c r="N42" s="386" t="s">
        <v>3</v>
      </c>
      <c r="O42" s="386" t="s">
        <v>3</v>
      </c>
      <c r="P42" s="386" t="s">
        <v>3</v>
      </c>
      <c r="Q42" s="386" t="s">
        <v>3</v>
      </c>
      <c r="R42" s="386" t="s">
        <v>3</v>
      </c>
      <c r="S42" s="386" t="s">
        <v>3</v>
      </c>
      <c r="T42" s="386" t="s">
        <v>3</v>
      </c>
      <c r="U42" s="386" t="s">
        <v>3</v>
      </c>
      <c r="V42" s="386" t="s">
        <v>3</v>
      </c>
      <c r="W42" s="386" t="s">
        <v>3</v>
      </c>
      <c r="X42" s="386" t="s">
        <v>3</v>
      </c>
      <c r="Y42" s="386" t="s">
        <v>3</v>
      </c>
      <c r="Z42" s="386" t="s">
        <v>3</v>
      </c>
      <c r="AA42" s="386" t="s">
        <v>3</v>
      </c>
      <c r="AB42" s="386" t="s">
        <v>3</v>
      </c>
      <c r="AC42" s="386"/>
      <c r="AD42" s="386"/>
    </row>
    <row r="43" spans="2:30" x14ac:dyDescent="0.25">
      <c r="AC43" s="766"/>
    </row>
    <row r="44" spans="2:30" x14ac:dyDescent="0.25">
      <c r="D44" s="767"/>
      <c r="E44" s="767"/>
      <c r="F44" s="767"/>
      <c r="G44" s="767"/>
      <c r="H44" s="767"/>
      <c r="I44" s="767"/>
      <c r="J44" s="767"/>
      <c r="K44" s="767"/>
      <c r="L44" s="767"/>
      <c r="M44" s="767"/>
      <c r="N44" s="767"/>
      <c r="O44" s="767"/>
      <c r="P44" s="767"/>
      <c r="Q44" s="767"/>
      <c r="R44" s="767"/>
      <c r="S44" s="767"/>
      <c r="T44" s="767"/>
      <c r="U44" s="767"/>
      <c r="V44" s="767"/>
      <c r="W44" s="767"/>
      <c r="X44" s="767"/>
      <c r="Y44" s="767"/>
      <c r="Z44" s="767"/>
      <c r="AA44" s="767"/>
      <c r="AB44" s="767"/>
      <c r="AC44" s="767"/>
      <c r="AD44" s="767"/>
    </row>
  </sheetData>
  <mergeCells count="2">
    <mergeCell ref="D5:AB5"/>
    <mergeCell ref="C2:T2"/>
  </mergeCells>
  <pageMargins left="0.70866141732283472" right="0.70866141732283472" top="0.74803149606299213" bottom="0.74803149606299213" header="0.31496062992125984" footer="0.31496062992125984"/>
  <pageSetup paperSize="9" scale="73" orientation="landscape" r:id="rId1"/>
  <headerFooter>
    <oddHeader>&amp;CEN
Annex 23</oddHeader>
    <oddFooter>&amp;C&amp;P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4B8B4-90C4-4378-AC28-25AF04DE8BF2}">
  <sheetPr>
    <tabColor rgb="FF92D050"/>
    <pageSetUpPr autoPageBreaks="0" fitToPage="1"/>
  </sheetPr>
  <dimension ref="A1:I31"/>
  <sheetViews>
    <sheetView showGridLines="0" zoomScaleNormal="100" zoomScaleSheetLayoutView="100" zoomScalePageLayoutView="57" workbookViewId="0"/>
  </sheetViews>
  <sheetFormatPr defaultColWidth="9.21875" defaultRowHeight="13.8" x14ac:dyDescent="0.25"/>
  <cols>
    <col min="1" max="1" width="7.109375" style="380" customWidth="1"/>
    <col min="2" max="2" width="5" style="725" customWidth="1"/>
    <col min="3" max="3" width="31" style="380" customWidth="1"/>
    <col min="4" max="8" width="16.77734375" style="380" customWidth="1"/>
    <col min="9" max="16384" width="9.21875" style="380"/>
  </cols>
  <sheetData>
    <row r="1" spans="1:9" ht="14.4" thickBot="1" x14ac:dyDescent="0.3"/>
    <row r="2" spans="1:9" ht="21" thickBot="1" x14ac:dyDescent="0.4">
      <c r="A2" s="180"/>
      <c r="B2" s="1453" t="s">
        <v>1622</v>
      </c>
      <c r="C2" s="1454"/>
      <c r="D2" s="1454"/>
      <c r="E2" s="1454"/>
      <c r="F2" s="1454"/>
      <c r="G2" s="1454"/>
      <c r="H2" s="1455"/>
      <c r="I2" s="774"/>
    </row>
    <row r="3" spans="1:9" x14ac:dyDescent="0.25">
      <c r="A3" s="180"/>
      <c r="B3" s="373" t="s">
        <v>1623</v>
      </c>
      <c r="C3" s="190"/>
      <c r="D3" s="190"/>
      <c r="E3" s="190"/>
      <c r="F3" s="190"/>
      <c r="G3" s="190"/>
      <c r="H3" s="190"/>
    </row>
    <row r="4" spans="1:9" x14ac:dyDescent="0.25">
      <c r="B4" s="775"/>
      <c r="C4" s="776"/>
      <c r="D4" s="776"/>
      <c r="E4" s="776"/>
    </row>
    <row r="5" spans="1:9" s="777" customFormat="1" ht="43.2" x14ac:dyDescent="0.3">
      <c r="B5" s="778"/>
      <c r="C5" s="779"/>
      <c r="D5" s="780" t="s">
        <v>455</v>
      </c>
      <c r="E5" s="781" t="s">
        <v>456</v>
      </c>
      <c r="F5" s="781" t="s">
        <v>457</v>
      </c>
      <c r="G5" s="781" t="s">
        <v>458</v>
      </c>
      <c r="H5" s="781" t="s">
        <v>459</v>
      </c>
    </row>
    <row r="6" spans="1:9" s="725" customFormat="1" x14ac:dyDescent="0.25">
      <c r="B6" s="782"/>
      <c r="C6" s="782"/>
      <c r="D6" s="783" t="s">
        <v>117</v>
      </c>
      <c r="E6" s="784" t="s">
        <v>118</v>
      </c>
      <c r="F6" s="784" t="s">
        <v>119</v>
      </c>
      <c r="G6" s="784" t="s">
        <v>160</v>
      </c>
      <c r="H6" s="784" t="s">
        <v>161</v>
      </c>
    </row>
    <row r="7" spans="1:9" x14ac:dyDescent="0.25">
      <c r="B7" s="785">
        <v>1</v>
      </c>
      <c r="C7" s="786" t="s">
        <v>296</v>
      </c>
      <c r="D7" s="787">
        <v>0</v>
      </c>
      <c r="E7" s="788">
        <v>1762199.8825302201</v>
      </c>
      <c r="F7" s="789">
        <v>1</v>
      </c>
      <c r="G7" s="789">
        <v>0</v>
      </c>
      <c r="H7" s="789">
        <v>0</v>
      </c>
    </row>
    <row r="8" spans="1:9" x14ac:dyDescent="0.25">
      <c r="B8" s="783">
        <v>2</v>
      </c>
      <c r="C8" s="790" t="s">
        <v>216</v>
      </c>
      <c r="D8" s="787">
        <v>0</v>
      </c>
      <c r="E8" s="788">
        <v>14126.872314049999</v>
      </c>
      <c r="F8" s="789">
        <v>1</v>
      </c>
      <c r="G8" s="789">
        <v>0</v>
      </c>
      <c r="H8" s="789">
        <v>0</v>
      </c>
    </row>
    <row r="9" spans="1:9" x14ac:dyDescent="0.25">
      <c r="B9" s="783">
        <v>3</v>
      </c>
      <c r="C9" s="790" t="s">
        <v>460</v>
      </c>
      <c r="D9" s="787">
        <v>0</v>
      </c>
      <c r="E9" s="788">
        <v>3893.06055436</v>
      </c>
      <c r="F9" s="789">
        <v>1</v>
      </c>
      <c r="G9" s="789">
        <v>0</v>
      </c>
      <c r="H9" s="789">
        <v>0</v>
      </c>
    </row>
    <row r="10" spans="1:9" x14ac:dyDescent="0.25">
      <c r="B10" s="783">
        <v>4</v>
      </c>
      <c r="C10" s="790" t="s">
        <v>221</v>
      </c>
      <c r="D10" s="788">
        <v>251009.34758258</v>
      </c>
      <c r="E10" s="791">
        <v>541166.16276654997</v>
      </c>
      <c r="F10" s="792">
        <v>0.53786999999999996</v>
      </c>
      <c r="G10" s="792">
        <v>0.46212799999999998</v>
      </c>
      <c r="H10" s="792">
        <v>1.9999999999999999E-6</v>
      </c>
    </row>
    <row r="11" spans="1:9" x14ac:dyDescent="0.25">
      <c r="B11" s="783">
        <v>5</v>
      </c>
      <c r="C11" s="790" t="s">
        <v>224</v>
      </c>
      <c r="D11" s="788">
        <v>1044792.4529234499</v>
      </c>
      <c r="E11" s="791">
        <v>2034445.84060415</v>
      </c>
      <c r="F11" s="792">
        <v>4.7287000000000003E-2</v>
      </c>
      <c r="G11" s="792">
        <v>0.54494600000000004</v>
      </c>
      <c r="H11" s="792">
        <v>0.40776699999999999</v>
      </c>
    </row>
    <row r="12" spans="1:9" x14ac:dyDescent="0.25">
      <c r="B12" s="783">
        <v>5.0999999999999996</v>
      </c>
      <c r="C12" s="793" t="s">
        <v>461</v>
      </c>
      <c r="D12" s="794"/>
      <c r="E12" s="791">
        <f>E11-E13-E16</f>
        <v>1437887.0775104</v>
      </c>
      <c r="F12" s="795" t="s">
        <v>999</v>
      </c>
      <c r="G12" s="795" t="s">
        <v>999</v>
      </c>
      <c r="H12" s="795" t="s">
        <v>999</v>
      </c>
    </row>
    <row r="13" spans="1:9" x14ac:dyDescent="0.25">
      <c r="B13" s="783">
        <v>5.2</v>
      </c>
      <c r="C13" s="793" t="s">
        <v>462</v>
      </c>
      <c r="D13" s="794"/>
      <c r="E13" s="791">
        <v>559193.52617749001</v>
      </c>
      <c r="F13" s="792">
        <v>0</v>
      </c>
      <c r="G13" s="792">
        <v>0</v>
      </c>
      <c r="H13" s="792">
        <v>1</v>
      </c>
    </row>
    <row r="14" spans="1:9" ht="22.2" x14ac:dyDescent="0.25">
      <c r="B14" s="783" t="s">
        <v>463</v>
      </c>
      <c r="C14" s="793" t="s">
        <v>464</v>
      </c>
      <c r="D14" s="794"/>
      <c r="E14" s="791">
        <v>559193.52617749001</v>
      </c>
      <c r="F14" s="792">
        <v>0</v>
      </c>
      <c r="G14" s="792">
        <v>0</v>
      </c>
      <c r="H14" s="792">
        <v>1</v>
      </c>
    </row>
    <row r="15" spans="1:9" ht="22.2" x14ac:dyDescent="0.25">
      <c r="B15" s="783" t="s">
        <v>465</v>
      </c>
      <c r="C15" s="793" t="s">
        <v>466</v>
      </c>
      <c r="D15" s="794"/>
      <c r="E15" s="705">
        <f>E13-E14</f>
        <v>0</v>
      </c>
      <c r="F15" s="795" t="s">
        <v>999</v>
      </c>
      <c r="G15" s="795" t="s">
        <v>999</v>
      </c>
      <c r="H15" s="795" t="s">
        <v>999</v>
      </c>
    </row>
    <row r="16" spans="1:9" x14ac:dyDescent="0.25">
      <c r="B16" s="783">
        <v>5.3</v>
      </c>
      <c r="C16" s="793" t="s">
        <v>467</v>
      </c>
      <c r="D16" s="794"/>
      <c r="E16" s="788">
        <v>37365.236916260001</v>
      </c>
      <c r="F16" s="789">
        <v>0</v>
      </c>
      <c r="G16" s="789">
        <v>0.92369199999999996</v>
      </c>
      <c r="H16" s="789">
        <v>7.6308000000000001E-2</v>
      </c>
    </row>
    <row r="17" spans="2:8" x14ac:dyDescent="0.25">
      <c r="B17" s="783">
        <v>6</v>
      </c>
      <c r="C17" s="790" t="s">
        <v>233</v>
      </c>
      <c r="D17" s="788">
        <v>0</v>
      </c>
      <c r="E17" s="788">
        <v>737275.62688007997</v>
      </c>
      <c r="F17" s="789">
        <v>0</v>
      </c>
      <c r="G17" s="789">
        <v>0</v>
      </c>
      <c r="H17" s="789">
        <v>1</v>
      </c>
    </row>
    <row r="18" spans="2:8" x14ac:dyDescent="0.25">
      <c r="B18" s="796">
        <v>4.0999999999999996</v>
      </c>
      <c r="C18" s="797" t="s">
        <v>468</v>
      </c>
      <c r="D18" s="797"/>
      <c r="E18" s="798"/>
      <c r="F18" s="798"/>
      <c r="G18" s="798"/>
      <c r="H18" s="798"/>
    </row>
    <row r="19" spans="2:8" ht="22.2" x14ac:dyDescent="0.25">
      <c r="B19" s="796">
        <v>4.2</v>
      </c>
      <c r="C19" s="797" t="s">
        <v>469</v>
      </c>
      <c r="D19" s="797"/>
      <c r="E19" s="798"/>
      <c r="F19" s="798"/>
      <c r="G19" s="798"/>
      <c r="H19" s="798"/>
    </row>
    <row r="20" spans="2:8" x14ac:dyDescent="0.25">
      <c r="B20" s="783">
        <v>6.1</v>
      </c>
      <c r="C20" s="793" t="s">
        <v>470</v>
      </c>
      <c r="D20" s="794"/>
      <c r="E20" s="788">
        <v>6835.1531801199999</v>
      </c>
      <c r="F20" s="789">
        <v>0</v>
      </c>
      <c r="G20" s="789">
        <v>0</v>
      </c>
      <c r="H20" s="789">
        <v>1</v>
      </c>
    </row>
    <row r="21" spans="2:8" x14ac:dyDescent="0.25">
      <c r="B21" s="796">
        <v>4.4000000000000004</v>
      </c>
      <c r="C21" s="797" t="s">
        <v>471</v>
      </c>
      <c r="D21" s="797"/>
      <c r="E21" s="798"/>
      <c r="F21" s="798"/>
      <c r="G21" s="798"/>
      <c r="H21" s="798"/>
    </row>
    <row r="22" spans="2:8" x14ac:dyDescent="0.25">
      <c r="B22" s="796">
        <v>4.5</v>
      </c>
      <c r="C22" s="797" t="s">
        <v>472</v>
      </c>
      <c r="D22" s="797"/>
      <c r="E22" s="798"/>
      <c r="F22" s="798"/>
      <c r="G22" s="798"/>
      <c r="H22" s="798"/>
    </row>
    <row r="23" spans="2:8" ht="22.2" x14ac:dyDescent="0.25">
      <c r="B23" s="783">
        <v>6.2</v>
      </c>
      <c r="C23" s="793" t="s">
        <v>473</v>
      </c>
      <c r="D23" s="799"/>
      <c r="E23" s="791">
        <v>478886.79939416004</v>
      </c>
      <c r="F23" s="800" t="s">
        <v>999</v>
      </c>
      <c r="G23" s="800" t="s">
        <v>999</v>
      </c>
      <c r="H23" s="800" t="s">
        <v>999</v>
      </c>
    </row>
    <row r="24" spans="2:8" x14ac:dyDescent="0.25">
      <c r="B24" s="783">
        <v>6.3</v>
      </c>
      <c r="C24" s="793" t="s">
        <v>474</v>
      </c>
      <c r="D24" s="791">
        <v>0</v>
      </c>
      <c r="E24" s="791">
        <v>0</v>
      </c>
      <c r="F24" s="792">
        <v>0</v>
      </c>
      <c r="G24" s="792">
        <v>0</v>
      </c>
      <c r="H24" s="792">
        <v>0</v>
      </c>
    </row>
    <row r="25" spans="2:8" x14ac:dyDescent="0.25">
      <c r="B25" s="783">
        <v>6.4</v>
      </c>
      <c r="C25" s="793" t="s">
        <v>475</v>
      </c>
      <c r="D25" s="791">
        <v>0</v>
      </c>
      <c r="E25" s="791">
        <v>251553.6743058</v>
      </c>
      <c r="F25" s="792">
        <v>0</v>
      </c>
      <c r="G25" s="792">
        <v>0</v>
      </c>
      <c r="H25" s="792">
        <v>2</v>
      </c>
    </row>
    <row r="26" spans="2:8" x14ac:dyDescent="0.25">
      <c r="B26" s="783">
        <v>7</v>
      </c>
      <c r="C26" s="790" t="s">
        <v>222</v>
      </c>
      <c r="D26" s="791">
        <v>0</v>
      </c>
      <c r="E26" s="791">
        <v>12547.638849809999</v>
      </c>
      <c r="F26" s="792">
        <v>0</v>
      </c>
      <c r="G26" s="792">
        <v>0</v>
      </c>
      <c r="H26" s="792">
        <v>1</v>
      </c>
    </row>
    <row r="27" spans="2:8" x14ac:dyDescent="0.25">
      <c r="B27" s="783" t="s">
        <v>241</v>
      </c>
      <c r="C27" s="790" t="s">
        <v>244</v>
      </c>
      <c r="D27" s="791">
        <v>17542.943500429999</v>
      </c>
      <c r="E27" s="791">
        <v>17542.943500429999</v>
      </c>
      <c r="F27" s="792">
        <v>0</v>
      </c>
      <c r="G27" s="792">
        <v>1</v>
      </c>
      <c r="H27" s="792">
        <v>0</v>
      </c>
    </row>
    <row r="28" spans="2:8" x14ac:dyDescent="0.25">
      <c r="B28" s="783">
        <v>8</v>
      </c>
      <c r="C28" s="790" t="s">
        <v>476</v>
      </c>
      <c r="D28" s="791">
        <v>105421.21291397</v>
      </c>
      <c r="E28" s="791">
        <v>161170.17495326998</v>
      </c>
      <c r="F28" s="792">
        <v>0.111807</v>
      </c>
      <c r="G28" s="792">
        <v>0.88819300000000001</v>
      </c>
      <c r="H28" s="792">
        <v>0</v>
      </c>
    </row>
    <row r="29" spans="2:8" x14ac:dyDescent="0.25">
      <c r="B29" s="783">
        <v>9</v>
      </c>
      <c r="C29" s="801" t="s">
        <v>477</v>
      </c>
      <c r="D29" s="788">
        <v>1401223.01342</v>
      </c>
      <c r="E29" s="788">
        <v>5248805.3265840895</v>
      </c>
      <c r="F29" s="789">
        <v>0.41295100000000001</v>
      </c>
      <c r="G29" s="789">
        <v>0.28614099999999998</v>
      </c>
      <c r="H29" s="789">
        <v>0.30090800000000001</v>
      </c>
    </row>
    <row r="31" spans="2:8" x14ac:dyDescent="0.25">
      <c r="F31" s="802"/>
      <c r="G31" s="802"/>
      <c r="H31" s="802"/>
    </row>
  </sheetData>
  <mergeCells count="1">
    <mergeCell ref="B2:H2"/>
  </mergeCells>
  <pageMargins left="0.70866141732283472" right="0.70866141732283472" top="0.74803149606299213" bottom="0.74803149606299213" header="0.31496062992125984" footer="0.31496062992125984"/>
  <pageSetup paperSize="9" scale="85" orientation="landscape" r:id="rId1"/>
  <headerFooter>
    <oddHeader>&amp;CEN
Annex XXI</oddHeader>
    <oddFooter>&amp;C&amp;P</oddFooter>
    <evenHeader>&amp;L&amp;"Times New Roman,Regular"&amp;12&amp;K000000Central Bank of Ireland - RESTRICTED</evenHeader>
    <firstHeader>&amp;L&amp;"Times New Roman,Regular"&amp;12&amp;K000000Central Bank of Ireland - RESTRICTED</first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D9A66-5CC0-426F-BC4E-3AA5F425A405}">
  <sheetPr>
    <tabColor rgb="FF92D050"/>
    <pageSetUpPr autoPageBreaks="0" fitToPage="1"/>
  </sheetPr>
  <dimension ref="A1:K45"/>
  <sheetViews>
    <sheetView showGridLines="0" zoomScaleNormal="100" zoomScaleSheetLayoutView="100" zoomScalePageLayoutView="80" workbookViewId="0"/>
  </sheetViews>
  <sheetFormatPr defaultColWidth="9.21875" defaultRowHeight="13.8" outlineLevelRow="1" x14ac:dyDescent="0.25"/>
  <cols>
    <col min="1" max="1" width="6.5546875" style="380" customWidth="1"/>
    <col min="2" max="2" width="9.21875" style="380"/>
    <col min="3" max="3" width="5.21875" style="725" customWidth="1"/>
    <col min="4" max="4" width="34.77734375" style="380" customWidth="1"/>
    <col min="5" max="6" width="22.33203125" style="380" customWidth="1"/>
    <col min="7" max="7" width="16.21875" style="380" customWidth="1"/>
    <col min="8" max="8" width="18.21875" style="380" customWidth="1"/>
    <col min="9" max="16384" width="9.21875" style="380"/>
  </cols>
  <sheetData>
    <row r="1" spans="1:11" ht="14.4" thickBot="1" x14ac:dyDescent="0.3"/>
    <row r="2" spans="1:11" ht="21" thickBot="1" x14ac:dyDescent="0.4">
      <c r="A2" s="803"/>
      <c r="B2" s="1457" t="s">
        <v>1625</v>
      </c>
      <c r="C2" s="1458"/>
      <c r="D2" s="1458"/>
      <c r="E2" s="1458"/>
      <c r="F2" s="1459"/>
      <c r="G2" s="804"/>
      <c r="H2" s="804"/>
      <c r="I2" s="804"/>
      <c r="J2" s="804"/>
      <c r="K2" s="804"/>
    </row>
    <row r="3" spans="1:11" x14ac:dyDescent="0.25">
      <c r="A3" s="803"/>
      <c r="B3" s="373" t="s">
        <v>1624</v>
      </c>
      <c r="C3" s="805"/>
      <c r="D3" s="806"/>
      <c r="E3" s="806"/>
    </row>
    <row r="4" spans="1:11" x14ac:dyDescent="0.25">
      <c r="C4" s="775"/>
      <c r="D4" s="776"/>
      <c r="E4" s="776"/>
      <c r="F4" s="776"/>
    </row>
    <row r="5" spans="1:11" s="383" customFormat="1" ht="41.4" x14ac:dyDescent="0.25">
      <c r="C5" s="384"/>
      <c r="D5" s="384"/>
      <c r="E5" s="529" t="s">
        <v>478</v>
      </c>
      <c r="F5" s="807" t="s">
        <v>479</v>
      </c>
    </row>
    <row r="6" spans="1:11" s="725" customFormat="1" ht="16.5" customHeight="1" x14ac:dyDescent="0.25">
      <c r="C6" s="1456"/>
      <c r="D6" s="1456"/>
      <c r="E6" s="808" t="s">
        <v>117</v>
      </c>
      <c r="F6" s="809" t="s">
        <v>118</v>
      </c>
    </row>
    <row r="7" spans="1:11" x14ac:dyDescent="0.25">
      <c r="C7" s="810">
        <v>1</v>
      </c>
      <c r="D7" s="811" t="s">
        <v>480</v>
      </c>
      <c r="E7" s="812">
        <f>+E8+E9</f>
        <v>0</v>
      </c>
      <c r="F7" s="812">
        <f>+F8+F9</f>
        <v>0</v>
      </c>
    </row>
    <row r="8" spans="1:11" x14ac:dyDescent="0.25">
      <c r="C8" s="813" t="s">
        <v>215</v>
      </c>
      <c r="D8" s="814" t="s">
        <v>481</v>
      </c>
      <c r="E8" s="815"/>
      <c r="F8" s="815"/>
    </row>
    <row r="9" spans="1:11" x14ac:dyDescent="0.25">
      <c r="C9" s="813" t="s">
        <v>217</v>
      </c>
      <c r="D9" s="814" t="s">
        <v>482</v>
      </c>
      <c r="E9" s="816"/>
      <c r="F9" s="816"/>
    </row>
    <row r="10" spans="1:11" outlineLevel="1" x14ac:dyDescent="0.25">
      <c r="C10" s="813">
        <v>2</v>
      </c>
      <c r="D10" s="814" t="s">
        <v>483</v>
      </c>
      <c r="E10" s="816"/>
      <c r="F10" s="816"/>
    </row>
    <row r="11" spans="1:11" outlineLevel="1" x14ac:dyDescent="0.25">
      <c r="C11" s="813" t="s">
        <v>393</v>
      </c>
      <c r="D11" s="814" t="s">
        <v>484</v>
      </c>
      <c r="E11" s="816"/>
      <c r="F11" s="816"/>
    </row>
    <row r="12" spans="1:11" outlineLevel="1" x14ac:dyDescent="0.25">
      <c r="C12" s="813" t="s">
        <v>395</v>
      </c>
      <c r="D12" s="814" t="s">
        <v>485</v>
      </c>
      <c r="E12" s="816"/>
      <c r="F12" s="816"/>
    </row>
    <row r="13" spans="1:11" x14ac:dyDescent="0.25">
      <c r="C13" s="813">
        <v>3</v>
      </c>
      <c r="D13" s="814" t="s">
        <v>486</v>
      </c>
      <c r="E13" s="812">
        <v>50148.354078110002</v>
      </c>
      <c r="F13" s="812">
        <v>50148.354078110002</v>
      </c>
    </row>
    <row r="14" spans="1:11" outlineLevel="1" x14ac:dyDescent="0.25">
      <c r="C14" s="813">
        <v>4</v>
      </c>
      <c r="D14" s="814" t="s">
        <v>487</v>
      </c>
      <c r="E14" s="816"/>
      <c r="F14" s="816"/>
    </row>
    <row r="15" spans="1:11" x14ac:dyDescent="0.25">
      <c r="C15" s="813">
        <v>5</v>
      </c>
      <c r="D15" s="814" t="s">
        <v>488</v>
      </c>
      <c r="E15" s="812">
        <f>SUM(E17:E19)</f>
        <v>470818.16712464998</v>
      </c>
      <c r="F15" s="812">
        <f>SUM(F17:F19)</f>
        <v>470818.16712464998</v>
      </c>
      <c r="G15" s="817"/>
      <c r="H15" s="817"/>
    </row>
    <row r="16" spans="1:11" outlineLevel="1" x14ac:dyDescent="0.25">
      <c r="C16" s="813">
        <v>4.0999999999999996</v>
      </c>
      <c r="D16" s="814" t="s">
        <v>489</v>
      </c>
      <c r="E16" s="816"/>
      <c r="F16" s="816"/>
    </row>
    <row r="17" spans="3:8" x14ac:dyDescent="0.25">
      <c r="C17" s="813" t="s">
        <v>229</v>
      </c>
      <c r="D17" s="814" t="s">
        <v>490</v>
      </c>
      <c r="E17" s="812">
        <v>462300.55977353995</v>
      </c>
      <c r="F17" s="812">
        <v>462300.55977353995</v>
      </c>
    </row>
    <row r="18" spans="3:8" x14ac:dyDescent="0.25">
      <c r="C18" s="813" t="s">
        <v>230</v>
      </c>
      <c r="D18" s="814" t="s">
        <v>491</v>
      </c>
      <c r="E18" s="818"/>
      <c r="F18" s="818"/>
    </row>
    <row r="19" spans="3:8" x14ac:dyDescent="0.25">
      <c r="C19" s="813" t="s">
        <v>231</v>
      </c>
      <c r="D19" s="814" t="s">
        <v>492</v>
      </c>
      <c r="E19" s="812">
        <v>8517.6073511100003</v>
      </c>
      <c r="F19" s="812">
        <v>8517.6073511100003</v>
      </c>
    </row>
    <row r="20" spans="3:8" ht="74.25" customHeight="1" outlineLevel="1" x14ac:dyDescent="0.25">
      <c r="C20" s="813">
        <v>6</v>
      </c>
      <c r="D20" s="814" t="s">
        <v>493</v>
      </c>
      <c r="E20" s="819"/>
      <c r="F20" s="819"/>
      <c r="G20" s="817"/>
      <c r="H20" s="817"/>
    </row>
    <row r="21" spans="3:8" outlineLevel="1" x14ac:dyDescent="0.25">
      <c r="C21" s="813">
        <v>8.1</v>
      </c>
      <c r="D21" s="814" t="s">
        <v>489</v>
      </c>
      <c r="E21" s="816"/>
      <c r="F21" s="816"/>
    </row>
    <row r="22" spans="3:8" outlineLevel="1" x14ac:dyDescent="0.25">
      <c r="C22" s="813" t="s">
        <v>494</v>
      </c>
      <c r="D22" s="814" t="s">
        <v>490</v>
      </c>
      <c r="E22" s="816"/>
      <c r="F22" s="816"/>
    </row>
    <row r="23" spans="3:8" outlineLevel="1" x14ac:dyDescent="0.25">
      <c r="C23" s="813" t="s">
        <v>495</v>
      </c>
      <c r="D23" s="814" t="s">
        <v>491</v>
      </c>
      <c r="E23" s="818"/>
      <c r="F23" s="818"/>
    </row>
    <row r="24" spans="3:8" outlineLevel="1" x14ac:dyDescent="0.25">
      <c r="C24" s="813" t="s">
        <v>496</v>
      </c>
      <c r="D24" s="814" t="s">
        <v>497</v>
      </c>
      <c r="E24" s="816"/>
      <c r="F24" s="816"/>
    </row>
    <row r="25" spans="3:8" outlineLevel="1" collapsed="1" x14ac:dyDescent="0.25">
      <c r="C25" s="813">
        <v>7</v>
      </c>
      <c r="D25" s="814" t="s">
        <v>487</v>
      </c>
      <c r="E25" s="816"/>
      <c r="F25" s="816"/>
    </row>
    <row r="26" spans="3:8" outlineLevel="1" x14ac:dyDescent="0.25">
      <c r="C26" s="813">
        <v>8</v>
      </c>
      <c r="D26" s="814" t="s">
        <v>487</v>
      </c>
      <c r="E26" s="816"/>
      <c r="F26" s="816"/>
    </row>
    <row r="27" spans="3:8" outlineLevel="1" x14ac:dyDescent="0.25">
      <c r="C27" s="813" t="s">
        <v>128</v>
      </c>
      <c r="D27" s="814" t="s">
        <v>498</v>
      </c>
      <c r="E27" s="819"/>
      <c r="F27" s="819"/>
      <c r="G27" s="817"/>
      <c r="H27" s="817"/>
    </row>
    <row r="28" spans="3:8" x14ac:dyDescent="0.25">
      <c r="C28" s="813">
        <v>9</v>
      </c>
      <c r="D28" s="814" t="s">
        <v>499</v>
      </c>
      <c r="E28" s="818"/>
      <c r="F28" s="818"/>
    </row>
    <row r="29" spans="3:8" ht="21" outlineLevel="1" x14ac:dyDescent="0.25">
      <c r="C29" s="813">
        <v>9.1</v>
      </c>
      <c r="D29" s="814" t="s">
        <v>500</v>
      </c>
      <c r="E29" s="816"/>
      <c r="F29" s="816"/>
    </row>
    <row r="30" spans="3:8" ht="28.5" customHeight="1" outlineLevel="1" x14ac:dyDescent="0.25">
      <c r="C30" s="813">
        <v>9.1999999999999993</v>
      </c>
      <c r="D30" s="814" t="s">
        <v>501</v>
      </c>
      <c r="E30" s="816"/>
      <c r="F30" s="816"/>
    </row>
    <row r="31" spans="3:8" x14ac:dyDescent="0.25">
      <c r="C31" s="813">
        <v>10</v>
      </c>
      <c r="D31" s="814" t="s">
        <v>502</v>
      </c>
      <c r="E31" s="816"/>
      <c r="F31" s="816"/>
    </row>
    <row r="32" spans="3:8" x14ac:dyDescent="0.25">
      <c r="C32" s="813" t="s">
        <v>503</v>
      </c>
      <c r="D32" s="814" t="s">
        <v>504</v>
      </c>
      <c r="E32" s="816"/>
      <c r="F32" s="816"/>
    </row>
    <row r="33" spans="3:6" x14ac:dyDescent="0.25">
      <c r="C33" s="813" t="s">
        <v>505</v>
      </c>
      <c r="D33" s="814" t="s">
        <v>506</v>
      </c>
      <c r="E33" s="816"/>
      <c r="F33" s="816"/>
    </row>
    <row r="34" spans="3:6" outlineLevel="1" x14ac:dyDescent="0.25">
      <c r="C34" s="820">
        <v>9.4</v>
      </c>
      <c r="D34" s="821" t="s">
        <v>507</v>
      </c>
      <c r="E34" s="816"/>
      <c r="F34" s="816"/>
    </row>
    <row r="35" spans="3:6" outlineLevel="1" x14ac:dyDescent="0.25">
      <c r="C35" s="820">
        <v>9.5</v>
      </c>
      <c r="D35" s="821" t="s">
        <v>508</v>
      </c>
      <c r="E35" s="816"/>
      <c r="F35" s="816"/>
    </row>
    <row r="36" spans="3:6" outlineLevel="1" x14ac:dyDescent="0.25">
      <c r="C36" s="822">
        <v>11</v>
      </c>
      <c r="D36" s="823" t="s">
        <v>487</v>
      </c>
      <c r="E36" s="816"/>
      <c r="F36" s="816"/>
    </row>
    <row r="37" spans="3:6" outlineLevel="1" x14ac:dyDescent="0.25">
      <c r="C37" s="822">
        <v>12</v>
      </c>
      <c r="D37" s="823" t="s">
        <v>487</v>
      </c>
      <c r="E37" s="816"/>
      <c r="F37" s="816"/>
    </row>
    <row r="38" spans="3:6" outlineLevel="1" x14ac:dyDescent="0.25">
      <c r="C38" s="822">
        <v>13</v>
      </c>
      <c r="D38" s="823" t="s">
        <v>487</v>
      </c>
      <c r="E38" s="816"/>
      <c r="F38" s="816"/>
    </row>
    <row r="39" spans="3:6" outlineLevel="1" x14ac:dyDescent="0.25">
      <c r="C39" s="824">
        <v>14</v>
      </c>
      <c r="D39" s="823" t="s">
        <v>487</v>
      </c>
      <c r="E39" s="816"/>
      <c r="F39" s="816"/>
    </row>
    <row r="40" spans="3:6" outlineLevel="1" x14ac:dyDescent="0.25">
      <c r="C40" s="825">
        <v>15</v>
      </c>
      <c r="D40" s="826" t="s">
        <v>487</v>
      </c>
      <c r="E40" s="816"/>
      <c r="F40" s="816"/>
    </row>
    <row r="41" spans="3:6" outlineLevel="1" x14ac:dyDescent="0.25">
      <c r="C41" s="825">
        <v>16</v>
      </c>
      <c r="D41" s="826" t="s">
        <v>487</v>
      </c>
      <c r="E41" s="816"/>
      <c r="F41" s="816"/>
    </row>
    <row r="42" spans="3:6" x14ac:dyDescent="0.25">
      <c r="C42" s="827">
        <v>17</v>
      </c>
      <c r="D42" s="828" t="s">
        <v>509</v>
      </c>
      <c r="E42" s="812">
        <v>520966.52120275004</v>
      </c>
      <c r="F42" s="812">
        <v>520966.52120275004</v>
      </c>
    </row>
    <row r="43" spans="3:6" x14ac:dyDescent="0.25">
      <c r="C43" s="829">
        <v>18</v>
      </c>
      <c r="D43" s="828" t="s">
        <v>510</v>
      </c>
      <c r="E43" s="816"/>
      <c r="F43" s="816"/>
    </row>
    <row r="44" spans="3:6" x14ac:dyDescent="0.25">
      <c r="C44" s="763">
        <v>19</v>
      </c>
      <c r="D44" s="764" t="s">
        <v>511</v>
      </c>
      <c r="E44" s="812">
        <f>SUM(E42:E43)</f>
        <v>520966.52120275004</v>
      </c>
      <c r="F44" s="812">
        <f>SUM(F42:F43)</f>
        <v>520966.52120275004</v>
      </c>
    </row>
    <row r="45" spans="3:6" x14ac:dyDescent="0.25">
      <c r="C45" s="830"/>
      <c r="D45" s="382"/>
      <c r="E45" s="382"/>
      <c r="F45" s="382"/>
    </row>
  </sheetData>
  <mergeCells count="2">
    <mergeCell ref="C6:D6"/>
    <mergeCell ref="B2:F2"/>
  </mergeCells>
  <pageMargins left="0.70866141732283472" right="0.70866141732283472" top="0.74803149606299213" bottom="0.74803149606299213" header="0.31496062992125984" footer="0.31496062992125984"/>
  <pageSetup paperSize="9" scale="68" orientation="landscape" r:id="rId1"/>
  <headerFooter>
    <oddHeader>&amp;CEN
Annex XXI</oddHeader>
    <oddFooter>&amp;C&amp;P</oddFooter>
    <evenHeader>&amp;L&amp;"Times New Roman,Regular"&amp;12&amp;K000000Central Bank of Ireland - RESTRICTED</evenHeader>
    <firstHeader>&amp;L&amp;"Times New Roman,Regular"&amp;12&amp;K000000Central Bank of Ireland - RESTRICTED</first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1F63-C298-4DCA-9F46-4F5B4E8A5AB6}">
  <sheetPr>
    <tabColor rgb="FF92D050"/>
    <pageSetUpPr fitToPage="1"/>
  </sheetPr>
  <dimension ref="B1:Q47"/>
  <sheetViews>
    <sheetView showGridLines="0" zoomScaleNormal="100" zoomScalePageLayoutView="80" workbookViewId="0"/>
  </sheetViews>
  <sheetFormatPr defaultColWidth="9.21875" defaultRowHeight="13.8" outlineLevelRow="1" x14ac:dyDescent="0.25"/>
  <cols>
    <col min="1" max="1" width="8.33203125" style="380" customWidth="1"/>
    <col min="2" max="2" width="5.44140625" style="380" customWidth="1"/>
    <col min="3" max="3" width="35.33203125" style="380" bestFit="1" customWidth="1"/>
    <col min="4" max="4" width="26.5546875" style="380" customWidth="1"/>
    <col min="5" max="13" width="12.44140625" style="380" customWidth="1"/>
    <col min="14" max="15" width="13.5546875" style="380" customWidth="1"/>
    <col min="16" max="17" width="35.5546875" style="380" customWidth="1"/>
    <col min="18" max="16384" width="9.21875" style="380"/>
  </cols>
  <sheetData>
    <row r="1" spans="2:17" ht="14.4" thickBot="1" x14ac:dyDescent="0.3"/>
    <row r="2" spans="2:17" ht="18" thickBot="1" x14ac:dyDescent="0.3">
      <c r="B2" s="1193" t="s">
        <v>512</v>
      </c>
      <c r="C2" s="1194"/>
      <c r="D2" s="1194"/>
      <c r="E2" s="1194"/>
      <c r="F2" s="1194"/>
      <c r="G2" s="1194"/>
      <c r="H2" s="1194"/>
      <c r="I2" s="1194"/>
      <c r="J2" s="1194"/>
      <c r="K2" s="1194"/>
      <c r="L2" s="1194"/>
      <c r="M2" s="1194"/>
      <c r="N2" s="1194"/>
      <c r="O2" s="1194"/>
      <c r="P2" s="1194"/>
      <c r="Q2" s="1195"/>
    </row>
    <row r="3" spans="2:17" outlineLevel="1" x14ac:dyDescent="0.25">
      <c r="B3" s="373" t="s">
        <v>1626</v>
      </c>
      <c r="C3" s="180"/>
      <c r="D3" s="180"/>
      <c r="E3" s="180"/>
      <c r="F3" s="180"/>
      <c r="G3" s="180"/>
      <c r="H3" s="180"/>
      <c r="I3" s="180"/>
      <c r="J3" s="180"/>
      <c r="K3" s="180"/>
      <c r="L3" s="180"/>
      <c r="M3" s="180"/>
      <c r="N3" s="180"/>
      <c r="O3" s="180"/>
      <c r="P3" s="180"/>
      <c r="Q3" s="180"/>
    </row>
    <row r="4" spans="2:17" outlineLevel="1" x14ac:dyDescent="0.25"/>
    <row r="5" spans="2:17" outlineLevel="1" x14ac:dyDescent="0.25">
      <c r="C5" s="831"/>
    </row>
    <row r="6" spans="2:17" ht="17.25" customHeight="1" outlineLevel="1" x14ac:dyDescent="0.25">
      <c r="B6" s="1477" t="s">
        <v>453</v>
      </c>
      <c r="C6" s="1478"/>
      <c r="D6" s="1483" t="s">
        <v>513</v>
      </c>
      <c r="E6" s="1485" t="s">
        <v>514</v>
      </c>
      <c r="F6" s="1485"/>
      <c r="G6" s="1485"/>
      <c r="H6" s="1485"/>
      <c r="I6" s="1485"/>
      <c r="J6" s="1485"/>
      <c r="K6" s="1485"/>
      <c r="L6" s="1485"/>
      <c r="M6" s="1485"/>
      <c r="N6" s="1485"/>
      <c r="O6" s="1486"/>
      <c r="P6" s="1485" t="s">
        <v>515</v>
      </c>
      <c r="Q6" s="1486"/>
    </row>
    <row r="7" spans="2:17" ht="24.75" customHeight="1" outlineLevel="1" x14ac:dyDescent="0.25">
      <c r="B7" s="1479"/>
      <c r="C7" s="1480"/>
      <c r="D7" s="1484"/>
      <c r="E7" s="1487" t="s">
        <v>516</v>
      </c>
      <c r="F7" s="1487"/>
      <c r="G7" s="1487"/>
      <c r="H7" s="1487"/>
      <c r="I7" s="1487"/>
      <c r="J7" s="1487"/>
      <c r="K7" s="1487"/>
      <c r="L7" s="1487"/>
      <c r="M7" s="1488"/>
      <c r="N7" s="1487" t="s">
        <v>517</v>
      </c>
      <c r="O7" s="1488"/>
      <c r="P7" s="1489" t="s">
        <v>1627</v>
      </c>
      <c r="Q7" s="1489" t="s">
        <v>1628</v>
      </c>
    </row>
    <row r="8" spans="2:17" outlineLevel="1" x14ac:dyDescent="0.25">
      <c r="B8" s="1479"/>
      <c r="C8" s="1480"/>
      <c r="D8" s="1484"/>
      <c r="E8" s="1484" t="s">
        <v>1629</v>
      </c>
      <c r="F8" s="1492" t="s">
        <v>1630</v>
      </c>
      <c r="G8" s="851" t="s">
        <v>3</v>
      </c>
      <c r="H8" s="851" t="s">
        <v>3</v>
      </c>
      <c r="I8" s="851" t="s">
        <v>3</v>
      </c>
      <c r="J8" s="1492" t="s">
        <v>1631</v>
      </c>
      <c r="K8" s="851" t="s">
        <v>3</v>
      </c>
      <c r="L8" s="851" t="s">
        <v>3</v>
      </c>
      <c r="M8" s="851" t="s">
        <v>3</v>
      </c>
      <c r="N8" s="1484" t="s">
        <v>1632</v>
      </c>
      <c r="O8" s="1484" t="s">
        <v>1633</v>
      </c>
      <c r="P8" s="1489"/>
      <c r="Q8" s="1489"/>
    </row>
    <row r="9" spans="2:17" ht="54" outlineLevel="1" x14ac:dyDescent="0.25">
      <c r="B9" s="1479"/>
      <c r="C9" s="1480"/>
      <c r="D9" s="852" t="s">
        <v>3</v>
      </c>
      <c r="E9" s="1491"/>
      <c r="F9" s="1493"/>
      <c r="G9" s="853" t="s">
        <v>1634</v>
      </c>
      <c r="H9" s="854" t="s">
        <v>1635</v>
      </c>
      <c r="I9" s="854" t="s">
        <v>1636</v>
      </c>
      <c r="J9" s="1493"/>
      <c r="K9" s="853" t="s">
        <v>1637</v>
      </c>
      <c r="L9" s="854" t="s">
        <v>1638</v>
      </c>
      <c r="M9" s="854" t="s">
        <v>1639</v>
      </c>
      <c r="N9" s="1491"/>
      <c r="O9" s="1491"/>
      <c r="P9" s="1490"/>
      <c r="Q9" s="1490"/>
    </row>
    <row r="10" spans="2:17" s="725" customFormat="1" outlineLevel="1" x14ac:dyDescent="0.25">
      <c r="B10" s="1481"/>
      <c r="C10" s="1482"/>
      <c r="D10" s="836" t="s">
        <v>117</v>
      </c>
      <c r="E10" s="837" t="s">
        <v>118</v>
      </c>
      <c r="F10" s="837" t="s">
        <v>119</v>
      </c>
      <c r="G10" s="836" t="s">
        <v>160</v>
      </c>
      <c r="H10" s="836" t="s">
        <v>161</v>
      </c>
      <c r="I10" s="836" t="s">
        <v>251</v>
      </c>
      <c r="J10" s="837" t="s">
        <v>252</v>
      </c>
      <c r="K10" s="836" t="s">
        <v>253</v>
      </c>
      <c r="L10" s="836" t="s">
        <v>254</v>
      </c>
      <c r="M10" s="836" t="s">
        <v>255</v>
      </c>
      <c r="N10" s="837" t="s">
        <v>256</v>
      </c>
      <c r="O10" s="837" t="s">
        <v>257</v>
      </c>
      <c r="P10" s="838" t="s">
        <v>258</v>
      </c>
      <c r="Q10" s="838" t="s">
        <v>319</v>
      </c>
    </row>
    <row r="11" spans="2:17" outlineLevel="1" x14ac:dyDescent="0.25">
      <c r="B11" s="839">
        <v>1</v>
      </c>
      <c r="C11" s="840" t="s">
        <v>214</v>
      </c>
      <c r="D11" s="787"/>
      <c r="E11" s="787"/>
      <c r="F11" s="787"/>
      <c r="G11" s="787"/>
      <c r="H11" s="787"/>
      <c r="I11" s="787"/>
      <c r="J11" s="787"/>
      <c r="K11" s="787"/>
      <c r="L11" s="787"/>
      <c r="M11" s="787"/>
      <c r="N11" s="787"/>
      <c r="O11" s="787"/>
      <c r="P11" s="705"/>
      <c r="Q11" s="705"/>
    </row>
    <row r="12" spans="2:17" outlineLevel="1" x14ac:dyDescent="0.25">
      <c r="B12" s="847">
        <v>2</v>
      </c>
      <c r="C12" s="840" t="s">
        <v>518</v>
      </c>
      <c r="D12" s="705"/>
      <c r="E12" s="705"/>
      <c r="F12" s="705"/>
      <c r="G12" s="705"/>
      <c r="H12" s="705"/>
      <c r="I12" s="705"/>
      <c r="J12" s="705"/>
      <c r="K12" s="705"/>
      <c r="L12" s="705"/>
      <c r="M12" s="705"/>
      <c r="N12" s="705"/>
      <c r="O12" s="705"/>
      <c r="P12" s="705"/>
      <c r="Q12" s="705"/>
    </row>
    <row r="13" spans="2:17" outlineLevel="1" x14ac:dyDescent="0.25">
      <c r="B13" s="847">
        <v>3</v>
      </c>
      <c r="C13" s="840" t="s">
        <v>218</v>
      </c>
      <c r="D13" s="705"/>
      <c r="E13" s="705"/>
      <c r="F13" s="705"/>
      <c r="G13" s="705"/>
      <c r="H13" s="705"/>
      <c r="I13" s="705"/>
      <c r="J13" s="705"/>
      <c r="K13" s="705"/>
      <c r="L13" s="705"/>
      <c r="M13" s="705"/>
      <c r="N13" s="705"/>
      <c r="O13" s="705"/>
      <c r="P13" s="705"/>
      <c r="Q13" s="705"/>
    </row>
    <row r="14" spans="2:17" outlineLevel="1" x14ac:dyDescent="0.25">
      <c r="B14" s="841">
        <v>4</v>
      </c>
      <c r="C14" s="842" t="s">
        <v>221</v>
      </c>
      <c r="D14" s="759"/>
      <c r="E14" s="759"/>
      <c r="F14" s="759"/>
      <c r="G14" s="759"/>
      <c r="H14" s="759"/>
      <c r="I14" s="759"/>
      <c r="J14" s="759"/>
      <c r="K14" s="759"/>
      <c r="L14" s="759"/>
      <c r="M14" s="759"/>
      <c r="N14" s="759"/>
      <c r="O14" s="759"/>
      <c r="P14" s="759"/>
      <c r="Q14" s="759"/>
    </row>
    <row r="15" spans="2:17" outlineLevel="1" x14ac:dyDescent="0.25">
      <c r="B15" s="839">
        <v>5</v>
      </c>
      <c r="C15" s="840" t="s">
        <v>224</v>
      </c>
      <c r="D15" s="705"/>
      <c r="E15" s="787"/>
      <c r="F15" s="787"/>
      <c r="G15" s="787"/>
      <c r="H15" s="787"/>
      <c r="I15" s="787"/>
      <c r="J15" s="787"/>
      <c r="K15" s="787"/>
      <c r="L15" s="787"/>
      <c r="M15" s="787"/>
      <c r="N15" s="787"/>
      <c r="O15" s="787"/>
      <c r="P15" s="705"/>
      <c r="Q15" s="705"/>
    </row>
    <row r="16" spans="2:17" outlineLevel="1" x14ac:dyDescent="0.25">
      <c r="B16" s="843">
        <v>5.0999999999999996</v>
      </c>
      <c r="C16" s="844" t="s">
        <v>519</v>
      </c>
      <c r="D16" s="759"/>
      <c r="E16" s="759"/>
      <c r="F16" s="759"/>
      <c r="G16" s="759"/>
      <c r="H16" s="759"/>
      <c r="I16" s="759"/>
      <c r="J16" s="759"/>
      <c r="K16" s="759"/>
      <c r="L16" s="759"/>
      <c r="M16" s="759"/>
      <c r="N16" s="759"/>
      <c r="O16" s="759"/>
      <c r="P16" s="759"/>
      <c r="Q16" s="759"/>
    </row>
    <row r="17" spans="2:17" outlineLevel="1" x14ac:dyDescent="0.25">
      <c r="B17" s="845">
        <v>5.0999999999999996</v>
      </c>
      <c r="C17" s="846" t="s">
        <v>520</v>
      </c>
      <c r="D17" s="705"/>
      <c r="E17" s="705"/>
      <c r="F17" s="705"/>
      <c r="G17" s="705"/>
      <c r="H17" s="705"/>
      <c r="I17" s="705"/>
      <c r="J17" s="705"/>
      <c r="K17" s="705"/>
      <c r="L17" s="705"/>
      <c r="M17" s="705"/>
      <c r="N17" s="705"/>
      <c r="O17" s="705"/>
      <c r="P17" s="705"/>
      <c r="Q17" s="705"/>
    </row>
    <row r="18" spans="2:17" outlineLevel="1" x14ac:dyDescent="0.25">
      <c r="B18" s="845">
        <v>5.2</v>
      </c>
      <c r="C18" s="846" t="s">
        <v>521</v>
      </c>
      <c r="D18" s="787"/>
      <c r="E18" s="787"/>
      <c r="F18" s="787"/>
      <c r="G18" s="787"/>
      <c r="H18" s="787"/>
      <c r="I18" s="787"/>
      <c r="J18" s="787"/>
      <c r="K18" s="787"/>
      <c r="L18" s="787"/>
      <c r="M18" s="787"/>
      <c r="N18" s="787"/>
      <c r="O18" s="787"/>
      <c r="P18" s="705"/>
      <c r="Q18" s="705"/>
    </row>
    <row r="19" spans="2:17" outlineLevel="1" x14ac:dyDescent="0.25">
      <c r="B19" s="845">
        <v>5.3</v>
      </c>
      <c r="C19" s="846" t="s">
        <v>497</v>
      </c>
      <c r="D19" s="705"/>
      <c r="E19" s="705"/>
      <c r="F19" s="705"/>
      <c r="G19" s="705"/>
      <c r="H19" s="705"/>
      <c r="I19" s="705"/>
      <c r="J19" s="705"/>
      <c r="K19" s="705"/>
      <c r="L19" s="705"/>
      <c r="M19" s="705"/>
      <c r="N19" s="705"/>
      <c r="O19" s="705"/>
      <c r="P19" s="705"/>
      <c r="Q19" s="705"/>
    </row>
    <row r="20" spans="2:17" outlineLevel="1" x14ac:dyDescent="0.25">
      <c r="B20" s="839">
        <v>6</v>
      </c>
      <c r="C20" s="840" t="s">
        <v>233</v>
      </c>
      <c r="D20" s="705"/>
      <c r="E20" s="705"/>
      <c r="F20" s="705"/>
      <c r="G20" s="705"/>
      <c r="H20" s="705"/>
      <c r="I20" s="705"/>
      <c r="J20" s="705"/>
      <c r="K20" s="705"/>
      <c r="L20" s="705"/>
      <c r="M20" s="705"/>
      <c r="N20" s="705"/>
      <c r="O20" s="705"/>
      <c r="P20" s="705"/>
      <c r="Q20" s="705"/>
    </row>
    <row r="21" spans="2:17" outlineLevel="1" x14ac:dyDescent="0.25">
      <c r="B21" s="843">
        <v>6.2</v>
      </c>
      <c r="C21" s="844" t="s">
        <v>522</v>
      </c>
      <c r="D21" s="759"/>
      <c r="E21" s="759"/>
      <c r="F21" s="759"/>
      <c r="G21" s="759"/>
      <c r="H21" s="759"/>
      <c r="I21" s="759"/>
      <c r="J21" s="759"/>
      <c r="K21" s="759"/>
      <c r="L21" s="759"/>
      <c r="M21" s="759"/>
      <c r="N21" s="759"/>
      <c r="O21" s="759"/>
      <c r="P21" s="759"/>
      <c r="Q21" s="759"/>
    </row>
    <row r="22" spans="2:17" outlineLevel="1" x14ac:dyDescent="0.25">
      <c r="B22" s="843" t="s">
        <v>523</v>
      </c>
      <c r="C22" s="844" t="s">
        <v>524</v>
      </c>
      <c r="D22" s="759"/>
      <c r="E22" s="759"/>
      <c r="F22" s="759"/>
      <c r="G22" s="759"/>
      <c r="H22" s="759"/>
      <c r="I22" s="759"/>
      <c r="J22" s="759"/>
      <c r="K22" s="759"/>
      <c r="L22" s="759"/>
      <c r="M22" s="759"/>
      <c r="N22" s="759"/>
      <c r="O22" s="759"/>
      <c r="P22" s="759"/>
      <c r="Q22" s="759"/>
    </row>
    <row r="23" spans="2:17" outlineLevel="1" x14ac:dyDescent="0.25">
      <c r="B23" s="845">
        <v>6.1</v>
      </c>
      <c r="C23" s="846" t="s">
        <v>525</v>
      </c>
      <c r="D23" s="787"/>
      <c r="E23" s="787"/>
      <c r="F23" s="787"/>
      <c r="G23" s="787"/>
      <c r="H23" s="787"/>
      <c r="I23" s="787"/>
      <c r="J23" s="787"/>
      <c r="K23" s="787"/>
      <c r="L23" s="787"/>
      <c r="M23" s="787"/>
      <c r="N23" s="787"/>
      <c r="O23" s="787"/>
      <c r="P23" s="705"/>
      <c r="Q23" s="705"/>
    </row>
    <row r="24" spans="2:17" outlineLevel="1" x14ac:dyDescent="0.25">
      <c r="B24" s="845">
        <v>6.2</v>
      </c>
      <c r="C24" s="846" t="s">
        <v>526</v>
      </c>
      <c r="D24" s="705"/>
      <c r="E24" s="705"/>
      <c r="F24" s="705"/>
      <c r="G24" s="705"/>
      <c r="H24" s="705"/>
      <c r="I24" s="705"/>
      <c r="J24" s="705"/>
      <c r="K24" s="705"/>
      <c r="L24" s="705"/>
      <c r="M24" s="705"/>
      <c r="N24" s="705"/>
      <c r="O24" s="705"/>
      <c r="P24" s="705"/>
      <c r="Q24" s="705"/>
    </row>
    <row r="25" spans="2:17" outlineLevel="1" x14ac:dyDescent="0.25">
      <c r="B25" s="845">
        <v>6.3</v>
      </c>
      <c r="C25" s="846" t="s">
        <v>527</v>
      </c>
      <c r="D25" s="705"/>
      <c r="E25" s="705"/>
      <c r="F25" s="705"/>
      <c r="G25" s="705"/>
      <c r="H25" s="705"/>
      <c r="I25" s="705"/>
      <c r="J25" s="705"/>
      <c r="K25" s="705"/>
      <c r="L25" s="705"/>
      <c r="M25" s="705"/>
      <c r="N25" s="705"/>
      <c r="O25" s="705"/>
      <c r="P25" s="705"/>
      <c r="Q25" s="705"/>
    </row>
    <row r="26" spans="2:17" outlineLevel="1" x14ac:dyDescent="0.25">
      <c r="B26" s="845">
        <v>6.4</v>
      </c>
      <c r="C26" s="846" t="s">
        <v>528</v>
      </c>
      <c r="D26" s="705"/>
      <c r="E26" s="705"/>
      <c r="F26" s="705"/>
      <c r="G26" s="705"/>
      <c r="H26" s="705"/>
      <c r="I26" s="705"/>
      <c r="J26" s="705"/>
      <c r="K26" s="705"/>
      <c r="L26" s="705"/>
      <c r="M26" s="705"/>
      <c r="N26" s="705"/>
      <c r="O26" s="705"/>
      <c r="P26" s="705"/>
      <c r="Q26" s="705"/>
    </row>
    <row r="27" spans="2:17" outlineLevel="1" x14ac:dyDescent="0.25">
      <c r="B27" s="843">
        <v>6.6</v>
      </c>
      <c r="C27" s="844" t="s">
        <v>529</v>
      </c>
      <c r="D27" s="759"/>
      <c r="E27" s="759"/>
      <c r="F27" s="759"/>
      <c r="G27" s="759"/>
      <c r="H27" s="759"/>
      <c r="I27" s="759"/>
      <c r="J27" s="759"/>
      <c r="K27" s="759"/>
      <c r="L27" s="759"/>
      <c r="M27" s="759"/>
      <c r="N27" s="759"/>
      <c r="O27" s="759"/>
      <c r="P27" s="759"/>
      <c r="Q27" s="759"/>
    </row>
    <row r="28" spans="2:17" outlineLevel="1" x14ac:dyDescent="0.25">
      <c r="B28" s="843">
        <v>7</v>
      </c>
      <c r="C28" s="844" t="s">
        <v>530</v>
      </c>
      <c r="D28" s="759"/>
      <c r="E28" s="759"/>
      <c r="F28" s="759"/>
      <c r="G28" s="759"/>
      <c r="H28" s="759"/>
      <c r="I28" s="759"/>
      <c r="J28" s="759"/>
      <c r="K28" s="759"/>
      <c r="L28" s="759"/>
      <c r="M28" s="759"/>
      <c r="N28" s="759"/>
      <c r="O28" s="759"/>
      <c r="P28" s="759"/>
      <c r="Q28" s="759"/>
    </row>
    <row r="29" spans="2:17" outlineLevel="1" x14ac:dyDescent="0.25">
      <c r="B29" s="839">
        <v>7</v>
      </c>
      <c r="C29" s="840" t="s">
        <v>159</v>
      </c>
      <c r="D29" s="787"/>
      <c r="E29" s="787"/>
      <c r="F29" s="787"/>
      <c r="G29" s="787"/>
      <c r="H29" s="787"/>
      <c r="I29" s="787"/>
      <c r="J29" s="787"/>
      <c r="K29" s="787"/>
      <c r="L29" s="787"/>
      <c r="M29" s="787"/>
      <c r="N29" s="787"/>
      <c r="O29" s="787"/>
      <c r="P29" s="705"/>
      <c r="Q29" s="705"/>
    </row>
    <row r="30" spans="2:17" x14ac:dyDescent="0.25">
      <c r="B30" s="382"/>
      <c r="C30" s="382"/>
      <c r="D30" s="382"/>
      <c r="E30" s="382"/>
      <c r="F30" s="382"/>
      <c r="G30" s="382"/>
      <c r="H30" s="382"/>
      <c r="I30" s="382"/>
      <c r="J30" s="382"/>
      <c r="K30" s="382"/>
      <c r="L30" s="382"/>
      <c r="M30" s="382"/>
      <c r="N30" s="382"/>
      <c r="O30" s="382"/>
      <c r="P30" s="382"/>
      <c r="Q30" s="382"/>
    </row>
    <row r="31" spans="2:17" x14ac:dyDescent="0.25">
      <c r="B31" s="382"/>
      <c r="C31" s="382"/>
      <c r="D31" s="382"/>
      <c r="E31" s="382"/>
      <c r="F31" s="382"/>
      <c r="G31" s="382"/>
      <c r="H31" s="382"/>
      <c r="I31" s="382"/>
      <c r="J31" s="382"/>
      <c r="K31" s="382"/>
      <c r="L31" s="382"/>
      <c r="M31" s="382"/>
      <c r="N31" s="382"/>
      <c r="O31" s="382"/>
      <c r="P31" s="382"/>
      <c r="Q31" s="382"/>
    </row>
    <row r="32" spans="2:17" ht="15" x14ac:dyDescent="0.25">
      <c r="B32" s="1470" t="s">
        <v>454</v>
      </c>
      <c r="C32" s="1471"/>
      <c r="D32" s="1476" t="s">
        <v>513</v>
      </c>
      <c r="E32" s="1460" t="s">
        <v>514</v>
      </c>
      <c r="F32" s="1460"/>
      <c r="G32" s="1460"/>
      <c r="H32" s="1460"/>
      <c r="I32" s="1460"/>
      <c r="J32" s="1460"/>
      <c r="K32" s="1460"/>
      <c r="L32" s="1460"/>
      <c r="M32" s="1460"/>
      <c r="N32" s="1460"/>
      <c r="O32" s="1461"/>
      <c r="P32" s="1460" t="s">
        <v>515</v>
      </c>
      <c r="Q32" s="1461"/>
    </row>
    <row r="33" spans="2:17" x14ac:dyDescent="0.25">
      <c r="B33" s="1472"/>
      <c r="C33" s="1473"/>
      <c r="D33" s="1466"/>
      <c r="E33" s="1462" t="s">
        <v>516</v>
      </c>
      <c r="F33" s="1462"/>
      <c r="G33" s="1462"/>
      <c r="H33" s="1462"/>
      <c r="I33" s="1462"/>
      <c r="J33" s="1462"/>
      <c r="K33" s="1462"/>
      <c r="L33" s="1462"/>
      <c r="M33" s="1463"/>
      <c r="N33" s="1462" t="s">
        <v>517</v>
      </c>
      <c r="O33" s="1463"/>
      <c r="P33" s="1464" t="s">
        <v>1627</v>
      </c>
      <c r="Q33" s="1464" t="s">
        <v>1628</v>
      </c>
    </row>
    <row r="34" spans="2:17" x14ac:dyDescent="0.25">
      <c r="B34" s="1472"/>
      <c r="C34" s="1473"/>
      <c r="D34" s="1466"/>
      <c r="E34" s="1466" t="s">
        <v>1629</v>
      </c>
      <c r="F34" s="1468" t="s">
        <v>1630</v>
      </c>
      <c r="G34" s="832" t="s">
        <v>3</v>
      </c>
      <c r="H34" s="832" t="s">
        <v>3</v>
      </c>
      <c r="I34" s="832" t="s">
        <v>3</v>
      </c>
      <c r="J34" s="1468" t="s">
        <v>1631</v>
      </c>
      <c r="K34" s="832" t="s">
        <v>3</v>
      </c>
      <c r="L34" s="832" t="s">
        <v>3</v>
      </c>
      <c r="M34" s="832" t="s">
        <v>3</v>
      </c>
      <c r="N34" s="1466" t="s">
        <v>1632</v>
      </c>
      <c r="O34" s="1466" t="s">
        <v>1633</v>
      </c>
      <c r="P34" s="1464"/>
      <c r="Q34" s="1464"/>
    </row>
    <row r="35" spans="2:17" ht="54.6" x14ac:dyDescent="0.25">
      <c r="B35" s="1472"/>
      <c r="C35" s="1473"/>
      <c r="D35" s="833" t="s">
        <v>3</v>
      </c>
      <c r="E35" s="1467"/>
      <c r="F35" s="1469"/>
      <c r="G35" s="834" t="s">
        <v>1634</v>
      </c>
      <c r="H35" s="835" t="s">
        <v>1635</v>
      </c>
      <c r="I35" s="835" t="s">
        <v>1636</v>
      </c>
      <c r="J35" s="1469"/>
      <c r="K35" s="834" t="s">
        <v>1637</v>
      </c>
      <c r="L35" s="835" t="s">
        <v>1638</v>
      </c>
      <c r="M35" s="835" t="s">
        <v>1639</v>
      </c>
      <c r="N35" s="1467"/>
      <c r="O35" s="1467"/>
      <c r="P35" s="1465"/>
      <c r="Q35" s="1465"/>
    </row>
    <row r="36" spans="2:17" s="725" customFormat="1" x14ac:dyDescent="0.25">
      <c r="B36" s="1474"/>
      <c r="C36" s="1475"/>
      <c r="D36" s="836" t="s">
        <v>117</v>
      </c>
      <c r="E36" s="837" t="s">
        <v>118</v>
      </c>
      <c r="F36" s="837" t="s">
        <v>119</v>
      </c>
      <c r="G36" s="836" t="s">
        <v>160</v>
      </c>
      <c r="H36" s="836" t="s">
        <v>161</v>
      </c>
      <c r="I36" s="836" t="s">
        <v>251</v>
      </c>
      <c r="J36" s="837" t="s">
        <v>252</v>
      </c>
      <c r="K36" s="836" t="s">
        <v>253</v>
      </c>
      <c r="L36" s="836" t="s">
        <v>254</v>
      </c>
      <c r="M36" s="836" t="s">
        <v>255</v>
      </c>
      <c r="N36" s="837" t="s">
        <v>256</v>
      </c>
      <c r="O36" s="837" t="s">
        <v>257</v>
      </c>
      <c r="P36" s="838" t="s">
        <v>258</v>
      </c>
      <c r="Q36" s="838" t="s">
        <v>319</v>
      </c>
    </row>
    <row r="37" spans="2:17" x14ac:dyDescent="0.25">
      <c r="B37" s="839">
        <v>1</v>
      </c>
      <c r="C37" s="840" t="s">
        <v>214</v>
      </c>
      <c r="D37" s="791"/>
      <c r="E37" s="787"/>
      <c r="F37" s="787"/>
      <c r="G37" s="787"/>
      <c r="H37" s="787"/>
      <c r="I37" s="787"/>
      <c r="J37" s="705"/>
      <c r="K37" s="705" t="s">
        <v>999</v>
      </c>
      <c r="L37" s="705" t="s">
        <v>999</v>
      </c>
      <c r="M37" s="705" t="s">
        <v>999</v>
      </c>
      <c r="N37" s="705"/>
      <c r="O37" s="705"/>
      <c r="P37" s="705" t="s">
        <v>999</v>
      </c>
      <c r="Q37" s="705"/>
    </row>
    <row r="38" spans="2:17" x14ac:dyDescent="0.25">
      <c r="B38" s="847">
        <v>2</v>
      </c>
      <c r="C38" s="840" t="s">
        <v>518</v>
      </c>
      <c r="D38" s="848"/>
      <c r="E38" s="705"/>
      <c r="F38" s="705"/>
      <c r="G38" s="705"/>
      <c r="H38" s="705"/>
      <c r="I38" s="705"/>
      <c r="J38" s="705"/>
      <c r="K38" s="705" t="s">
        <v>999</v>
      </c>
      <c r="L38" s="705" t="s">
        <v>999</v>
      </c>
      <c r="M38" s="705" t="s">
        <v>999</v>
      </c>
      <c r="N38" s="705"/>
      <c r="O38" s="705"/>
      <c r="P38" s="705" t="s">
        <v>999</v>
      </c>
      <c r="Q38" s="848"/>
    </row>
    <row r="39" spans="2:17" x14ac:dyDescent="0.25">
      <c r="B39" s="847">
        <v>3</v>
      </c>
      <c r="C39" s="840" t="s">
        <v>218</v>
      </c>
      <c r="D39" s="705"/>
      <c r="E39" s="705"/>
      <c r="F39" s="705"/>
      <c r="G39" s="705"/>
      <c r="H39" s="705"/>
      <c r="I39" s="705"/>
      <c r="J39" s="705"/>
      <c r="K39" s="705" t="s">
        <v>999</v>
      </c>
      <c r="L39" s="705" t="s">
        <v>999</v>
      </c>
      <c r="M39" s="705" t="s">
        <v>999</v>
      </c>
      <c r="N39" s="705"/>
      <c r="O39" s="705"/>
      <c r="P39" s="705" t="s">
        <v>999</v>
      </c>
      <c r="Q39" s="705"/>
    </row>
    <row r="40" spans="2:17" x14ac:dyDescent="0.25">
      <c r="B40" s="839">
        <v>4</v>
      </c>
      <c r="C40" s="840" t="s">
        <v>221</v>
      </c>
      <c r="D40" s="791">
        <v>214439.03626917998</v>
      </c>
      <c r="E40" s="789">
        <v>0</v>
      </c>
      <c r="F40" s="789">
        <v>6.1068190322221307E-3</v>
      </c>
      <c r="G40" s="789">
        <v>6.1068190322221307E-3</v>
      </c>
      <c r="H40" s="789">
        <v>0</v>
      </c>
      <c r="I40" s="789">
        <v>0</v>
      </c>
      <c r="J40" s="789">
        <v>0</v>
      </c>
      <c r="K40" s="705" t="s">
        <v>999</v>
      </c>
      <c r="L40" s="705" t="s">
        <v>999</v>
      </c>
      <c r="M40" s="705" t="s">
        <v>999</v>
      </c>
      <c r="N40" s="789">
        <v>-0.22289096916688345</v>
      </c>
      <c r="O40" s="789">
        <v>0</v>
      </c>
      <c r="P40" s="705" t="s">
        <v>999</v>
      </c>
      <c r="Q40" s="788">
        <v>50148.354078110002</v>
      </c>
    </row>
    <row r="41" spans="2:17" x14ac:dyDescent="0.25">
      <c r="B41" s="839">
        <v>5</v>
      </c>
      <c r="C41" s="840" t="s">
        <v>224</v>
      </c>
      <c r="D41" s="788">
        <f>SUM(D43:D45)</f>
        <v>902461.28206119</v>
      </c>
      <c r="E41" s="849"/>
      <c r="F41" s="849"/>
      <c r="G41" s="849"/>
      <c r="H41" s="849"/>
      <c r="I41" s="849"/>
      <c r="J41" s="849"/>
      <c r="K41" s="705" t="s">
        <v>999</v>
      </c>
      <c r="L41" s="705" t="s">
        <v>999</v>
      </c>
      <c r="M41" s="705" t="s">
        <v>999</v>
      </c>
      <c r="N41" s="849"/>
      <c r="O41" s="849"/>
      <c r="P41" s="705" t="s">
        <v>999</v>
      </c>
      <c r="Q41" s="788">
        <f>SUM(Q43:Q45)</f>
        <v>470818.16712464998</v>
      </c>
    </row>
    <row r="42" spans="2:17" x14ac:dyDescent="0.25">
      <c r="B42" s="843">
        <v>5.0999999999999996</v>
      </c>
      <c r="C42" s="844" t="s">
        <v>519</v>
      </c>
      <c r="D42" s="759"/>
      <c r="E42" s="759"/>
      <c r="F42" s="759"/>
      <c r="G42" s="759"/>
      <c r="H42" s="759"/>
      <c r="I42" s="759"/>
      <c r="J42" s="759"/>
      <c r="K42" s="759" t="s">
        <v>999</v>
      </c>
      <c r="L42" s="759" t="s">
        <v>999</v>
      </c>
      <c r="M42" s="759" t="s">
        <v>999</v>
      </c>
      <c r="N42" s="759"/>
      <c r="O42" s="759"/>
      <c r="P42" s="759" t="s">
        <v>999</v>
      </c>
      <c r="Q42" s="759"/>
    </row>
    <row r="43" spans="2:17" x14ac:dyDescent="0.25">
      <c r="B43" s="845">
        <v>5.0999999999999996</v>
      </c>
      <c r="C43" s="846" t="s">
        <v>520</v>
      </c>
      <c r="D43" s="788">
        <v>876251.99038698</v>
      </c>
      <c r="E43" s="789">
        <v>4.1442122032924258E-2</v>
      </c>
      <c r="F43" s="789">
        <v>0.28017192606085733</v>
      </c>
      <c r="G43" s="789">
        <v>0.28017192606085733</v>
      </c>
      <c r="H43" s="789">
        <v>0</v>
      </c>
      <c r="I43" s="789">
        <v>0</v>
      </c>
      <c r="J43" s="789">
        <v>0</v>
      </c>
      <c r="K43" s="705" t="s">
        <v>999</v>
      </c>
      <c r="L43" s="705" t="s">
        <v>999</v>
      </c>
      <c r="M43" s="705" t="s">
        <v>999</v>
      </c>
      <c r="N43" s="789">
        <v>-0.24178675716669512</v>
      </c>
      <c r="O43" s="789">
        <v>0</v>
      </c>
      <c r="P43" s="705" t="s">
        <v>999</v>
      </c>
      <c r="Q43" s="788">
        <v>462300.55977353995</v>
      </c>
    </row>
    <row r="44" spans="2:17" x14ac:dyDescent="0.25">
      <c r="B44" s="845">
        <v>5.2</v>
      </c>
      <c r="C44" s="846" t="s">
        <v>521</v>
      </c>
      <c r="D44" s="705"/>
      <c r="E44" s="850"/>
      <c r="F44" s="705"/>
      <c r="G44" s="705"/>
      <c r="H44" s="705"/>
      <c r="I44" s="705"/>
      <c r="J44" s="705"/>
      <c r="K44" s="705" t="s">
        <v>999</v>
      </c>
      <c r="L44" s="705" t="s">
        <v>999</v>
      </c>
      <c r="M44" s="705" t="s">
        <v>999</v>
      </c>
      <c r="N44" s="705"/>
      <c r="O44" s="705"/>
      <c r="P44" s="705" t="s">
        <v>999</v>
      </c>
      <c r="Q44" s="705"/>
    </row>
    <row r="45" spans="2:17" x14ac:dyDescent="0.25">
      <c r="B45" s="845">
        <v>5.3</v>
      </c>
      <c r="C45" s="846" t="s">
        <v>497</v>
      </c>
      <c r="D45" s="788">
        <v>26209.291674209999</v>
      </c>
      <c r="E45" s="789">
        <v>0</v>
      </c>
      <c r="F45" s="789">
        <v>0</v>
      </c>
      <c r="G45" s="789">
        <v>0</v>
      </c>
      <c r="H45" s="789">
        <v>0</v>
      </c>
      <c r="I45" s="789">
        <v>0</v>
      </c>
      <c r="J45" s="789">
        <v>0</v>
      </c>
      <c r="K45" s="705" t="s">
        <v>999</v>
      </c>
      <c r="L45" s="705" t="s">
        <v>999</v>
      </c>
      <c r="M45" s="705" t="s">
        <v>999</v>
      </c>
      <c r="N45" s="789">
        <v>-8.3622068853795584E-2</v>
      </c>
      <c r="O45" s="789">
        <v>0</v>
      </c>
      <c r="P45" s="705" t="s">
        <v>999</v>
      </c>
      <c r="Q45" s="788">
        <v>8517.6073511100003</v>
      </c>
    </row>
    <row r="46" spans="2:17" x14ac:dyDescent="0.25">
      <c r="B46" s="843">
        <v>6</v>
      </c>
      <c r="C46" s="844" t="s">
        <v>531</v>
      </c>
      <c r="D46" s="759"/>
      <c r="E46" s="759"/>
      <c r="F46" s="759"/>
      <c r="G46" s="759"/>
      <c r="H46" s="759"/>
      <c r="I46" s="759"/>
      <c r="J46" s="759"/>
      <c r="K46" s="759" t="s">
        <v>999</v>
      </c>
      <c r="L46" s="759" t="s">
        <v>999</v>
      </c>
      <c r="M46" s="759" t="s">
        <v>999</v>
      </c>
      <c r="N46" s="759"/>
      <c r="O46" s="759"/>
      <c r="P46" s="759" t="s">
        <v>999</v>
      </c>
      <c r="Q46" s="759"/>
    </row>
    <row r="47" spans="2:17" x14ac:dyDescent="0.25">
      <c r="B47" s="839">
        <v>6</v>
      </c>
      <c r="C47" s="840" t="s">
        <v>159</v>
      </c>
      <c r="D47" s="791">
        <v>1116900.3183303799</v>
      </c>
      <c r="E47" s="789">
        <v>3.2010187850739884E-2</v>
      </c>
      <c r="F47" s="789">
        <v>0.2495713092866495</v>
      </c>
      <c r="G47" s="789">
        <v>0.21756112143590958</v>
      </c>
      <c r="H47" s="789">
        <v>0</v>
      </c>
      <c r="I47" s="789">
        <v>0</v>
      </c>
      <c r="J47" s="789">
        <v>0</v>
      </c>
      <c r="K47" s="705" t="s">
        <v>999</v>
      </c>
      <c r="L47" s="705" t="s">
        <v>999</v>
      </c>
      <c r="M47" s="705" t="s">
        <v>999</v>
      </c>
      <c r="N47" s="789">
        <v>-0.23082188051272071</v>
      </c>
      <c r="O47" s="789">
        <v>0</v>
      </c>
      <c r="P47" s="705" t="s">
        <v>999</v>
      </c>
      <c r="Q47" s="791">
        <v>520966.52120275004</v>
      </c>
    </row>
  </sheetData>
  <mergeCells count="27">
    <mergeCell ref="B2:Q2"/>
    <mergeCell ref="P6:Q6"/>
    <mergeCell ref="E7:M7"/>
    <mergeCell ref="N7:O7"/>
    <mergeCell ref="P7:P9"/>
    <mergeCell ref="Q7:Q9"/>
    <mergeCell ref="E8:E9"/>
    <mergeCell ref="F8:F9"/>
    <mergeCell ref="J8:J9"/>
    <mergeCell ref="N8:N9"/>
    <mergeCell ref="O8:O9"/>
    <mergeCell ref="B32:C36"/>
    <mergeCell ref="D32:D34"/>
    <mergeCell ref="E32:O32"/>
    <mergeCell ref="B6:C10"/>
    <mergeCell ref="D6:D8"/>
    <mergeCell ref="E6:O6"/>
    <mergeCell ref="P32:Q32"/>
    <mergeCell ref="E33:M33"/>
    <mergeCell ref="N33:O33"/>
    <mergeCell ref="P33:P35"/>
    <mergeCell ref="Q33:Q35"/>
    <mergeCell ref="E34:E35"/>
    <mergeCell ref="F34:F35"/>
    <mergeCell ref="J34:J35"/>
    <mergeCell ref="N34:N35"/>
    <mergeCell ref="O34:O35"/>
  </mergeCells>
  <pageMargins left="0.70866141732283472" right="0.70866141732283472" top="0.74803149606299213" bottom="0.74803149606299213" header="0.31496062992125984" footer="0.31496062992125984"/>
  <pageSetup paperSize="9" scale="46" fitToHeight="0" orientation="landscape" r:id="rId1"/>
  <headerFooter>
    <oddHeader>&amp;CEN
Annex XXI</oddHeader>
    <oddFooter>&amp;C&amp;P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K17"/>
  <sheetViews>
    <sheetView showGridLines="0" zoomScaleNormal="100" zoomScaleSheetLayoutView="100" workbookViewId="0"/>
  </sheetViews>
  <sheetFormatPr defaultColWidth="9.21875" defaultRowHeight="13.8" x14ac:dyDescent="0.25"/>
  <cols>
    <col min="1" max="1" width="9.109375" style="380" customWidth="1"/>
    <col min="2" max="2" width="3.5546875" style="380" customWidth="1"/>
    <col min="3" max="3" width="74.44140625" style="380" customWidth="1"/>
    <col min="4" max="4" width="30.21875" style="380" bestFit="1" customWidth="1"/>
    <col min="5" max="5" width="16.21875" style="380" customWidth="1"/>
    <col min="6" max="16384" width="9.21875" style="380"/>
  </cols>
  <sheetData>
    <row r="1" spans="1:11" ht="14.4" thickBot="1" x14ac:dyDescent="0.3">
      <c r="A1" s="180"/>
      <c r="B1" s="180"/>
      <c r="C1" s="180"/>
      <c r="D1" s="180"/>
    </row>
    <row r="2" spans="1:11" ht="21" thickBot="1" x14ac:dyDescent="0.4">
      <c r="A2" s="180"/>
      <c r="B2" s="1453" t="s">
        <v>1640</v>
      </c>
      <c r="C2" s="1454"/>
      <c r="D2" s="1454"/>
      <c r="E2" s="856"/>
      <c r="F2" s="804"/>
      <c r="G2" s="804"/>
      <c r="H2" s="804"/>
      <c r="I2" s="804"/>
      <c r="J2" s="804"/>
      <c r="K2" s="804"/>
    </row>
    <row r="3" spans="1:11" ht="14.4" thickBot="1" x14ac:dyDescent="0.3">
      <c r="A3" s="180"/>
      <c r="B3" s="373" t="s">
        <v>1641</v>
      </c>
      <c r="C3" s="855"/>
      <c r="D3" s="855"/>
    </row>
    <row r="4" spans="1:11" ht="45" customHeight="1" thickBot="1" x14ac:dyDescent="0.3">
      <c r="A4" s="180"/>
      <c r="B4" s="1494" t="s">
        <v>1642</v>
      </c>
      <c r="C4" s="1495"/>
      <c r="D4" s="1496"/>
    </row>
    <row r="6" spans="1:11" x14ac:dyDescent="0.25">
      <c r="B6" s="857"/>
      <c r="C6" s="857"/>
      <c r="D6" s="473" t="s">
        <v>532</v>
      </c>
    </row>
    <row r="7" spans="1:11" x14ac:dyDescent="0.25">
      <c r="C7" s="857"/>
      <c r="D7" s="461" t="s">
        <v>117</v>
      </c>
    </row>
    <row r="8" spans="1:11" x14ac:dyDescent="0.25">
      <c r="B8" s="473">
        <v>1</v>
      </c>
      <c r="C8" s="858" t="s">
        <v>533</v>
      </c>
      <c r="D8" s="859">
        <v>546203.00533473003</v>
      </c>
    </row>
    <row r="9" spans="1:11" x14ac:dyDescent="0.25">
      <c r="B9" s="461">
        <v>2</v>
      </c>
      <c r="C9" s="530" t="s">
        <v>534</v>
      </c>
      <c r="D9" s="859">
        <v>-24508.83037797</v>
      </c>
    </row>
    <row r="10" spans="1:11" x14ac:dyDescent="0.25">
      <c r="B10" s="461">
        <v>3</v>
      </c>
      <c r="C10" s="530" t="s">
        <v>535</v>
      </c>
      <c r="D10" s="859">
        <v>-3531.8214235</v>
      </c>
    </row>
    <row r="11" spans="1:11" x14ac:dyDescent="0.25">
      <c r="B11" s="461">
        <v>4</v>
      </c>
      <c r="C11" s="530" t="s">
        <v>536</v>
      </c>
      <c r="D11" s="859">
        <v>0</v>
      </c>
    </row>
    <row r="12" spans="1:11" x14ac:dyDescent="0.25">
      <c r="B12" s="461">
        <v>5</v>
      </c>
      <c r="C12" s="530" t="s">
        <v>537</v>
      </c>
      <c r="D12" s="859">
        <v>0</v>
      </c>
    </row>
    <row r="13" spans="1:11" x14ac:dyDescent="0.25">
      <c r="B13" s="461">
        <v>6</v>
      </c>
      <c r="C13" s="530" t="s">
        <v>538</v>
      </c>
      <c r="D13" s="859">
        <v>0</v>
      </c>
    </row>
    <row r="14" spans="1:11" x14ac:dyDescent="0.25">
      <c r="B14" s="461">
        <v>7</v>
      </c>
      <c r="C14" s="530" t="s">
        <v>539</v>
      </c>
      <c r="D14" s="859">
        <v>-8474.9979400100001</v>
      </c>
    </row>
    <row r="15" spans="1:11" x14ac:dyDescent="0.25">
      <c r="B15" s="461">
        <v>8</v>
      </c>
      <c r="C15" s="530" t="s">
        <v>540</v>
      </c>
      <c r="D15" s="859">
        <v>11279.1656095</v>
      </c>
    </row>
    <row r="16" spans="1:11" x14ac:dyDescent="0.25">
      <c r="B16" s="473">
        <v>9</v>
      </c>
      <c r="C16" s="858" t="s">
        <v>541</v>
      </c>
      <c r="D16" s="859">
        <v>520966.52120275999</v>
      </c>
    </row>
    <row r="17" spans="2:3" x14ac:dyDescent="0.25">
      <c r="B17" s="777"/>
      <c r="C17" s="777"/>
    </row>
  </sheetData>
  <mergeCells count="2">
    <mergeCell ref="B4:D4"/>
    <mergeCell ref="B2:D2"/>
  </mergeCells>
  <pageMargins left="0.7" right="0.7" top="0.75" bottom="0.75" header="0.3" footer="0.3"/>
  <pageSetup scale="62"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61B38-846E-4475-B31A-CDB62D9D1874}">
  <sheetPr>
    <tabColor rgb="FF92D050"/>
  </sheetPr>
  <dimension ref="A1:R22"/>
  <sheetViews>
    <sheetView showGridLines="0" zoomScale="80" zoomScaleNormal="80" workbookViewId="0"/>
  </sheetViews>
  <sheetFormatPr defaultColWidth="9.21875" defaultRowHeight="27" customHeight="1" x14ac:dyDescent="0.25"/>
  <cols>
    <col min="1" max="1" width="9.21875" style="103"/>
    <col min="2" max="2" width="6" style="103" customWidth="1"/>
    <col min="3" max="3" width="27.21875" style="103" customWidth="1"/>
    <col min="4" max="7" width="12.44140625" style="103" customWidth="1"/>
    <col min="8" max="8" width="17.44140625" style="103" customWidth="1"/>
    <col min="9" max="9" width="15.77734375" style="103" customWidth="1"/>
    <col min="10" max="10" width="15.5546875" style="103" customWidth="1"/>
    <col min="11" max="11" width="18.5546875" style="103" customWidth="1"/>
    <col min="12" max="16384" width="9.21875" style="103"/>
  </cols>
  <sheetData>
    <row r="1" spans="1:18" ht="19.5" customHeight="1" thickBot="1" x14ac:dyDescent="0.3">
      <c r="A1" s="549"/>
    </row>
    <row r="2" spans="1:18" s="20" customFormat="1" ht="18" customHeight="1" thickBot="1" x14ac:dyDescent="0.3">
      <c r="A2" s="103"/>
      <c r="B2" s="1413" t="s">
        <v>1011</v>
      </c>
      <c r="C2" s="1414"/>
      <c r="D2" s="1414"/>
      <c r="E2" s="1414"/>
      <c r="F2" s="1414"/>
      <c r="G2" s="1414"/>
      <c r="H2" s="1414"/>
      <c r="I2" s="1414"/>
      <c r="J2" s="1414"/>
      <c r="K2" s="1415"/>
    </row>
    <row r="3" spans="1:18" s="21" customFormat="1" ht="15.75" customHeight="1" thickBot="1" x14ac:dyDescent="0.3">
      <c r="A3" s="103"/>
      <c r="B3" s="1416" t="s">
        <v>1001</v>
      </c>
      <c r="C3" s="1417"/>
      <c r="D3" s="1417"/>
      <c r="E3" s="1417"/>
      <c r="F3" s="1417"/>
      <c r="G3" s="1417"/>
      <c r="H3" s="1417"/>
      <c r="I3" s="1417"/>
      <c r="J3" s="1417"/>
      <c r="K3" s="1418"/>
    </row>
    <row r="4" spans="1:18" s="21" customFormat="1" ht="15.75" customHeight="1" thickBot="1" x14ac:dyDescent="0.3">
      <c r="A4" s="103"/>
      <c r="B4" s="1419" t="s">
        <v>1002</v>
      </c>
      <c r="C4" s="1420"/>
      <c r="D4" s="1420"/>
      <c r="E4" s="1420"/>
      <c r="F4" s="1420"/>
      <c r="G4" s="1420"/>
      <c r="H4" s="1420"/>
      <c r="I4" s="1420"/>
      <c r="J4" s="1420"/>
      <c r="K4" s="1421"/>
    </row>
    <row r="5" spans="1:18" ht="15.6" thickBot="1" x14ac:dyDescent="0.3">
      <c r="B5" s="608"/>
      <c r="C5" s="609"/>
      <c r="D5" s="609"/>
      <c r="E5" s="609"/>
      <c r="F5" s="609"/>
      <c r="G5" s="609"/>
      <c r="H5" s="609"/>
      <c r="I5" s="609"/>
      <c r="J5" s="609"/>
      <c r="K5" s="609"/>
      <c r="L5" s="609"/>
      <c r="M5" s="609"/>
      <c r="N5" s="609"/>
      <c r="O5" s="609"/>
      <c r="P5" s="609"/>
      <c r="Q5" s="609"/>
      <c r="R5" s="609"/>
    </row>
    <row r="6" spans="1:18" ht="15.6" thickBot="1" x14ac:dyDescent="0.3">
      <c r="B6" s="860"/>
      <c r="C6" s="860"/>
      <c r="D6" s="861" t="s">
        <v>117</v>
      </c>
      <c r="E6" s="862" t="s">
        <v>118</v>
      </c>
      <c r="F6" s="862" t="s">
        <v>119</v>
      </c>
      <c r="G6" s="862" t="s">
        <v>160</v>
      </c>
      <c r="H6" s="862" t="s">
        <v>161</v>
      </c>
      <c r="I6" s="862" t="s">
        <v>251</v>
      </c>
      <c r="J6" s="862" t="s">
        <v>252</v>
      </c>
      <c r="K6" s="862" t="s">
        <v>253</v>
      </c>
    </row>
    <row r="7" spans="1:18" ht="53.55" customHeight="1" thickBot="1" x14ac:dyDescent="0.3">
      <c r="B7" s="860"/>
      <c r="D7" s="1497" t="s">
        <v>1012</v>
      </c>
      <c r="E7" s="1498"/>
      <c r="F7" s="1498"/>
      <c r="G7" s="1499"/>
      <c r="H7" s="1500" t="s">
        <v>322</v>
      </c>
      <c r="I7" s="1501"/>
      <c r="J7" s="1502" t="s">
        <v>1013</v>
      </c>
      <c r="K7" s="1503"/>
    </row>
    <row r="8" spans="1:18" ht="34.049999999999997" customHeight="1" thickBot="1" x14ac:dyDescent="0.3">
      <c r="B8" s="860"/>
      <c r="C8" s="663" t="s">
        <v>1617</v>
      </c>
      <c r="D8" s="1504" t="s">
        <v>543</v>
      </c>
      <c r="E8" s="1506" t="s">
        <v>544</v>
      </c>
      <c r="F8" s="1507"/>
      <c r="G8" s="1508"/>
      <c r="H8" s="1509" t="s">
        <v>545</v>
      </c>
      <c r="I8" s="1509" t="s">
        <v>546</v>
      </c>
      <c r="J8" s="863"/>
      <c r="K8" s="1509" t="s">
        <v>1014</v>
      </c>
    </row>
    <row r="9" spans="1:18" ht="52.95" customHeight="1" thickBot="1" x14ac:dyDescent="0.3">
      <c r="B9" s="860"/>
      <c r="C9" s="668" t="s">
        <v>1612</v>
      </c>
      <c r="D9" s="1505"/>
      <c r="E9" s="864"/>
      <c r="F9" s="865" t="s">
        <v>547</v>
      </c>
      <c r="G9" s="866" t="s">
        <v>548</v>
      </c>
      <c r="H9" s="1510"/>
      <c r="I9" s="1510"/>
      <c r="J9" s="867"/>
      <c r="K9" s="1511"/>
    </row>
    <row r="10" spans="1:18" ht="28.2" thickBot="1" x14ac:dyDescent="0.3">
      <c r="B10" s="44" t="s">
        <v>327</v>
      </c>
      <c r="C10" s="45" t="s">
        <v>328</v>
      </c>
      <c r="D10" s="352" t="s">
        <v>999</v>
      </c>
      <c r="E10" s="352" t="s">
        <v>999</v>
      </c>
      <c r="F10" s="352" t="s">
        <v>999</v>
      </c>
      <c r="G10" s="352" t="s">
        <v>999</v>
      </c>
      <c r="H10" s="352" t="s">
        <v>999</v>
      </c>
      <c r="I10" s="352" t="s">
        <v>999</v>
      </c>
      <c r="J10" s="352" t="s">
        <v>999</v>
      </c>
      <c r="K10" s="352" t="s">
        <v>999</v>
      </c>
    </row>
    <row r="11" spans="1:18" ht="14.4" thickBot="1" x14ac:dyDescent="0.3">
      <c r="B11" s="44" t="s">
        <v>267</v>
      </c>
      <c r="C11" s="45" t="s">
        <v>329</v>
      </c>
      <c r="D11" s="41">
        <v>1710.7425832899999</v>
      </c>
      <c r="E11" s="41">
        <v>13901.534745839997</v>
      </c>
      <c r="F11" s="41">
        <f>E11</f>
        <v>13901.534745839997</v>
      </c>
      <c r="G11" s="41">
        <f>E11</f>
        <v>13901.534745839997</v>
      </c>
      <c r="H11" s="41">
        <v>-51.516189190000006</v>
      </c>
      <c r="I11" s="41">
        <v>-7353.4711585300001</v>
      </c>
      <c r="J11" s="41">
        <v>5731.6188969500008</v>
      </c>
      <c r="K11" s="41">
        <f>+K16+K17</f>
        <v>4455.838182290001</v>
      </c>
    </row>
    <row r="12" spans="1:18" ht="14.4" thickBot="1" x14ac:dyDescent="0.3">
      <c r="B12" s="27" t="s">
        <v>269</v>
      </c>
      <c r="C12" s="28" t="s">
        <v>330</v>
      </c>
      <c r="D12" s="41">
        <v>0</v>
      </c>
      <c r="E12" s="41">
        <v>0</v>
      </c>
      <c r="F12" s="41">
        <f t="shared" ref="F12:F19" si="0">E12</f>
        <v>0</v>
      </c>
      <c r="G12" s="41">
        <f t="shared" ref="G12:G19" si="1">E12</f>
        <v>0</v>
      </c>
      <c r="H12" s="41">
        <v>0</v>
      </c>
      <c r="I12" s="41">
        <v>0</v>
      </c>
      <c r="J12" s="41">
        <v>0</v>
      </c>
      <c r="K12" s="41">
        <v>0</v>
      </c>
    </row>
    <row r="13" spans="1:18" ht="14.4" thickBot="1" x14ac:dyDescent="0.3">
      <c r="B13" s="27" t="s">
        <v>331</v>
      </c>
      <c r="C13" s="28" t="s">
        <v>332</v>
      </c>
      <c r="D13" s="41">
        <v>0</v>
      </c>
      <c r="E13" s="41">
        <v>0</v>
      </c>
      <c r="F13" s="41">
        <f t="shared" si="0"/>
        <v>0</v>
      </c>
      <c r="G13" s="41">
        <f t="shared" si="1"/>
        <v>0</v>
      </c>
      <c r="H13" s="41">
        <v>0</v>
      </c>
      <c r="I13" s="41">
        <v>0</v>
      </c>
      <c r="J13" s="41">
        <v>0</v>
      </c>
      <c r="K13" s="41">
        <v>0</v>
      </c>
    </row>
    <row r="14" spans="1:18" ht="14.4" thickBot="1" x14ac:dyDescent="0.3">
      <c r="B14" s="27" t="s">
        <v>333</v>
      </c>
      <c r="C14" s="28" t="s">
        <v>334</v>
      </c>
      <c r="D14" s="41">
        <v>0</v>
      </c>
      <c r="E14" s="41">
        <v>0</v>
      </c>
      <c r="F14" s="41">
        <f t="shared" si="0"/>
        <v>0</v>
      </c>
      <c r="G14" s="41">
        <f t="shared" si="1"/>
        <v>0</v>
      </c>
      <c r="H14" s="41">
        <v>0</v>
      </c>
      <c r="I14" s="41">
        <v>0</v>
      </c>
      <c r="J14" s="41">
        <v>0</v>
      </c>
      <c r="K14" s="41">
        <v>0</v>
      </c>
    </row>
    <row r="15" spans="1:18" ht="14.4" thickBot="1" x14ac:dyDescent="0.3">
      <c r="B15" s="27" t="s">
        <v>335</v>
      </c>
      <c r="C15" s="28" t="s">
        <v>336</v>
      </c>
      <c r="D15" s="41">
        <v>0</v>
      </c>
      <c r="E15" s="41">
        <v>0</v>
      </c>
      <c r="F15" s="41">
        <f t="shared" si="0"/>
        <v>0</v>
      </c>
      <c r="G15" s="41">
        <f t="shared" si="1"/>
        <v>0</v>
      </c>
      <c r="H15" s="41">
        <v>0</v>
      </c>
      <c r="I15" s="41">
        <v>0</v>
      </c>
      <c r="J15" s="41">
        <v>0</v>
      </c>
      <c r="K15" s="41">
        <v>0</v>
      </c>
    </row>
    <row r="16" spans="1:18" ht="14.4" thickBot="1" x14ac:dyDescent="0.3">
      <c r="B16" s="27" t="s">
        <v>337</v>
      </c>
      <c r="C16" s="28" t="s">
        <v>338</v>
      </c>
      <c r="D16" s="41">
        <v>1200.9415988000001</v>
      </c>
      <c r="E16" s="41">
        <v>12521.603656129999</v>
      </c>
      <c r="F16" s="41">
        <f t="shared" si="0"/>
        <v>12521.603656129999</v>
      </c>
      <c r="G16" s="41">
        <f t="shared" si="1"/>
        <v>12521.603656129999</v>
      </c>
      <c r="H16" s="41">
        <v>-12.140807630000001</v>
      </c>
      <c r="I16" s="41">
        <v>-6338.7264564099996</v>
      </c>
      <c r="J16" s="41">
        <v>5312.1103688899993</v>
      </c>
      <c r="K16" s="41">
        <v>4244.9892823100008</v>
      </c>
    </row>
    <row r="17" spans="2:11" ht="14.4" thickBot="1" x14ac:dyDescent="0.3">
      <c r="B17" s="27" t="s">
        <v>339</v>
      </c>
      <c r="C17" s="28" t="s">
        <v>341</v>
      </c>
      <c r="D17" s="41">
        <v>509.80098448999996</v>
      </c>
      <c r="E17" s="41">
        <v>1379.9310897100004</v>
      </c>
      <c r="F17" s="41">
        <f t="shared" si="0"/>
        <v>1379.9310897100004</v>
      </c>
      <c r="G17" s="41">
        <f t="shared" si="1"/>
        <v>1379.9310897100004</v>
      </c>
      <c r="H17" s="41">
        <v>-39.375381560000001</v>
      </c>
      <c r="I17" s="41">
        <v>-1014.7447021200001</v>
      </c>
      <c r="J17" s="41">
        <v>419.50852806</v>
      </c>
      <c r="K17" s="41">
        <v>210.84889998000003</v>
      </c>
    </row>
    <row r="18" spans="2:11" ht="14.4" thickBot="1" x14ac:dyDescent="0.3">
      <c r="B18" s="46" t="s">
        <v>340</v>
      </c>
      <c r="C18" s="47" t="s">
        <v>343</v>
      </c>
      <c r="D18" s="41">
        <v>0</v>
      </c>
      <c r="E18" s="41">
        <v>0</v>
      </c>
      <c r="F18" s="41">
        <f t="shared" si="0"/>
        <v>0</v>
      </c>
      <c r="G18" s="41">
        <f t="shared" si="1"/>
        <v>0</v>
      </c>
      <c r="H18" s="41">
        <v>0</v>
      </c>
      <c r="I18" s="41">
        <v>0</v>
      </c>
      <c r="J18" s="41">
        <v>0</v>
      </c>
      <c r="K18" s="41">
        <v>0</v>
      </c>
    </row>
    <row r="19" spans="2:11" ht="14.4" thickBot="1" x14ac:dyDescent="0.3">
      <c r="B19" s="46" t="s">
        <v>342</v>
      </c>
      <c r="C19" s="47" t="s">
        <v>555</v>
      </c>
      <c r="D19" s="41">
        <v>225.27157450999999</v>
      </c>
      <c r="E19" s="41">
        <v>595.92089197000007</v>
      </c>
      <c r="F19" s="41">
        <f t="shared" si="0"/>
        <v>595.92089197000007</v>
      </c>
      <c r="G19" s="41">
        <f t="shared" si="1"/>
        <v>595.92089197000007</v>
      </c>
      <c r="H19" s="41">
        <v>0</v>
      </c>
      <c r="I19" s="41">
        <v>-230.69340199999999</v>
      </c>
      <c r="J19" s="41">
        <v>226.86441505000002</v>
      </c>
      <c r="K19" s="41">
        <v>16.92431843</v>
      </c>
    </row>
    <row r="20" spans="2:11" ht="14.4" thickBot="1" x14ac:dyDescent="0.3">
      <c r="B20" s="32">
        <v>100</v>
      </c>
      <c r="C20" s="33" t="s">
        <v>159</v>
      </c>
      <c r="D20" s="42">
        <f>SUM(D11,D18,D19)</f>
        <v>1936.0141577999998</v>
      </c>
      <c r="E20" s="42">
        <f t="shared" ref="E20:K20" si="2">SUM(E11,E18,E19)</f>
        <v>14497.455637809997</v>
      </c>
      <c r="F20" s="42">
        <f t="shared" si="2"/>
        <v>14497.455637809997</v>
      </c>
      <c r="G20" s="42">
        <f t="shared" si="2"/>
        <v>14497.455637809997</v>
      </c>
      <c r="H20" s="42">
        <f t="shared" si="2"/>
        <v>-51.516189190000006</v>
      </c>
      <c r="I20" s="42">
        <f t="shared" si="2"/>
        <v>-7584.16456053</v>
      </c>
      <c r="J20" s="42">
        <f t="shared" si="2"/>
        <v>5958.4833120000012</v>
      </c>
      <c r="K20" s="41">
        <f t="shared" si="2"/>
        <v>4472.7625007200013</v>
      </c>
    </row>
    <row r="22" spans="2:11" ht="27" customHeight="1" x14ac:dyDescent="0.25">
      <c r="C22" s="380"/>
      <c r="D22" s="380"/>
      <c r="E22" s="380"/>
      <c r="F22" s="380"/>
      <c r="G22" s="380"/>
      <c r="H22" s="380"/>
      <c r="I22" s="380"/>
      <c r="J22" s="380"/>
      <c r="K22" s="380"/>
    </row>
  </sheetData>
  <mergeCells count="11">
    <mergeCell ref="D8:D9"/>
    <mergeCell ref="E8:G8"/>
    <mergeCell ref="H8:H9"/>
    <mergeCell ref="I8:I9"/>
    <mergeCell ref="K8:K9"/>
    <mergeCell ref="B2:K2"/>
    <mergeCell ref="B3:K3"/>
    <mergeCell ref="B4:K4"/>
    <mergeCell ref="D7:G7"/>
    <mergeCell ref="H7:I7"/>
    <mergeCell ref="J7:K7"/>
  </mergeCells>
  <pageMargins left="0.70866141732283472" right="0.70866141732283472" top="0.74803149606299213" bottom="0.74803149606299213" header="0.31496062992125984" footer="0.31496062992125984"/>
  <pageSetup paperSize="9" scale="85" orientation="landscape" r:id="rId1"/>
  <headerFooter>
    <oddFooter>&amp;C&amp;"Calibri"&amp;11&amp;K000000&amp;P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8FBC1-B2CC-4D09-B8F0-0414F288F779}">
  <sheetPr>
    <tabColor rgb="FF92D050"/>
  </sheetPr>
  <dimension ref="A1:J19"/>
  <sheetViews>
    <sheetView showGridLines="0" workbookViewId="0"/>
  </sheetViews>
  <sheetFormatPr defaultColWidth="9.21875" defaultRowHeight="13.8" x14ac:dyDescent="0.25"/>
  <cols>
    <col min="1" max="1" width="9.21875" style="180"/>
    <col min="2" max="2" width="5.21875" style="180" customWidth="1"/>
    <col min="3" max="3" width="29.6640625" style="180" bestFit="1" customWidth="1"/>
    <col min="4" max="4" width="26.77734375" style="180" bestFit="1" customWidth="1"/>
    <col min="5" max="16384" width="9.21875" style="180"/>
  </cols>
  <sheetData>
    <row r="1" spans="1:10" ht="14.4" thickBot="1" x14ac:dyDescent="0.3">
      <c r="A1" s="549"/>
    </row>
    <row r="2" spans="1:10" ht="18" thickBot="1" x14ac:dyDescent="0.3">
      <c r="B2" s="1413" t="s">
        <v>1015</v>
      </c>
      <c r="C2" s="1414"/>
      <c r="D2" s="1415"/>
      <c r="E2" s="1512"/>
      <c r="F2" s="1512"/>
      <c r="G2" s="1512"/>
      <c r="H2" s="1512"/>
      <c r="I2" s="1512"/>
      <c r="J2" s="1512"/>
    </row>
    <row r="3" spans="1:10" ht="15" x14ac:dyDescent="0.25">
      <c r="B3" s="868" t="s">
        <v>1643</v>
      </c>
      <c r="C3" s="873"/>
      <c r="D3" s="873"/>
      <c r="E3" s="1512"/>
      <c r="F3" s="1512"/>
      <c r="G3" s="873"/>
    </row>
    <row r="4" spans="1:10" ht="15.6" thickBot="1" x14ac:dyDescent="0.3">
      <c r="C4" s="870" t="s">
        <v>1617</v>
      </c>
      <c r="D4" s="874"/>
      <c r="E4" s="1512"/>
      <c r="F4" s="1512"/>
      <c r="G4" s="873"/>
    </row>
    <row r="5" spans="1:10" ht="15.6" thickBot="1" x14ac:dyDescent="0.3">
      <c r="D5" s="49" t="s">
        <v>117</v>
      </c>
      <c r="E5" s="1514"/>
      <c r="F5" s="1512"/>
      <c r="G5" s="873"/>
    </row>
    <row r="6" spans="1:10" ht="15.6" thickBot="1" x14ac:dyDescent="0.3">
      <c r="B6" s="50"/>
      <c r="C6" s="869" t="s">
        <v>1612</v>
      </c>
      <c r="D6" s="51" t="s">
        <v>556</v>
      </c>
      <c r="E6" s="1514"/>
      <c r="F6" s="1512"/>
      <c r="G6" s="873"/>
    </row>
    <row r="7" spans="1:10" ht="21" thickBot="1" x14ac:dyDescent="0.3">
      <c r="B7" s="52" t="s">
        <v>267</v>
      </c>
      <c r="C7" s="53" t="s">
        <v>557</v>
      </c>
      <c r="D7" s="48">
        <v>21.358083969999999</v>
      </c>
      <c r="E7" s="1514"/>
      <c r="F7" s="1512"/>
      <c r="G7" s="873"/>
    </row>
    <row r="8" spans="1:10" ht="21" thickBot="1" x14ac:dyDescent="0.3">
      <c r="B8" s="54" t="s">
        <v>269</v>
      </c>
      <c r="C8" s="53" t="s">
        <v>558</v>
      </c>
      <c r="D8" s="48">
        <v>0</v>
      </c>
      <c r="E8" s="1514"/>
      <c r="F8" s="1512"/>
      <c r="G8" s="873"/>
    </row>
    <row r="9" spans="1:10" ht="15" x14ac:dyDescent="0.25">
      <c r="B9" s="875"/>
      <c r="C9" s="875"/>
      <c r="D9" s="875"/>
      <c r="E9" s="1512"/>
      <c r="F9" s="1512"/>
      <c r="G9" s="873"/>
    </row>
    <row r="10" spans="1:10" ht="15" x14ac:dyDescent="0.25">
      <c r="B10" s="1513"/>
      <c r="C10" s="1513"/>
      <c r="D10" s="873"/>
      <c r="E10" s="1512"/>
      <c r="F10" s="1512"/>
      <c r="G10" s="873"/>
    </row>
    <row r="11" spans="1:10" ht="15" x14ac:dyDescent="0.25">
      <c r="B11" s="873"/>
      <c r="C11" s="873"/>
      <c r="D11" s="873"/>
      <c r="E11" s="1512"/>
      <c r="F11" s="1512"/>
      <c r="G11" s="873"/>
    </row>
    <row r="12" spans="1:10" ht="15" x14ac:dyDescent="0.25">
      <c r="B12" s="876"/>
      <c r="C12" s="873"/>
      <c r="D12" s="873"/>
      <c r="E12" s="1512"/>
      <c r="F12" s="1512"/>
      <c r="G12" s="873"/>
    </row>
    <row r="13" spans="1:10" ht="15" x14ac:dyDescent="0.25">
      <c r="B13" s="1517"/>
      <c r="C13" s="1517"/>
      <c r="D13" s="1517"/>
      <c r="E13" s="1517"/>
      <c r="F13" s="1517"/>
      <c r="G13" s="877"/>
    </row>
    <row r="14" spans="1:10" ht="15" x14ac:dyDescent="0.25">
      <c r="B14" s="1517"/>
      <c r="C14" s="1517"/>
      <c r="D14" s="1517"/>
      <c r="E14" s="1517"/>
      <c r="F14" s="1517"/>
      <c r="G14" s="877"/>
    </row>
    <row r="15" spans="1:10" ht="15" x14ac:dyDescent="0.25">
      <c r="B15" s="873"/>
      <c r="C15" s="873"/>
      <c r="D15" s="873"/>
      <c r="E15" s="1512"/>
      <c r="F15" s="1512"/>
      <c r="G15" s="873"/>
    </row>
    <row r="16" spans="1:10" ht="15" x14ac:dyDescent="0.25">
      <c r="B16" s="876"/>
      <c r="C16" s="873"/>
      <c r="D16" s="873"/>
      <c r="E16" s="1512"/>
      <c r="F16" s="1512"/>
      <c r="G16" s="873"/>
    </row>
    <row r="17" spans="2:7" ht="15" x14ac:dyDescent="0.25">
      <c r="B17" s="1515"/>
      <c r="C17" s="1515"/>
      <c r="D17" s="1515"/>
      <c r="E17" s="1515"/>
      <c r="F17" s="1515"/>
      <c r="G17" s="878"/>
    </row>
    <row r="18" spans="2:7" ht="15" x14ac:dyDescent="0.25">
      <c r="B18" s="1516"/>
      <c r="C18" s="1516"/>
      <c r="D18" s="1516"/>
      <c r="E18" s="1516"/>
      <c r="F18" s="1516"/>
      <c r="G18" s="878"/>
    </row>
    <row r="19" spans="2:7" ht="15" x14ac:dyDescent="0.25">
      <c r="B19" s="1516"/>
      <c r="C19" s="1516"/>
      <c r="D19" s="1516"/>
      <c r="E19" s="1516"/>
      <c r="F19" s="1516"/>
      <c r="G19" s="878"/>
    </row>
  </sheetData>
  <mergeCells count="22">
    <mergeCell ref="B17:F17"/>
    <mergeCell ref="B18:F18"/>
    <mergeCell ref="B19:F19"/>
    <mergeCell ref="E11:F11"/>
    <mergeCell ref="E12:F12"/>
    <mergeCell ref="B13:F13"/>
    <mergeCell ref="B14:F14"/>
    <mergeCell ref="E15:F15"/>
    <mergeCell ref="E16:F16"/>
    <mergeCell ref="I2:J2"/>
    <mergeCell ref="E3:F3"/>
    <mergeCell ref="E4:F4"/>
    <mergeCell ref="B10:C10"/>
    <mergeCell ref="E10:F10"/>
    <mergeCell ref="B2:D2"/>
    <mergeCell ref="E2:F2"/>
    <mergeCell ref="G2:H2"/>
    <mergeCell ref="E5:F5"/>
    <mergeCell ref="E6:F6"/>
    <mergeCell ref="E7:F7"/>
    <mergeCell ref="E8:F8"/>
    <mergeCell ref="E9:F9"/>
  </mergeCells>
  <pageMargins left="0.7" right="0.7" top="0.75" bottom="0.75" header="0.3" footer="0.3"/>
  <pageSetup orientation="portrait" horizontalDpi="1200"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1E3B7-31A5-4147-B23F-F7035B14E79E}">
  <sheetPr>
    <tabColor rgb="FF92D050"/>
  </sheetPr>
  <dimension ref="A1:P48"/>
  <sheetViews>
    <sheetView showGridLines="0" zoomScaleNormal="100" workbookViewId="0"/>
  </sheetViews>
  <sheetFormatPr defaultColWidth="9.21875" defaultRowHeight="13.8" x14ac:dyDescent="0.25"/>
  <cols>
    <col min="1" max="1" width="9.21875" style="62"/>
    <col min="2" max="2" width="6.33203125" style="62" customWidth="1"/>
    <col min="3" max="3" width="9.21875" style="62"/>
    <col min="4" max="4" width="15.109375" style="62" customWidth="1"/>
    <col min="5" max="5" width="7.88671875" style="62" bestFit="1" customWidth="1"/>
    <col min="6" max="6" width="13" style="62" customWidth="1"/>
    <col min="7" max="7" width="10.88671875" style="62" customWidth="1"/>
    <col min="8" max="8" width="6.109375" style="62" bestFit="1" customWidth="1"/>
    <col min="9" max="9" width="12.44140625" style="62" customWidth="1"/>
    <col min="10" max="10" width="11.21875" style="62" bestFit="1" customWidth="1"/>
    <col min="11" max="11" width="12" style="62" bestFit="1" customWidth="1"/>
    <col min="12" max="13" width="12.21875" style="62" bestFit="1" customWidth="1"/>
    <col min="14" max="14" width="10.33203125" style="62" bestFit="1" customWidth="1"/>
    <col min="15" max="15" width="10.88671875" style="62" bestFit="1" customWidth="1"/>
    <col min="16" max="16" width="11.44140625" style="62" bestFit="1" customWidth="1"/>
    <col min="17" max="16384" width="9.21875" style="62"/>
  </cols>
  <sheetData>
    <row r="1" spans="1:16" ht="14.4" thickBot="1" x14ac:dyDescent="0.3">
      <c r="A1" s="549"/>
    </row>
    <row r="2" spans="1:16" ht="18.75" customHeight="1" thickBot="1" x14ac:dyDescent="0.3">
      <c r="B2" s="1437" t="s">
        <v>1016</v>
      </c>
      <c r="C2" s="1438"/>
      <c r="D2" s="1438"/>
      <c r="E2" s="1438"/>
      <c r="F2" s="1438"/>
      <c r="G2" s="1438"/>
      <c r="H2" s="1438"/>
      <c r="I2" s="1438"/>
      <c r="J2" s="1438"/>
      <c r="K2" s="1438"/>
      <c r="L2" s="1438"/>
      <c r="M2" s="1438"/>
      <c r="N2" s="1438"/>
      <c r="O2" s="1438"/>
      <c r="P2" s="1439"/>
    </row>
    <row r="3" spans="1:16" x14ac:dyDescent="0.25">
      <c r="B3" s="373" t="s">
        <v>1644</v>
      </c>
      <c r="C3" s="378"/>
      <c r="D3" s="378"/>
      <c r="E3" s="378"/>
      <c r="F3" s="378"/>
      <c r="G3" s="378"/>
      <c r="H3" s="378"/>
      <c r="I3" s="378"/>
      <c r="J3" s="378"/>
      <c r="K3" s="378"/>
      <c r="L3" s="378"/>
      <c r="M3" s="378"/>
      <c r="N3" s="378"/>
      <c r="O3" s="378"/>
      <c r="P3" s="378"/>
    </row>
    <row r="4" spans="1:16" ht="15.6" thickBot="1" x14ac:dyDescent="0.3">
      <c r="B4" s="63"/>
      <c r="C4" s="1520"/>
      <c r="D4" s="1520"/>
      <c r="E4" s="63"/>
      <c r="F4" s="64"/>
      <c r="G4" s="64"/>
      <c r="H4" s="64"/>
      <c r="I4" s="64"/>
      <c r="J4" s="64"/>
      <c r="K4" s="64"/>
      <c r="L4" s="64"/>
      <c r="M4" s="64"/>
      <c r="N4" s="64"/>
      <c r="O4" s="64"/>
      <c r="P4" s="64"/>
    </row>
    <row r="5" spans="1:16" ht="14.4" thickBot="1" x14ac:dyDescent="0.3">
      <c r="B5" s="65"/>
      <c r="C5" s="871"/>
      <c r="D5" s="872"/>
      <c r="E5" s="66" t="s">
        <v>117</v>
      </c>
      <c r="F5" s="67" t="s">
        <v>118</v>
      </c>
      <c r="G5" s="67" t="s">
        <v>119</v>
      </c>
      <c r="H5" s="67" t="s">
        <v>160</v>
      </c>
      <c r="I5" s="67" t="s">
        <v>161</v>
      </c>
      <c r="J5" s="67" t="s">
        <v>251</v>
      </c>
      <c r="K5" s="67" t="s">
        <v>252</v>
      </c>
      <c r="L5" s="67" t="s">
        <v>253</v>
      </c>
      <c r="M5" s="67" t="s">
        <v>254</v>
      </c>
      <c r="N5" s="67" t="s">
        <v>255</v>
      </c>
      <c r="O5" s="67" t="s">
        <v>256</v>
      </c>
      <c r="P5" s="66" t="s">
        <v>257</v>
      </c>
    </row>
    <row r="6" spans="1:16" ht="15" customHeight="1" thickBot="1" x14ac:dyDescent="0.3">
      <c r="B6" s="68"/>
      <c r="C6" s="1521" t="s">
        <v>1617</v>
      </c>
      <c r="D6" s="1522"/>
      <c r="E6" s="1523" t="s">
        <v>559</v>
      </c>
      <c r="F6" s="1524"/>
      <c r="G6" s="1524"/>
      <c r="H6" s="1524"/>
      <c r="I6" s="1524"/>
      <c r="J6" s="1524"/>
      <c r="K6" s="1524"/>
      <c r="L6" s="1524"/>
      <c r="M6" s="1524"/>
      <c r="N6" s="1524"/>
      <c r="O6" s="1524"/>
      <c r="P6" s="1525"/>
    </row>
    <row r="7" spans="1:16" ht="15" customHeight="1" thickBot="1" x14ac:dyDescent="0.3">
      <c r="B7" s="68"/>
      <c r="C7" s="379"/>
      <c r="D7" s="180"/>
      <c r="E7" s="1526" t="s">
        <v>323</v>
      </c>
      <c r="F7" s="1527"/>
      <c r="G7" s="1527"/>
      <c r="H7" s="1528" t="s">
        <v>324</v>
      </c>
      <c r="I7" s="1529"/>
      <c r="J7" s="1529"/>
      <c r="K7" s="1529"/>
      <c r="L7" s="1529"/>
      <c r="M7" s="1529"/>
      <c r="N7" s="1529"/>
      <c r="O7" s="1529"/>
      <c r="P7" s="1530"/>
    </row>
    <row r="8" spans="1:16" ht="36" customHeight="1" thickBot="1" x14ac:dyDescent="0.3">
      <c r="B8" s="65"/>
      <c r="C8" s="1518" t="s">
        <v>1612</v>
      </c>
      <c r="D8" s="1519"/>
      <c r="E8" s="69"/>
      <c r="F8" s="70" t="s">
        <v>1017</v>
      </c>
      <c r="G8" s="70" t="s">
        <v>1018</v>
      </c>
      <c r="H8" s="71"/>
      <c r="I8" s="70" t="s">
        <v>560</v>
      </c>
      <c r="J8" s="70" t="s">
        <v>561</v>
      </c>
      <c r="K8" s="70" t="s">
        <v>562</v>
      </c>
      <c r="L8" s="70" t="s">
        <v>563</v>
      </c>
      <c r="M8" s="70" t="s">
        <v>564</v>
      </c>
      <c r="N8" s="70" t="s">
        <v>565</v>
      </c>
      <c r="O8" s="70" t="s">
        <v>566</v>
      </c>
      <c r="P8" s="72" t="s">
        <v>547</v>
      </c>
    </row>
    <row r="9" spans="1:16" ht="21" customHeight="1" thickBot="1" x14ac:dyDescent="0.3">
      <c r="B9" s="73" t="s">
        <v>327</v>
      </c>
      <c r="C9" s="1532" t="s">
        <v>328</v>
      </c>
      <c r="D9" s="1533"/>
      <c r="E9" s="48">
        <v>904961.21471346996</v>
      </c>
      <c r="F9" s="48">
        <v>904961.21471346996</v>
      </c>
      <c r="G9" s="48">
        <v>0</v>
      </c>
      <c r="H9" s="48">
        <v>0</v>
      </c>
      <c r="I9" s="48">
        <v>0</v>
      </c>
      <c r="J9" s="48">
        <v>0</v>
      </c>
      <c r="K9" s="48">
        <v>0</v>
      </c>
      <c r="L9" s="48">
        <v>0</v>
      </c>
      <c r="M9" s="48">
        <v>0</v>
      </c>
      <c r="N9" s="48">
        <v>0</v>
      </c>
      <c r="O9" s="48">
        <v>0</v>
      </c>
      <c r="P9" s="48">
        <v>0</v>
      </c>
    </row>
    <row r="10" spans="1:16" ht="14.4" thickBot="1" x14ac:dyDescent="0.3">
      <c r="B10" s="73" t="s">
        <v>267</v>
      </c>
      <c r="C10" s="1532" t="s">
        <v>329</v>
      </c>
      <c r="D10" s="1533"/>
      <c r="E10" s="48">
        <v>2750640.9112383495</v>
      </c>
      <c r="F10" s="48">
        <v>2750023.3254640303</v>
      </c>
      <c r="G10" s="48">
        <v>617.58577431999993</v>
      </c>
      <c r="H10" s="48">
        <v>65743.401850959985</v>
      </c>
      <c r="I10" s="48">
        <v>56136.01447989</v>
      </c>
      <c r="J10" s="48">
        <v>933.99992943999996</v>
      </c>
      <c r="K10" s="48">
        <v>884.43036510999991</v>
      </c>
      <c r="L10" s="48">
        <v>3591.7567277700005</v>
      </c>
      <c r="M10" s="48">
        <v>2715.4886069000004</v>
      </c>
      <c r="N10" s="48">
        <v>131.30133859</v>
      </c>
      <c r="O10" s="48">
        <v>1350.4104032600001</v>
      </c>
      <c r="P10" s="48">
        <v>65743.401850959985</v>
      </c>
    </row>
    <row r="11" spans="1:16" x14ac:dyDescent="0.25">
      <c r="B11" s="74" t="s">
        <v>269</v>
      </c>
      <c r="C11" s="1534" t="s">
        <v>549</v>
      </c>
      <c r="D11" s="1535"/>
      <c r="E11" s="55">
        <v>18524.649137029999</v>
      </c>
      <c r="F11" s="55">
        <v>18524.649137029999</v>
      </c>
      <c r="G11" s="55">
        <v>0</v>
      </c>
      <c r="H11" s="55">
        <v>0</v>
      </c>
      <c r="I11" s="55">
        <v>0</v>
      </c>
      <c r="J11" s="55">
        <v>0</v>
      </c>
      <c r="K11" s="55">
        <v>0</v>
      </c>
      <c r="L11" s="55">
        <v>0</v>
      </c>
      <c r="M11" s="55">
        <v>0</v>
      </c>
      <c r="N11" s="55">
        <v>0</v>
      </c>
      <c r="O11" s="55">
        <v>0</v>
      </c>
      <c r="P11" s="55">
        <v>0</v>
      </c>
    </row>
    <row r="12" spans="1:16" x14ac:dyDescent="0.25">
      <c r="B12" s="75" t="s">
        <v>331</v>
      </c>
      <c r="C12" s="1536" t="s">
        <v>550</v>
      </c>
      <c r="D12" s="1537"/>
      <c r="E12" s="56">
        <v>139075.29130886999</v>
      </c>
      <c r="F12" s="56">
        <v>139075.29130886999</v>
      </c>
      <c r="G12" s="56">
        <v>0</v>
      </c>
      <c r="H12" s="56">
        <v>185.31040731000002</v>
      </c>
      <c r="I12" s="56">
        <v>24.767920510000003</v>
      </c>
      <c r="J12" s="56">
        <v>0</v>
      </c>
      <c r="K12" s="56">
        <v>1.9746401</v>
      </c>
      <c r="L12" s="56">
        <v>1.0898329</v>
      </c>
      <c r="M12" s="56">
        <v>157.47801380000001</v>
      </c>
      <c r="N12" s="56">
        <v>0</v>
      </c>
      <c r="O12" s="56">
        <v>0</v>
      </c>
      <c r="P12" s="56">
        <v>185.31040731000002</v>
      </c>
    </row>
    <row r="13" spans="1:16" x14ac:dyDescent="0.25">
      <c r="B13" s="75" t="s">
        <v>333</v>
      </c>
      <c r="C13" s="1536" t="s">
        <v>551</v>
      </c>
      <c r="D13" s="1537"/>
      <c r="E13" s="56">
        <v>314590.01554282999</v>
      </c>
      <c r="F13" s="56">
        <v>314590.01554282999</v>
      </c>
      <c r="G13" s="56">
        <v>0</v>
      </c>
      <c r="H13" s="56">
        <v>0</v>
      </c>
      <c r="I13" s="56">
        <v>0</v>
      </c>
      <c r="J13" s="56">
        <v>0</v>
      </c>
      <c r="K13" s="56">
        <v>0</v>
      </c>
      <c r="L13" s="56">
        <v>0</v>
      </c>
      <c r="M13" s="56">
        <v>0</v>
      </c>
      <c r="N13" s="56">
        <v>0</v>
      </c>
      <c r="O13" s="56">
        <v>0</v>
      </c>
      <c r="P13" s="56">
        <v>0</v>
      </c>
    </row>
    <row r="14" spans="1:16" x14ac:dyDescent="0.25">
      <c r="B14" s="75" t="s">
        <v>335</v>
      </c>
      <c r="C14" s="1536" t="s">
        <v>552</v>
      </c>
      <c r="D14" s="1537"/>
      <c r="E14" s="56">
        <v>212468.77866973999</v>
      </c>
      <c r="F14" s="56">
        <v>212468.77866973999</v>
      </c>
      <c r="G14" s="56">
        <v>0</v>
      </c>
      <c r="H14" s="56">
        <v>0.37378482999999996</v>
      </c>
      <c r="I14" s="56">
        <v>4.5400839999999998E-2</v>
      </c>
      <c r="J14" s="56">
        <v>0</v>
      </c>
      <c r="K14" s="56">
        <v>0.32838399000000001</v>
      </c>
      <c r="L14" s="56">
        <v>0</v>
      </c>
      <c r="M14" s="56">
        <v>0</v>
      </c>
      <c r="N14" s="56">
        <v>0</v>
      </c>
      <c r="O14" s="56">
        <v>0</v>
      </c>
      <c r="P14" s="56">
        <v>0.37378482999999996</v>
      </c>
    </row>
    <row r="15" spans="1:16" x14ac:dyDescent="0.25">
      <c r="B15" s="75" t="s">
        <v>337</v>
      </c>
      <c r="C15" s="1536" t="s">
        <v>553</v>
      </c>
      <c r="D15" s="1537"/>
      <c r="E15" s="56">
        <v>1326637.91922314</v>
      </c>
      <c r="F15" s="56">
        <v>1326633.61006751</v>
      </c>
      <c r="G15" s="56">
        <v>4.3091556300000002</v>
      </c>
      <c r="H15" s="56">
        <v>60328.172525659997</v>
      </c>
      <c r="I15" s="56">
        <v>53506.190987279995</v>
      </c>
      <c r="J15" s="56">
        <v>279.90990970000001</v>
      </c>
      <c r="K15" s="56">
        <v>206.12677966999999</v>
      </c>
      <c r="L15" s="56">
        <v>3118.7309951800003</v>
      </c>
      <c r="M15" s="56">
        <v>2188.0247224700001</v>
      </c>
      <c r="N15" s="56">
        <v>69.355365250000006</v>
      </c>
      <c r="O15" s="56">
        <v>959.83376611000006</v>
      </c>
      <c r="P15" s="56">
        <v>60328.172525659997</v>
      </c>
    </row>
    <row r="16" spans="1:16" x14ac:dyDescent="0.25">
      <c r="B16" s="75" t="s">
        <v>339</v>
      </c>
      <c r="C16" s="1538" t="s">
        <v>567</v>
      </c>
      <c r="D16" s="1539"/>
      <c r="E16" s="56">
        <v>624692.70406460005</v>
      </c>
      <c r="F16" s="56">
        <v>624692.48867155006</v>
      </c>
      <c r="G16" s="56">
        <v>0.21539304999999997</v>
      </c>
      <c r="H16" s="56">
        <v>45275.030261960004</v>
      </c>
      <c r="I16" s="56">
        <v>42161.331858410005</v>
      </c>
      <c r="J16" s="56">
        <v>258.38047756999998</v>
      </c>
      <c r="K16" s="56">
        <v>123.37026290999999</v>
      </c>
      <c r="L16" s="56">
        <v>756.97766433000004</v>
      </c>
      <c r="M16" s="56">
        <v>1933.87127596</v>
      </c>
      <c r="N16" s="56">
        <v>41.098722780000003</v>
      </c>
      <c r="O16" s="56">
        <v>0</v>
      </c>
      <c r="P16" s="56">
        <v>45275.030261960004</v>
      </c>
    </row>
    <row r="17" spans="2:16" ht="14.4" thickBot="1" x14ac:dyDescent="0.3">
      <c r="B17" s="76" t="s">
        <v>340</v>
      </c>
      <c r="C17" s="1540" t="s">
        <v>554</v>
      </c>
      <c r="D17" s="1541"/>
      <c r="E17" s="57">
        <v>739344.25735673995</v>
      </c>
      <c r="F17" s="57">
        <v>738730.98073804996</v>
      </c>
      <c r="G17" s="57">
        <v>613.27661868999996</v>
      </c>
      <c r="H17" s="57">
        <v>5229.5451331599998</v>
      </c>
      <c r="I17" s="57">
        <v>2605.0101712599999</v>
      </c>
      <c r="J17" s="57">
        <v>654.09001974</v>
      </c>
      <c r="K17" s="57">
        <v>676.00056134999988</v>
      </c>
      <c r="L17" s="57">
        <v>471.93589968999999</v>
      </c>
      <c r="M17" s="57">
        <v>369.98587063000002</v>
      </c>
      <c r="N17" s="57">
        <v>61.945973340000002</v>
      </c>
      <c r="O17" s="57">
        <v>390.57663714999995</v>
      </c>
      <c r="P17" s="57">
        <v>5229.5451331599998</v>
      </c>
    </row>
    <row r="18" spans="2:16" ht="14.4" thickBot="1" x14ac:dyDescent="0.3">
      <c r="B18" s="77" t="s">
        <v>342</v>
      </c>
      <c r="C18" s="1532" t="s">
        <v>343</v>
      </c>
      <c r="D18" s="1533"/>
      <c r="E18" s="48">
        <v>1094150.7308300701</v>
      </c>
      <c r="F18" s="48">
        <v>1094150.7308300701</v>
      </c>
      <c r="G18" s="48">
        <v>0</v>
      </c>
      <c r="H18" s="48">
        <v>0</v>
      </c>
      <c r="I18" s="48">
        <v>0</v>
      </c>
      <c r="J18" s="48">
        <v>0</v>
      </c>
      <c r="K18" s="48">
        <v>0</v>
      </c>
      <c r="L18" s="48">
        <v>0</v>
      </c>
      <c r="M18" s="48">
        <v>0</v>
      </c>
      <c r="N18" s="48">
        <v>0</v>
      </c>
      <c r="O18" s="48">
        <v>0</v>
      </c>
      <c r="P18" s="48">
        <v>0</v>
      </c>
    </row>
    <row r="19" spans="2:16" x14ac:dyDescent="0.25">
      <c r="B19" s="74" t="s">
        <v>344</v>
      </c>
      <c r="C19" s="1542" t="s">
        <v>549</v>
      </c>
      <c r="D19" s="1542"/>
      <c r="E19" s="55">
        <v>80980.357808889996</v>
      </c>
      <c r="F19" s="55">
        <v>80980.357808889996</v>
      </c>
      <c r="G19" s="55">
        <v>0</v>
      </c>
      <c r="H19" s="55">
        <v>0</v>
      </c>
      <c r="I19" s="55">
        <v>0</v>
      </c>
      <c r="J19" s="55">
        <v>0</v>
      </c>
      <c r="K19" s="55">
        <v>0</v>
      </c>
      <c r="L19" s="55">
        <v>0</v>
      </c>
      <c r="M19" s="55">
        <v>0</v>
      </c>
      <c r="N19" s="55">
        <v>0</v>
      </c>
      <c r="O19" s="55">
        <v>0</v>
      </c>
      <c r="P19" s="55">
        <v>0</v>
      </c>
    </row>
    <row r="20" spans="2:16" x14ac:dyDescent="0.25">
      <c r="B20" s="75" t="s">
        <v>345</v>
      </c>
      <c r="C20" s="1531" t="s">
        <v>550</v>
      </c>
      <c r="D20" s="1531"/>
      <c r="E20" s="56">
        <v>785973.61730641988</v>
      </c>
      <c r="F20" s="56">
        <v>785973.61730641988</v>
      </c>
      <c r="G20" s="56">
        <v>0</v>
      </c>
      <c r="H20" s="56">
        <v>0</v>
      </c>
      <c r="I20" s="56">
        <v>0</v>
      </c>
      <c r="J20" s="56">
        <v>0</v>
      </c>
      <c r="K20" s="56">
        <v>0</v>
      </c>
      <c r="L20" s="56">
        <v>0</v>
      </c>
      <c r="M20" s="56">
        <v>0</v>
      </c>
      <c r="N20" s="56">
        <v>0</v>
      </c>
      <c r="O20" s="56">
        <v>0</v>
      </c>
      <c r="P20" s="56">
        <v>0</v>
      </c>
    </row>
    <row r="21" spans="2:16" x14ac:dyDescent="0.25">
      <c r="B21" s="75" t="s">
        <v>346</v>
      </c>
      <c r="C21" s="1531" t="s">
        <v>551</v>
      </c>
      <c r="D21" s="1531"/>
      <c r="E21" s="56">
        <v>157579.14008842999</v>
      </c>
      <c r="F21" s="56">
        <v>157579.14008842999</v>
      </c>
      <c r="G21" s="56">
        <v>0</v>
      </c>
      <c r="H21" s="56">
        <v>0</v>
      </c>
      <c r="I21" s="56">
        <v>0</v>
      </c>
      <c r="J21" s="56">
        <v>0</v>
      </c>
      <c r="K21" s="56">
        <v>0</v>
      </c>
      <c r="L21" s="56">
        <v>0</v>
      </c>
      <c r="M21" s="56">
        <v>0</v>
      </c>
      <c r="N21" s="56">
        <v>0</v>
      </c>
      <c r="O21" s="56">
        <v>0</v>
      </c>
      <c r="P21" s="56">
        <v>0</v>
      </c>
    </row>
    <row r="22" spans="2:16" x14ac:dyDescent="0.25">
      <c r="B22" s="75" t="s">
        <v>347</v>
      </c>
      <c r="C22" s="1531" t="s">
        <v>552</v>
      </c>
      <c r="D22" s="1531"/>
      <c r="E22" s="56">
        <v>0</v>
      </c>
      <c r="F22" s="56">
        <v>0</v>
      </c>
      <c r="G22" s="56">
        <v>0</v>
      </c>
      <c r="H22" s="56">
        <v>0</v>
      </c>
      <c r="I22" s="56">
        <v>0</v>
      </c>
      <c r="J22" s="56">
        <v>0</v>
      </c>
      <c r="K22" s="56">
        <v>0</v>
      </c>
      <c r="L22" s="56">
        <v>0</v>
      </c>
      <c r="M22" s="56">
        <v>0</v>
      </c>
      <c r="N22" s="56">
        <v>0</v>
      </c>
      <c r="O22" s="56">
        <v>0</v>
      </c>
      <c r="P22" s="56">
        <v>0</v>
      </c>
    </row>
    <row r="23" spans="2:16" ht="14.4" thickBot="1" x14ac:dyDescent="0.3">
      <c r="B23" s="76" t="s">
        <v>348</v>
      </c>
      <c r="C23" s="1544" t="s">
        <v>553</v>
      </c>
      <c r="D23" s="1544"/>
      <c r="E23" s="57">
        <v>69617.615626330007</v>
      </c>
      <c r="F23" s="57">
        <v>69617.615626330007</v>
      </c>
      <c r="G23" s="57">
        <v>0</v>
      </c>
      <c r="H23" s="57">
        <v>0</v>
      </c>
      <c r="I23" s="57">
        <v>0</v>
      </c>
      <c r="J23" s="57">
        <v>0</v>
      </c>
      <c r="K23" s="57">
        <v>0</v>
      </c>
      <c r="L23" s="57">
        <v>0</v>
      </c>
      <c r="M23" s="57">
        <v>0</v>
      </c>
      <c r="N23" s="57">
        <v>0</v>
      </c>
      <c r="O23" s="57">
        <v>0</v>
      </c>
      <c r="P23" s="57">
        <v>0</v>
      </c>
    </row>
    <row r="24" spans="2:16" ht="14.4" thickBot="1" x14ac:dyDescent="0.3">
      <c r="B24" s="77" t="s">
        <v>349</v>
      </c>
      <c r="C24" s="1532" t="s">
        <v>350</v>
      </c>
      <c r="D24" s="1533"/>
      <c r="E24" s="48">
        <v>2075000.5289334599</v>
      </c>
      <c r="F24" s="58"/>
      <c r="G24" s="59"/>
      <c r="H24" s="48">
        <v>23813.109308520001</v>
      </c>
      <c r="I24" s="59"/>
      <c r="J24" s="59"/>
      <c r="K24" s="59"/>
      <c r="L24" s="59"/>
      <c r="M24" s="59"/>
      <c r="N24" s="59"/>
      <c r="O24" s="59"/>
      <c r="P24" s="48">
        <v>23813.109308520001</v>
      </c>
    </row>
    <row r="25" spans="2:16" x14ac:dyDescent="0.25">
      <c r="B25" s="74" t="s">
        <v>351</v>
      </c>
      <c r="C25" s="1542" t="s">
        <v>549</v>
      </c>
      <c r="D25" s="1542"/>
      <c r="E25" s="55">
        <v>0</v>
      </c>
      <c r="F25" s="60"/>
      <c r="G25" s="60"/>
      <c r="H25" s="55">
        <v>0</v>
      </c>
      <c r="I25" s="60"/>
      <c r="J25" s="60"/>
      <c r="K25" s="60"/>
      <c r="L25" s="60"/>
      <c r="M25" s="60"/>
      <c r="N25" s="60"/>
      <c r="O25" s="60"/>
      <c r="P25" s="55">
        <v>0</v>
      </c>
    </row>
    <row r="26" spans="2:16" x14ac:dyDescent="0.25">
      <c r="B26" s="75" t="s">
        <v>352</v>
      </c>
      <c r="C26" s="1531" t="s">
        <v>550</v>
      </c>
      <c r="D26" s="1531"/>
      <c r="E26" s="56">
        <v>17751.265248979998</v>
      </c>
      <c r="F26" s="60"/>
      <c r="G26" s="60"/>
      <c r="H26" s="56">
        <v>0</v>
      </c>
      <c r="I26" s="60"/>
      <c r="J26" s="60"/>
      <c r="K26" s="60"/>
      <c r="L26" s="60"/>
      <c r="M26" s="60"/>
      <c r="N26" s="60"/>
      <c r="O26" s="60"/>
      <c r="P26" s="56">
        <v>0</v>
      </c>
    </row>
    <row r="27" spans="2:16" x14ac:dyDescent="0.25">
      <c r="B27" s="78" t="s">
        <v>353</v>
      </c>
      <c r="C27" s="1531" t="s">
        <v>551</v>
      </c>
      <c r="D27" s="1531"/>
      <c r="E27" s="56">
        <v>371787.33999478002</v>
      </c>
      <c r="F27" s="60"/>
      <c r="G27" s="60"/>
      <c r="H27" s="56">
        <v>0</v>
      </c>
      <c r="I27" s="60"/>
      <c r="J27" s="60"/>
      <c r="K27" s="60"/>
      <c r="L27" s="60"/>
      <c r="M27" s="60"/>
      <c r="N27" s="60"/>
      <c r="O27" s="60"/>
      <c r="P27" s="56">
        <v>0</v>
      </c>
    </row>
    <row r="28" spans="2:16" x14ac:dyDescent="0.25">
      <c r="B28" s="78" t="s">
        <v>354</v>
      </c>
      <c r="C28" s="1531" t="s">
        <v>552</v>
      </c>
      <c r="D28" s="1531"/>
      <c r="E28" s="56">
        <v>128626.33271338</v>
      </c>
      <c r="F28" s="60"/>
      <c r="G28" s="60"/>
      <c r="H28" s="56">
        <v>0</v>
      </c>
      <c r="I28" s="60"/>
      <c r="J28" s="60"/>
      <c r="K28" s="60"/>
      <c r="L28" s="60"/>
      <c r="M28" s="60"/>
      <c r="N28" s="60"/>
      <c r="O28" s="60"/>
      <c r="P28" s="56">
        <v>0</v>
      </c>
    </row>
    <row r="29" spans="2:16" x14ac:dyDescent="0.25">
      <c r="B29" s="78" t="s">
        <v>355</v>
      </c>
      <c r="C29" s="1531" t="s">
        <v>553</v>
      </c>
      <c r="D29" s="1531"/>
      <c r="E29" s="56">
        <v>1535038.55703358</v>
      </c>
      <c r="F29" s="60"/>
      <c r="G29" s="60"/>
      <c r="H29" s="56">
        <v>23688.26099649</v>
      </c>
      <c r="I29" s="60"/>
      <c r="J29" s="60"/>
      <c r="K29" s="60"/>
      <c r="L29" s="60"/>
      <c r="M29" s="60"/>
      <c r="N29" s="60"/>
      <c r="O29" s="60"/>
      <c r="P29" s="56">
        <v>23688.26099649</v>
      </c>
    </row>
    <row r="30" spans="2:16" ht="14.4" thickBot="1" x14ac:dyDescent="0.3">
      <c r="B30" s="79" t="s">
        <v>356</v>
      </c>
      <c r="C30" s="1544" t="s">
        <v>554</v>
      </c>
      <c r="D30" s="1544"/>
      <c r="E30" s="57">
        <v>21797.033942740003</v>
      </c>
      <c r="F30" s="61"/>
      <c r="G30" s="61"/>
      <c r="H30" s="57">
        <v>124.84831203</v>
      </c>
      <c r="I30" s="61"/>
      <c r="J30" s="61"/>
      <c r="K30" s="61"/>
      <c r="L30" s="61"/>
      <c r="M30" s="61"/>
      <c r="N30" s="61"/>
      <c r="O30" s="61"/>
      <c r="P30" s="57">
        <v>124.84831203</v>
      </c>
    </row>
    <row r="31" spans="2:16" ht="14.4" thickBot="1" x14ac:dyDescent="0.3">
      <c r="B31" s="80" t="s">
        <v>357</v>
      </c>
      <c r="C31" s="1545" t="s">
        <v>159</v>
      </c>
      <c r="D31" s="1546"/>
      <c r="E31" s="48">
        <f>SUM(E9,E10,E18,E24)</f>
        <v>6824753.3857153496</v>
      </c>
      <c r="F31" s="48">
        <f>SUM(F9,F10,F18)</f>
        <v>4749135.2710075704</v>
      </c>
      <c r="G31" s="48">
        <f>SUM(G9,G10,G18)</f>
        <v>617.58577431999993</v>
      </c>
      <c r="H31" s="48">
        <f>SUM(H9,H10,H18,H24)</f>
        <v>89556.511159479982</v>
      </c>
      <c r="I31" s="48">
        <f t="shared" ref="I31:O31" si="0">SUM(I9,I10,I18)</f>
        <v>56136.01447989</v>
      </c>
      <c r="J31" s="48">
        <f t="shared" si="0"/>
        <v>933.99992943999996</v>
      </c>
      <c r="K31" s="48">
        <f t="shared" si="0"/>
        <v>884.43036510999991</v>
      </c>
      <c r="L31" s="48">
        <f t="shared" si="0"/>
        <v>3591.7567277700005</v>
      </c>
      <c r="M31" s="48">
        <f t="shared" si="0"/>
        <v>2715.4886069000004</v>
      </c>
      <c r="N31" s="48">
        <f t="shared" si="0"/>
        <v>131.30133859</v>
      </c>
      <c r="O31" s="48">
        <f t="shared" si="0"/>
        <v>1350.4104032600001</v>
      </c>
      <c r="P31" s="48">
        <f>SUM(P9,P10,P18,P24)</f>
        <v>89556.511159479982</v>
      </c>
    </row>
    <row r="32" spans="2:16" ht="15" x14ac:dyDescent="0.25">
      <c r="B32" s="81"/>
      <c r="C32" s="81"/>
      <c r="D32" s="81"/>
      <c r="E32" s="81"/>
      <c r="F32" s="81"/>
      <c r="G32" s="81"/>
      <c r="H32" s="81"/>
      <c r="I32" s="81"/>
      <c r="J32" s="81"/>
      <c r="K32" s="81"/>
      <c r="L32" s="82"/>
      <c r="M32" s="82"/>
      <c r="N32" s="82"/>
      <c r="O32" s="82"/>
      <c r="P32" s="82"/>
    </row>
    <row r="33" spans="2:16" ht="15" x14ac:dyDescent="0.25">
      <c r="B33" s="83"/>
      <c r="C33" s="83"/>
      <c r="D33" s="380"/>
      <c r="E33" s="380"/>
      <c r="F33" s="380"/>
      <c r="G33" s="380"/>
      <c r="H33" s="380"/>
      <c r="I33" s="380"/>
      <c r="J33" s="380"/>
      <c r="K33" s="380"/>
      <c r="L33" s="380"/>
      <c r="M33" s="380"/>
      <c r="N33" s="380"/>
      <c r="O33" s="380"/>
      <c r="P33" s="380"/>
    </row>
    <row r="34" spans="2:16" ht="15" x14ac:dyDescent="0.25">
      <c r="B34" s="84"/>
      <c r="C34" s="84"/>
      <c r="D34" s="84"/>
      <c r="E34" s="84"/>
      <c r="F34" s="84"/>
      <c r="G34" s="84"/>
      <c r="H34" s="84"/>
      <c r="I34" s="84"/>
      <c r="J34" s="84"/>
      <c r="K34" s="84"/>
      <c r="L34" s="83"/>
      <c r="M34" s="63"/>
      <c r="N34" s="63"/>
      <c r="O34" s="63"/>
      <c r="P34" s="63"/>
    </row>
    <row r="35" spans="2:16" x14ac:dyDescent="0.25">
      <c r="B35" s="85"/>
      <c r="C35" s="85"/>
      <c r="D35" s="85"/>
      <c r="E35" s="85"/>
      <c r="F35" s="85"/>
      <c r="G35" s="85"/>
      <c r="H35" s="85"/>
      <c r="I35" s="85"/>
      <c r="J35" s="85"/>
      <c r="K35" s="85"/>
      <c r="L35" s="85"/>
      <c r="M35" s="85"/>
      <c r="N35" s="85"/>
      <c r="O35" s="85"/>
      <c r="P35" s="85"/>
    </row>
    <row r="36" spans="2:16" x14ac:dyDescent="0.25">
      <c r="B36" s="85"/>
      <c r="C36" s="85"/>
      <c r="D36" s="85"/>
      <c r="E36" s="85"/>
      <c r="F36" s="85"/>
      <c r="G36" s="85"/>
      <c r="H36" s="85"/>
      <c r="I36" s="85"/>
      <c r="J36" s="85"/>
      <c r="K36" s="85"/>
      <c r="L36" s="85"/>
      <c r="M36" s="85"/>
      <c r="N36" s="85"/>
      <c r="O36" s="85"/>
      <c r="P36" s="85"/>
    </row>
    <row r="37" spans="2:16" x14ac:dyDescent="0.25">
      <c r="B37" s="86"/>
      <c r="C37" s="86"/>
      <c r="D37" s="86"/>
      <c r="E37" s="86"/>
      <c r="F37" s="86"/>
      <c r="G37" s="86"/>
      <c r="H37" s="86"/>
      <c r="I37" s="86"/>
      <c r="J37" s="86"/>
      <c r="K37" s="86"/>
      <c r="L37" s="86"/>
      <c r="M37" s="86"/>
      <c r="N37" s="86"/>
      <c r="O37" s="86"/>
      <c r="P37" s="86"/>
    </row>
    <row r="38" spans="2:16" x14ac:dyDescent="0.25">
      <c r="B38" s="1543"/>
      <c r="C38" s="1543"/>
      <c r="D38" s="1543"/>
      <c r="E38" s="1543"/>
      <c r="F38" s="1543"/>
      <c r="G38" s="1543"/>
      <c r="H38" s="1543"/>
      <c r="I38" s="1543"/>
      <c r="J38" s="1543"/>
      <c r="K38" s="1543"/>
      <c r="L38" s="1543"/>
      <c r="M38" s="1543"/>
      <c r="N38" s="1543"/>
      <c r="O38" s="1543"/>
      <c r="P38" s="1543"/>
    </row>
    <row r="39" spans="2:16" x14ac:dyDescent="0.25">
      <c r="B39" s="1543"/>
      <c r="C39" s="1543"/>
      <c r="D39" s="1543"/>
      <c r="E39" s="1543"/>
      <c r="F39" s="1543"/>
      <c r="G39" s="1543"/>
      <c r="H39" s="1543"/>
      <c r="I39" s="1543"/>
      <c r="J39" s="1543"/>
      <c r="K39" s="1543"/>
      <c r="L39" s="1543"/>
      <c r="M39" s="1543"/>
      <c r="N39" s="1543"/>
      <c r="O39" s="1543"/>
      <c r="P39" s="1543"/>
    </row>
    <row r="40" spans="2:16" x14ac:dyDescent="0.25">
      <c r="B40" s="1543"/>
      <c r="C40" s="1543"/>
      <c r="D40" s="1543"/>
      <c r="E40" s="1543"/>
      <c r="F40" s="1543"/>
      <c r="G40" s="1543"/>
      <c r="H40" s="1543"/>
      <c r="I40" s="1543"/>
      <c r="J40" s="1543"/>
      <c r="K40" s="1543"/>
      <c r="L40" s="1543"/>
      <c r="M40" s="1543"/>
      <c r="N40" s="1543"/>
      <c r="O40" s="1543"/>
      <c r="P40" s="1543"/>
    </row>
    <row r="41" spans="2:16" ht="21" customHeight="1" x14ac:dyDescent="0.25">
      <c r="B41" s="1543"/>
      <c r="C41" s="1543"/>
      <c r="D41" s="1543"/>
      <c r="E41" s="1543"/>
      <c r="F41" s="1543"/>
      <c r="G41" s="1543"/>
      <c r="H41" s="1543"/>
      <c r="I41" s="1543"/>
      <c r="J41" s="1543"/>
      <c r="K41" s="1543"/>
      <c r="L41" s="1543"/>
      <c r="M41" s="1543"/>
      <c r="N41" s="1543"/>
      <c r="O41" s="1543"/>
      <c r="P41" s="1543"/>
    </row>
    <row r="42" spans="2:16" ht="15" x14ac:dyDescent="0.25">
      <c r="B42" s="1549"/>
      <c r="C42" s="1549"/>
      <c r="D42" s="1549"/>
      <c r="E42" s="1549"/>
      <c r="F42" s="1549"/>
      <c r="G42" s="87"/>
      <c r="H42" s="87"/>
      <c r="I42" s="87"/>
      <c r="J42" s="87"/>
      <c r="K42" s="87"/>
      <c r="L42" s="87"/>
      <c r="M42" s="63"/>
      <c r="N42" s="63"/>
      <c r="O42" s="63"/>
      <c r="P42" s="63"/>
    </row>
    <row r="43" spans="2:16" ht="15" x14ac:dyDescent="0.25">
      <c r="B43" s="1550"/>
      <c r="C43" s="1550"/>
      <c r="D43" s="1550"/>
      <c r="E43" s="1550"/>
      <c r="F43" s="1550"/>
      <c r="G43" s="1550"/>
      <c r="H43" s="1550"/>
      <c r="I43" s="1550"/>
      <c r="J43" s="1550"/>
      <c r="K43" s="1550"/>
      <c r="L43" s="87"/>
      <c r="M43" s="63"/>
      <c r="N43" s="63"/>
      <c r="O43" s="63"/>
      <c r="P43" s="63"/>
    </row>
    <row r="44" spans="2:16" x14ac:dyDescent="0.25">
      <c r="B44" s="1543"/>
      <c r="C44" s="1543"/>
      <c r="D44" s="1543"/>
      <c r="E44" s="1543"/>
      <c r="F44" s="1543"/>
      <c r="G44" s="1543"/>
      <c r="H44" s="1543"/>
      <c r="I44" s="1543"/>
      <c r="J44" s="1543"/>
      <c r="K44" s="1543"/>
      <c r="L44" s="1543"/>
      <c r="M44" s="1543"/>
      <c r="N44" s="1543"/>
      <c r="O44" s="1543"/>
      <c r="P44" s="1543"/>
    </row>
    <row r="45" spans="2:16" x14ac:dyDescent="0.25">
      <c r="B45" s="1547"/>
      <c r="C45" s="1547"/>
      <c r="D45" s="1547"/>
      <c r="E45" s="1547"/>
      <c r="F45" s="1547"/>
      <c r="G45" s="1547"/>
      <c r="H45" s="1547"/>
      <c r="I45" s="1547"/>
      <c r="J45" s="1547"/>
      <c r="K45" s="1547"/>
      <c r="L45" s="1547"/>
      <c r="M45" s="1547"/>
      <c r="N45" s="1547"/>
      <c r="O45" s="1547"/>
      <c r="P45" s="1547"/>
    </row>
    <row r="46" spans="2:16" ht="21" customHeight="1" x14ac:dyDescent="0.25">
      <c r="B46" s="1548"/>
      <c r="C46" s="1548"/>
      <c r="D46" s="1548"/>
      <c r="E46" s="1548"/>
      <c r="F46" s="1548"/>
      <c r="G46" s="1548"/>
      <c r="H46" s="1548"/>
      <c r="I46" s="1548"/>
      <c r="J46" s="1548"/>
      <c r="K46" s="1548"/>
      <c r="L46" s="1548"/>
      <c r="M46" s="1548"/>
      <c r="N46" s="1548"/>
      <c r="O46" s="1548"/>
      <c r="P46" s="1548"/>
    </row>
    <row r="48" spans="2:16" x14ac:dyDescent="0.25">
      <c r="B48" s="1548"/>
      <c r="C48" s="1548"/>
      <c r="D48" s="1548"/>
      <c r="E48" s="1548"/>
      <c r="F48" s="1548"/>
      <c r="G48" s="1548"/>
      <c r="H48" s="1548"/>
      <c r="I48" s="1548"/>
      <c r="J48" s="1548"/>
    </row>
  </sheetData>
  <mergeCells count="41">
    <mergeCell ref="B44:P44"/>
    <mergeCell ref="B45:P45"/>
    <mergeCell ref="B46:P46"/>
    <mergeCell ref="B48:J48"/>
    <mergeCell ref="B39:P39"/>
    <mergeCell ref="B40:P40"/>
    <mergeCell ref="B41:P41"/>
    <mergeCell ref="B42:C42"/>
    <mergeCell ref="D42:F42"/>
    <mergeCell ref="B43:K43"/>
    <mergeCell ref="B38:P38"/>
    <mergeCell ref="C21:D21"/>
    <mergeCell ref="C22:D22"/>
    <mergeCell ref="C23:D23"/>
    <mergeCell ref="C24:D24"/>
    <mergeCell ref="C25:D25"/>
    <mergeCell ref="C26:D26"/>
    <mergeCell ref="C27:D27"/>
    <mergeCell ref="C28:D28"/>
    <mergeCell ref="C29:D29"/>
    <mergeCell ref="C30:D30"/>
    <mergeCell ref="C31:D31"/>
    <mergeCell ref="C20:D20"/>
    <mergeCell ref="C9:D9"/>
    <mergeCell ref="C10:D10"/>
    <mergeCell ref="C11:D11"/>
    <mergeCell ref="C12:D12"/>
    <mergeCell ref="C13:D13"/>
    <mergeCell ref="C14:D14"/>
    <mergeCell ref="C15:D15"/>
    <mergeCell ref="C16:D16"/>
    <mergeCell ref="C17:D17"/>
    <mergeCell ref="C18:D18"/>
    <mergeCell ref="C19:D19"/>
    <mergeCell ref="C8:D8"/>
    <mergeCell ref="B2:P2"/>
    <mergeCell ref="C4:D4"/>
    <mergeCell ref="C6:D6"/>
    <mergeCell ref="E6:P6"/>
    <mergeCell ref="E7:G7"/>
    <mergeCell ref="H7:P7"/>
  </mergeCells>
  <pageMargins left="0.7" right="0.7" top="0.75" bottom="0.75" header="0.3" footer="0.3"/>
  <pageSetup paperSize="9" orientation="portrait" verticalDpi="12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4FFA9-FAF4-454F-871B-7298B27C6FF2}">
  <sheetPr>
    <tabColor rgb="FF92D050"/>
  </sheetPr>
  <dimension ref="A1:J34"/>
  <sheetViews>
    <sheetView showGridLines="0" zoomScale="85" zoomScaleNormal="85" workbookViewId="0"/>
  </sheetViews>
  <sheetFormatPr defaultColWidth="9.21875" defaultRowHeight="13.8" x14ac:dyDescent="0.25"/>
  <cols>
    <col min="1" max="1" width="9.21875" style="103"/>
    <col min="2" max="2" width="10.21875" style="103" customWidth="1"/>
    <col min="3" max="3" width="30.21875" style="103" customWidth="1"/>
    <col min="4" max="6" width="12.5546875" style="103" customWidth="1"/>
    <col min="7" max="7" width="13" style="103" customWidth="1"/>
    <col min="8" max="8" width="12.44140625" style="103" customWidth="1"/>
    <col min="9" max="9" width="14.44140625" style="103" customWidth="1"/>
    <col min="10" max="10" width="17.21875" style="103" customWidth="1"/>
    <col min="11" max="16384" width="9.21875" style="103"/>
  </cols>
  <sheetData>
    <row r="1" spans="1:10" ht="14.4" thickBot="1" x14ac:dyDescent="0.3">
      <c r="A1" s="549"/>
    </row>
    <row r="2" spans="1:10" s="20" customFormat="1" ht="41.25" customHeight="1" thickBot="1" x14ac:dyDescent="0.3">
      <c r="A2" s="103"/>
      <c r="B2" s="1413" t="s">
        <v>1645</v>
      </c>
      <c r="C2" s="1414"/>
      <c r="D2" s="1414"/>
      <c r="E2" s="1414"/>
      <c r="F2" s="1414"/>
      <c r="G2" s="1414"/>
      <c r="H2" s="1414"/>
      <c r="I2" s="1414"/>
      <c r="J2" s="1415"/>
    </row>
    <row r="3" spans="1:10" s="21" customFormat="1" ht="15.75" customHeight="1" thickBot="1" x14ac:dyDescent="0.3">
      <c r="A3" s="103"/>
      <c r="B3" s="1416" t="s">
        <v>1001</v>
      </c>
      <c r="C3" s="1417"/>
      <c r="D3" s="1417"/>
      <c r="E3" s="1417"/>
      <c r="F3" s="1417"/>
      <c r="G3" s="1417"/>
      <c r="H3" s="1417"/>
      <c r="I3" s="1417"/>
      <c r="J3" s="1417"/>
    </row>
    <row r="4" spans="1:10" s="21" customFormat="1" ht="54.75" customHeight="1" thickBot="1" x14ac:dyDescent="0.3">
      <c r="A4" s="103"/>
      <c r="B4" s="1419" t="s">
        <v>1019</v>
      </c>
      <c r="C4" s="1420"/>
      <c r="D4" s="1420"/>
      <c r="E4" s="1420"/>
      <c r="F4" s="1420"/>
      <c r="G4" s="1420"/>
      <c r="H4" s="1420"/>
      <c r="I4" s="1420"/>
      <c r="J4" s="1421"/>
    </row>
    <row r="5" spans="1:10" ht="15.6" thickBot="1" x14ac:dyDescent="0.3">
      <c r="B5" s="608"/>
      <c r="C5" s="609"/>
      <c r="D5" s="609"/>
      <c r="E5" s="609"/>
      <c r="F5" s="609"/>
      <c r="G5" s="887"/>
      <c r="H5" s="609"/>
      <c r="I5" s="609"/>
      <c r="J5" s="888"/>
    </row>
    <row r="6" spans="1:10" ht="14.4" thickBot="1" x14ac:dyDescent="0.3">
      <c r="B6" s="88"/>
      <c r="C6" s="88"/>
      <c r="D6" s="22" t="s">
        <v>117</v>
      </c>
      <c r="E6" s="23" t="s">
        <v>118</v>
      </c>
      <c r="F6" s="23" t="s">
        <v>119</v>
      </c>
      <c r="G6" s="23" t="s">
        <v>160</v>
      </c>
      <c r="H6" s="23" t="s">
        <v>161</v>
      </c>
      <c r="I6" s="23" t="s">
        <v>1020</v>
      </c>
      <c r="J6" s="23" t="s">
        <v>252</v>
      </c>
    </row>
    <row r="7" spans="1:10" ht="16.5" customHeight="1" x14ac:dyDescent="0.25">
      <c r="B7" s="88"/>
      <c r="C7" s="88"/>
      <c r="D7" s="1551" t="s">
        <v>1021</v>
      </c>
      <c r="E7" s="1552"/>
      <c r="F7" s="1552"/>
      <c r="G7" s="1553"/>
      <c r="H7" s="1557" t="s">
        <v>568</v>
      </c>
      <c r="I7" s="1557" t="s">
        <v>1022</v>
      </c>
      <c r="J7" s="1557" t="s">
        <v>569</v>
      </c>
    </row>
    <row r="8" spans="1:10" ht="15.75" customHeight="1" thickBot="1" x14ac:dyDescent="0.3">
      <c r="B8" s="88"/>
      <c r="C8" s="889" t="s">
        <v>1617</v>
      </c>
      <c r="D8" s="1554"/>
      <c r="E8" s="1555"/>
      <c r="F8" s="1555"/>
      <c r="G8" s="1556"/>
      <c r="H8" s="1558"/>
      <c r="I8" s="1558"/>
      <c r="J8" s="1558"/>
    </row>
    <row r="9" spans="1:10" ht="25.5" customHeight="1" thickBot="1" x14ac:dyDescent="0.3">
      <c r="B9" s="88"/>
      <c r="C9" s="890"/>
      <c r="D9" s="24"/>
      <c r="E9" s="1551" t="s">
        <v>570</v>
      </c>
      <c r="F9" s="1553"/>
      <c r="G9" s="1558" t="s">
        <v>571</v>
      </c>
      <c r="H9" s="1558"/>
      <c r="I9" s="1558"/>
      <c r="J9" s="1558"/>
    </row>
    <row r="10" spans="1:10" ht="27" customHeight="1" thickBot="1" x14ac:dyDescent="0.3">
      <c r="B10" s="88"/>
      <c r="C10" s="891" t="s">
        <v>1612</v>
      </c>
      <c r="D10" s="89"/>
      <c r="E10" s="43"/>
      <c r="F10" s="22" t="s">
        <v>572</v>
      </c>
      <c r="G10" s="1559"/>
      <c r="H10" s="1559"/>
      <c r="I10" s="1559"/>
      <c r="J10" s="1559"/>
    </row>
    <row r="11" spans="1:10" ht="14.4" thickBot="1" x14ac:dyDescent="0.3">
      <c r="B11" s="25" t="s">
        <v>267</v>
      </c>
      <c r="C11" s="90" t="s">
        <v>388</v>
      </c>
      <c r="D11" s="879">
        <v>3910535.0439193803</v>
      </c>
      <c r="E11" s="879">
        <v>65743.401850960043</v>
      </c>
      <c r="F11" s="879">
        <v>65743.401850960043</v>
      </c>
      <c r="G11" s="879">
        <v>3736780.3959582201</v>
      </c>
      <c r="H11" s="879">
        <v>-48268.646755480033</v>
      </c>
      <c r="I11" s="91"/>
      <c r="J11" s="883">
        <v>-5.7120244299999996</v>
      </c>
    </row>
    <row r="12" spans="1:10" x14ac:dyDescent="0.25">
      <c r="B12" s="92" t="s">
        <v>269</v>
      </c>
      <c r="C12" s="93" t="s">
        <v>1023</v>
      </c>
      <c r="D12" s="880">
        <v>3669229.1405883105</v>
      </c>
      <c r="E12" s="880">
        <v>62984.084280360003</v>
      </c>
      <c r="F12" s="880">
        <v>62984.084280360003</v>
      </c>
      <c r="G12" s="880">
        <v>3495487.4071491901</v>
      </c>
      <c r="H12" s="880">
        <v>-45525.423504380007</v>
      </c>
      <c r="I12" s="94"/>
      <c r="J12" s="884">
        <v>-5.7120244299999996</v>
      </c>
    </row>
    <row r="13" spans="1:10" x14ac:dyDescent="0.25">
      <c r="B13" s="95" t="s">
        <v>331</v>
      </c>
      <c r="C13" s="96" t="s">
        <v>1222</v>
      </c>
      <c r="D13" s="880">
        <v>202857.67112174002</v>
      </c>
      <c r="E13" s="880">
        <v>6.98502343</v>
      </c>
      <c r="F13" s="880">
        <v>6.98502343</v>
      </c>
      <c r="G13" s="880">
        <v>202857.67112173999</v>
      </c>
      <c r="H13" s="880">
        <v>-42.00753417</v>
      </c>
      <c r="I13" s="97"/>
      <c r="J13" s="885">
        <v>0</v>
      </c>
    </row>
    <row r="14" spans="1:10" x14ac:dyDescent="0.25">
      <c r="B14" s="95" t="s">
        <v>333</v>
      </c>
      <c r="C14" s="96" t="s">
        <v>1026</v>
      </c>
      <c r="D14" s="880">
        <v>7978.93703955</v>
      </c>
      <c r="E14" s="880">
        <v>2317.5748678399996</v>
      </c>
      <c r="F14" s="880">
        <v>2317.5748678399996</v>
      </c>
      <c r="G14" s="880">
        <v>7978.9370395499991</v>
      </c>
      <c r="H14" s="880">
        <v>-2237.74653562</v>
      </c>
      <c r="I14" s="97"/>
      <c r="J14" s="885">
        <v>0</v>
      </c>
    </row>
    <row r="15" spans="1:10" x14ac:dyDescent="0.25">
      <c r="B15" s="95" t="s">
        <v>335</v>
      </c>
      <c r="C15" s="96" t="s">
        <v>1236</v>
      </c>
      <c r="D15" s="880">
        <v>7740.5488686399995</v>
      </c>
      <c r="E15" s="880">
        <v>0.61035474999999995</v>
      </c>
      <c r="F15" s="880">
        <v>0.61035474999999995</v>
      </c>
      <c r="G15" s="880">
        <v>7740.5488686399995</v>
      </c>
      <c r="H15" s="880">
        <v>-6.892787199999999</v>
      </c>
      <c r="I15" s="97"/>
      <c r="J15" s="885">
        <v>0</v>
      </c>
    </row>
    <row r="16" spans="1:10" x14ac:dyDescent="0.25">
      <c r="B16" s="95" t="s">
        <v>337</v>
      </c>
      <c r="C16" s="98" t="s">
        <v>1573</v>
      </c>
      <c r="D16" s="880">
        <v>4665.8702149600003</v>
      </c>
      <c r="E16" s="880">
        <v>0</v>
      </c>
      <c r="F16" s="880">
        <v>0</v>
      </c>
      <c r="G16" s="880">
        <v>4665.8702149600003</v>
      </c>
      <c r="H16" s="880">
        <v>-1.1029715</v>
      </c>
      <c r="I16" s="97"/>
      <c r="J16" s="885">
        <v>0</v>
      </c>
    </row>
    <row r="17" spans="2:10" x14ac:dyDescent="0.25">
      <c r="B17" s="95" t="s">
        <v>339</v>
      </c>
      <c r="C17" s="96" t="s">
        <v>1240</v>
      </c>
      <c r="D17" s="880">
        <v>4522.3891415200005</v>
      </c>
      <c r="E17" s="880">
        <v>87.192403559999988</v>
      </c>
      <c r="F17" s="880">
        <v>87.192403559999988</v>
      </c>
      <c r="G17" s="880">
        <v>4522.3891415200005</v>
      </c>
      <c r="H17" s="880">
        <v>-88.339069530000003</v>
      </c>
      <c r="I17" s="97"/>
      <c r="J17" s="885">
        <v>0</v>
      </c>
    </row>
    <row r="18" spans="2:10" x14ac:dyDescent="0.25">
      <c r="B18" s="95" t="s">
        <v>340</v>
      </c>
      <c r="C18" s="96" t="s">
        <v>1203</v>
      </c>
      <c r="D18" s="880">
        <v>4193.9022986600003</v>
      </c>
      <c r="E18" s="880">
        <v>0.33548952000000004</v>
      </c>
      <c r="F18" s="880">
        <v>0.33548952000000004</v>
      </c>
      <c r="G18" s="880">
        <v>4193.9022986600003</v>
      </c>
      <c r="H18" s="880">
        <v>-10.12166122</v>
      </c>
      <c r="I18" s="97"/>
      <c r="J18" s="885">
        <v>0</v>
      </c>
    </row>
    <row r="19" spans="2:10" x14ac:dyDescent="0.25">
      <c r="B19" s="30" t="s">
        <v>342</v>
      </c>
      <c r="C19" s="96" t="s">
        <v>1235</v>
      </c>
      <c r="D19" s="880">
        <v>2379.7682004499998</v>
      </c>
      <c r="E19" s="880">
        <v>0.51966559000000001</v>
      </c>
      <c r="F19" s="880">
        <v>0.51966559000000001</v>
      </c>
      <c r="G19" s="880">
        <v>2379.7682004499998</v>
      </c>
      <c r="H19" s="880">
        <v>-4.2918701200000005</v>
      </c>
      <c r="I19" s="97"/>
      <c r="J19" s="885">
        <v>0</v>
      </c>
    </row>
    <row r="20" spans="2:10" x14ac:dyDescent="0.25">
      <c r="B20" s="99" t="s">
        <v>344</v>
      </c>
      <c r="C20" s="96" t="s">
        <v>1230</v>
      </c>
      <c r="D20" s="880">
        <v>1691.99192629</v>
      </c>
      <c r="E20" s="880">
        <v>0.45293612</v>
      </c>
      <c r="F20" s="880">
        <v>0.45293612</v>
      </c>
      <c r="G20" s="880">
        <v>1691.99192629</v>
      </c>
      <c r="H20" s="880">
        <v>-0.86565577000000005</v>
      </c>
      <c r="I20" s="97"/>
      <c r="J20" s="885">
        <v>0</v>
      </c>
    </row>
    <row r="21" spans="2:10" ht="15" customHeight="1" thickBot="1" x14ac:dyDescent="0.3">
      <c r="B21" s="100" t="s">
        <v>345</v>
      </c>
      <c r="C21" s="101" t="s">
        <v>573</v>
      </c>
      <c r="D21" s="881">
        <v>5274.8245192599989</v>
      </c>
      <c r="E21" s="881">
        <v>345.64682979000003</v>
      </c>
      <c r="F21" s="881">
        <v>345.64682979000003</v>
      </c>
      <c r="G21" s="881">
        <v>5261.9099972199992</v>
      </c>
      <c r="H21" s="881">
        <v>-351.8551659699998</v>
      </c>
      <c r="I21" s="102"/>
      <c r="J21" s="886">
        <v>0</v>
      </c>
    </row>
    <row r="22" spans="2:10" ht="14.4" thickBot="1" x14ac:dyDescent="0.3">
      <c r="B22" s="27" t="s">
        <v>340</v>
      </c>
      <c r="C22" s="33" t="s">
        <v>389</v>
      </c>
      <c r="D22" s="882">
        <v>2098813.6382419798</v>
      </c>
      <c r="E22" s="882">
        <v>23813.109308520001</v>
      </c>
      <c r="F22" s="882">
        <v>23813.109308520001</v>
      </c>
      <c r="G22" s="104"/>
      <c r="H22" s="104"/>
      <c r="I22" s="882">
        <v>-13902.452313</v>
      </c>
      <c r="J22" s="105"/>
    </row>
    <row r="23" spans="2:10" x14ac:dyDescent="0.25">
      <c r="B23" s="92" t="s">
        <v>347</v>
      </c>
      <c r="C23" s="93" t="s">
        <v>1023</v>
      </c>
      <c r="D23" s="880">
        <v>1924715.5708010399</v>
      </c>
      <c r="E23" s="880">
        <v>23813.109308520001</v>
      </c>
      <c r="F23" s="880">
        <v>23813.109308520001</v>
      </c>
      <c r="G23" s="106"/>
      <c r="H23" s="106"/>
      <c r="I23" s="880">
        <v>-13876.460642</v>
      </c>
      <c r="J23" s="107"/>
    </row>
    <row r="24" spans="2:10" x14ac:dyDescent="0.25">
      <c r="B24" s="95" t="s">
        <v>348</v>
      </c>
      <c r="C24" s="96" t="s">
        <v>1026</v>
      </c>
      <c r="D24" s="880">
        <v>101632.79696980999</v>
      </c>
      <c r="E24" s="880">
        <v>0</v>
      </c>
      <c r="F24" s="880">
        <v>0</v>
      </c>
      <c r="G24" s="108"/>
      <c r="H24" s="108"/>
      <c r="I24" s="880">
        <v>-16.262754000000001</v>
      </c>
      <c r="J24" s="109"/>
    </row>
    <row r="25" spans="2:10" x14ac:dyDescent="0.25">
      <c r="B25" s="110" t="s">
        <v>349</v>
      </c>
      <c r="C25" s="96" t="s">
        <v>1208</v>
      </c>
      <c r="D25" s="880">
        <v>31330.114320069999</v>
      </c>
      <c r="E25" s="880">
        <v>0</v>
      </c>
      <c r="F25" s="880">
        <v>0</v>
      </c>
      <c r="G25" s="111"/>
      <c r="H25" s="111"/>
      <c r="I25" s="880">
        <v>-0.674377</v>
      </c>
      <c r="J25" s="112"/>
    </row>
    <row r="26" spans="2:10" x14ac:dyDescent="0.25">
      <c r="B26" s="95" t="s">
        <v>351</v>
      </c>
      <c r="C26" s="96" t="s">
        <v>1203</v>
      </c>
      <c r="D26" s="880">
        <v>16537.293558910002</v>
      </c>
      <c r="E26" s="880">
        <v>0</v>
      </c>
      <c r="F26" s="880">
        <v>0</v>
      </c>
      <c r="G26" s="111"/>
      <c r="H26" s="111"/>
      <c r="I26" s="880">
        <v>-3.5557799999999999</v>
      </c>
      <c r="J26" s="113"/>
    </row>
    <row r="27" spans="2:10" x14ac:dyDescent="0.25">
      <c r="B27" s="110" t="s">
        <v>352</v>
      </c>
      <c r="C27" s="98" t="s">
        <v>1222</v>
      </c>
      <c r="D27" s="880">
        <v>7966.36556552</v>
      </c>
      <c r="E27" s="880">
        <v>0</v>
      </c>
      <c r="F27" s="880">
        <v>0</v>
      </c>
      <c r="G27" s="111"/>
      <c r="H27" s="111"/>
      <c r="I27" s="880">
        <v>-0.104507</v>
      </c>
      <c r="J27" s="113"/>
    </row>
    <row r="28" spans="2:10" x14ac:dyDescent="0.25">
      <c r="B28" s="95" t="s">
        <v>353</v>
      </c>
      <c r="C28" s="96" t="s">
        <v>1220</v>
      </c>
      <c r="D28" s="880">
        <v>2517.8585745400001</v>
      </c>
      <c r="E28" s="880">
        <v>0</v>
      </c>
      <c r="F28" s="880">
        <v>0</v>
      </c>
      <c r="G28" s="111"/>
      <c r="H28" s="111"/>
      <c r="I28" s="880">
        <v>0</v>
      </c>
      <c r="J28" s="113"/>
    </row>
    <row r="29" spans="2:10" x14ac:dyDescent="0.25">
      <c r="B29" s="110" t="s">
        <v>354</v>
      </c>
      <c r="C29" s="96" t="s">
        <v>1230</v>
      </c>
      <c r="D29" s="880">
        <v>2307.7003108499998</v>
      </c>
      <c r="E29" s="880">
        <v>0</v>
      </c>
      <c r="F29" s="880">
        <v>0</v>
      </c>
      <c r="G29" s="111"/>
      <c r="H29" s="111"/>
      <c r="I29" s="880">
        <v>-3.0503070000000001</v>
      </c>
      <c r="J29" s="113"/>
    </row>
    <row r="30" spans="2:10" x14ac:dyDescent="0.25">
      <c r="B30" s="95" t="s">
        <v>355</v>
      </c>
      <c r="C30" s="96" t="s">
        <v>1240</v>
      </c>
      <c r="D30" s="880">
        <v>1817.8762217799999</v>
      </c>
      <c r="E30" s="880">
        <v>0</v>
      </c>
      <c r="F30" s="880">
        <v>0</v>
      </c>
      <c r="G30" s="111"/>
      <c r="H30" s="111"/>
      <c r="I30" s="880">
        <v>-4.9600000000000002E-4</v>
      </c>
      <c r="J30" s="113"/>
    </row>
    <row r="31" spans="2:10" x14ac:dyDescent="0.25">
      <c r="B31" s="110" t="s">
        <v>356</v>
      </c>
      <c r="C31" s="96" t="s">
        <v>1216</v>
      </c>
      <c r="D31" s="880">
        <v>1796.0108050399999</v>
      </c>
      <c r="E31" s="880">
        <v>0</v>
      </c>
      <c r="F31" s="880">
        <v>0</v>
      </c>
      <c r="G31" s="111"/>
      <c r="H31" s="111"/>
      <c r="I31" s="880">
        <v>-0.65749599999999997</v>
      </c>
      <c r="J31" s="113"/>
    </row>
    <row r="32" spans="2:10" ht="14.4" thickBot="1" x14ac:dyDescent="0.3">
      <c r="B32" s="95" t="s">
        <v>357</v>
      </c>
      <c r="C32" s="101" t="s">
        <v>573</v>
      </c>
      <c r="D32" s="880">
        <v>8192.0511144199991</v>
      </c>
      <c r="E32" s="880">
        <v>0</v>
      </c>
      <c r="F32" s="880">
        <v>0</v>
      </c>
      <c r="G32" s="111"/>
      <c r="H32" s="111"/>
      <c r="I32" s="880">
        <v>-1.6859539999999997</v>
      </c>
      <c r="J32" s="113"/>
    </row>
    <row r="33" spans="2:10" ht="14.4" thickBot="1" x14ac:dyDescent="0.3">
      <c r="B33" s="114" t="s">
        <v>1027</v>
      </c>
      <c r="C33" s="115" t="s">
        <v>159</v>
      </c>
      <c r="D33" s="879">
        <v>6009348.68216136</v>
      </c>
      <c r="E33" s="879">
        <v>89556.51115948004</v>
      </c>
      <c r="F33" s="879">
        <v>89556.51115948004</v>
      </c>
      <c r="G33" s="879">
        <v>3736780.3959582201</v>
      </c>
      <c r="H33" s="879">
        <v>-48268.646755480033</v>
      </c>
      <c r="I33" s="879">
        <v>-13902.452313</v>
      </c>
      <c r="J33" s="879">
        <v>-5.7120244299999996</v>
      </c>
    </row>
    <row r="34" spans="2:10" x14ac:dyDescent="0.25">
      <c r="D34" s="614"/>
      <c r="E34" s="614"/>
      <c r="F34" s="614"/>
      <c r="G34" s="614"/>
      <c r="H34" s="614"/>
      <c r="I34" s="614"/>
      <c r="J34" s="614"/>
    </row>
  </sheetData>
  <mergeCells count="9">
    <mergeCell ref="B2:J2"/>
    <mergeCell ref="B3:J3"/>
    <mergeCell ref="B4:J4"/>
    <mergeCell ref="D7:G8"/>
    <mergeCell ref="H7:H10"/>
    <mergeCell ref="I7:I10"/>
    <mergeCell ref="J7:J10"/>
    <mergeCell ref="E9:F9"/>
    <mergeCell ref="G9:G10"/>
  </mergeCells>
  <pageMargins left="0.70866141732283472" right="0.70866141732283472" top="0.74803149606299213" bottom="0.74803149606299213" header="0.31496062992125984" footer="0.31496062992125984"/>
  <pageSetup paperSize="9" scale="74" orientation="portrait" r:id="rId1"/>
  <headerFooter>
    <oddFooter>&amp;C&amp;"Calibri"&amp;11&amp;K000000&amp;P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08E94-7985-4F07-85D5-1B7408BF4D2B}">
  <sheetPr>
    <tabColor rgb="FF92D050"/>
  </sheetPr>
  <dimension ref="A1:M31"/>
  <sheetViews>
    <sheetView showGridLines="0" zoomScaleNormal="100" workbookViewId="0"/>
  </sheetViews>
  <sheetFormatPr defaultColWidth="9.21875" defaultRowHeight="13.8" x14ac:dyDescent="0.25"/>
  <cols>
    <col min="1" max="1" width="9.21875" style="103"/>
    <col min="2" max="2" width="5.6640625" style="103" customWidth="1"/>
    <col min="3" max="3" width="32.44140625" style="103" customWidth="1"/>
    <col min="4" max="4" width="11.44140625" style="103" bestFit="1" customWidth="1"/>
    <col min="5" max="5" width="12.5546875" style="103" customWidth="1"/>
    <col min="6" max="6" width="13.21875" style="103" customWidth="1"/>
    <col min="7" max="7" width="14.6640625" style="103" customWidth="1"/>
    <col min="8" max="8" width="10.77734375" style="103" customWidth="1"/>
    <col min="9" max="9" width="15.21875" style="103" customWidth="1"/>
    <col min="10" max="10" width="9.44140625" style="103" bestFit="1" customWidth="1"/>
    <col min="11" max="16384" width="9.21875" style="103"/>
  </cols>
  <sheetData>
    <row r="1" spans="1:9" ht="14.4" thickBot="1" x14ac:dyDescent="0.3">
      <c r="A1" s="549"/>
    </row>
    <row r="2" spans="1:9" s="20" customFormat="1" ht="18" customHeight="1" thickBot="1" x14ac:dyDescent="0.3">
      <c r="A2" s="103"/>
      <c r="B2" s="1437" t="s">
        <v>1028</v>
      </c>
      <c r="C2" s="1438"/>
      <c r="D2" s="1438"/>
      <c r="E2" s="1438"/>
      <c r="F2" s="1438"/>
      <c r="G2" s="1438"/>
      <c r="H2" s="1438"/>
      <c r="I2" s="1439"/>
    </row>
    <row r="3" spans="1:9" s="21" customFormat="1" ht="15.75" customHeight="1" thickBot="1" x14ac:dyDescent="0.3">
      <c r="A3" s="103"/>
      <c r="B3" s="1416" t="s">
        <v>1001</v>
      </c>
      <c r="C3" s="1417"/>
      <c r="D3" s="1417"/>
      <c r="E3" s="1417"/>
      <c r="F3" s="1417"/>
      <c r="G3" s="1417"/>
      <c r="H3" s="1417"/>
      <c r="I3" s="1418"/>
    </row>
    <row r="4" spans="1:9" s="21" customFormat="1" ht="15" customHeight="1" thickBot="1" x14ac:dyDescent="0.3">
      <c r="A4" s="103"/>
      <c r="B4" s="1419" t="s">
        <v>1029</v>
      </c>
      <c r="C4" s="1420"/>
      <c r="D4" s="1420"/>
      <c r="E4" s="1420"/>
      <c r="F4" s="1420"/>
      <c r="G4" s="1420"/>
      <c r="H4" s="1420"/>
      <c r="I4" s="1421"/>
    </row>
    <row r="5" spans="1:9" ht="14.4" thickBot="1" x14ac:dyDescent="0.3">
      <c r="B5" s="88"/>
      <c r="C5" s="88"/>
      <c r="D5" s="116"/>
      <c r="E5" s="116"/>
      <c r="F5" s="116"/>
      <c r="G5" s="116"/>
    </row>
    <row r="6" spans="1:9" ht="16.5" customHeight="1" thickBot="1" x14ac:dyDescent="0.3">
      <c r="B6" s="117"/>
      <c r="C6" s="117"/>
      <c r="D6" s="892" t="s">
        <v>117</v>
      </c>
      <c r="E6" s="893" t="s">
        <v>118</v>
      </c>
      <c r="F6" s="893" t="s">
        <v>119</v>
      </c>
      <c r="G6" s="894" t="s">
        <v>160</v>
      </c>
      <c r="H6" s="893" t="s">
        <v>161</v>
      </c>
      <c r="I6" s="893" t="s">
        <v>251</v>
      </c>
    </row>
    <row r="7" spans="1:9" ht="14.4" thickBot="1" x14ac:dyDescent="0.3">
      <c r="B7" s="117"/>
      <c r="C7" s="889" t="s">
        <v>1617</v>
      </c>
      <c r="D7" s="1565" t="s">
        <v>366</v>
      </c>
      <c r="E7" s="1567"/>
      <c r="F7" s="1567"/>
      <c r="G7" s="1566"/>
      <c r="H7" s="1560" t="s">
        <v>568</v>
      </c>
      <c r="I7" s="1560" t="s">
        <v>569</v>
      </c>
    </row>
    <row r="8" spans="1:9" ht="14.4" thickBot="1" x14ac:dyDescent="0.3">
      <c r="B8" s="117"/>
      <c r="C8" s="890"/>
      <c r="D8" s="1563"/>
      <c r="E8" s="1565" t="s">
        <v>570</v>
      </c>
      <c r="F8" s="1566"/>
      <c r="G8" s="1560" t="s">
        <v>574</v>
      </c>
      <c r="H8" s="1561"/>
      <c r="I8" s="1561"/>
    </row>
    <row r="9" spans="1:9" ht="25.5" customHeight="1" thickBot="1" x14ac:dyDescent="0.3">
      <c r="B9" s="117"/>
      <c r="C9" s="891" t="s">
        <v>1612</v>
      </c>
      <c r="D9" s="1564"/>
      <c r="E9" s="895"/>
      <c r="F9" s="894" t="s">
        <v>572</v>
      </c>
      <c r="G9" s="1562"/>
      <c r="H9" s="1562"/>
      <c r="I9" s="1562"/>
    </row>
    <row r="10" spans="1:9" x14ac:dyDescent="0.25">
      <c r="B10" s="118" t="s">
        <v>267</v>
      </c>
      <c r="C10" s="119" t="s">
        <v>575</v>
      </c>
      <c r="D10" s="120">
        <v>27836.105211599999</v>
      </c>
      <c r="E10" s="121">
        <v>2317.6389255699996</v>
      </c>
      <c r="F10" s="121">
        <v>2317.6389255699996</v>
      </c>
      <c r="G10" s="121">
        <v>27836.105211599999</v>
      </c>
      <c r="H10" s="121">
        <v>-1306.9294727900001</v>
      </c>
      <c r="I10" s="121">
        <v>0</v>
      </c>
    </row>
    <row r="11" spans="1:9" x14ac:dyDescent="0.25">
      <c r="B11" s="122" t="s">
        <v>269</v>
      </c>
      <c r="C11" s="123" t="s">
        <v>576</v>
      </c>
      <c r="D11" s="124">
        <v>2329.4939703699997</v>
      </c>
      <c r="E11" s="125">
        <v>0.57380677000000002</v>
      </c>
      <c r="F11" s="125">
        <v>0.57380677000000002</v>
      </c>
      <c r="G11" s="125">
        <v>2329.4939703699997</v>
      </c>
      <c r="H11" s="125">
        <v>-4.6845829999999999</v>
      </c>
      <c r="I11" s="125">
        <v>0</v>
      </c>
    </row>
    <row r="12" spans="1:9" x14ac:dyDescent="0.25">
      <c r="B12" s="122" t="s">
        <v>331</v>
      </c>
      <c r="C12" s="123" t="s">
        <v>577</v>
      </c>
      <c r="D12" s="124">
        <v>352654.08405055001</v>
      </c>
      <c r="E12" s="125">
        <v>34416.989802609998</v>
      </c>
      <c r="F12" s="125">
        <v>34416.989802609998</v>
      </c>
      <c r="G12" s="125">
        <v>352654.08405055001</v>
      </c>
      <c r="H12" s="125">
        <v>-22901.192351169997</v>
      </c>
      <c r="I12" s="125">
        <v>0</v>
      </c>
    </row>
    <row r="13" spans="1:9" x14ac:dyDescent="0.25">
      <c r="B13" s="122" t="s">
        <v>333</v>
      </c>
      <c r="C13" s="123" t="s">
        <v>578</v>
      </c>
      <c r="D13" s="124">
        <v>210061.43004139001</v>
      </c>
      <c r="E13" s="125">
        <v>1757.62132296</v>
      </c>
      <c r="F13" s="125">
        <v>1757.62132296</v>
      </c>
      <c r="G13" s="125">
        <v>210061.43004139001</v>
      </c>
      <c r="H13" s="125">
        <v>-2060.0203925100004</v>
      </c>
      <c r="I13" s="125">
        <v>0</v>
      </c>
    </row>
    <row r="14" spans="1:9" x14ac:dyDescent="0.25">
      <c r="B14" s="122" t="s">
        <v>335</v>
      </c>
      <c r="C14" s="123" t="s">
        <v>579</v>
      </c>
      <c r="D14" s="124">
        <v>5355.4214460999992</v>
      </c>
      <c r="E14" s="125">
        <v>52.614396970000001</v>
      </c>
      <c r="F14" s="125">
        <v>52.614396970000001</v>
      </c>
      <c r="G14" s="125">
        <v>5355.4214460999992</v>
      </c>
      <c r="H14" s="125">
        <v>-80.150554530000008</v>
      </c>
      <c r="I14" s="125">
        <v>0</v>
      </c>
    </row>
    <row r="15" spans="1:9" x14ac:dyDescent="0.25">
      <c r="B15" s="122" t="s">
        <v>337</v>
      </c>
      <c r="C15" s="123" t="s">
        <v>580</v>
      </c>
      <c r="D15" s="124">
        <v>46385.244889550006</v>
      </c>
      <c r="E15" s="125">
        <v>4407.86634727</v>
      </c>
      <c r="F15" s="125">
        <v>4407.86634727</v>
      </c>
      <c r="G15" s="125">
        <v>46385.244889550006</v>
      </c>
      <c r="H15" s="125">
        <v>-1415.1530159000001</v>
      </c>
      <c r="I15" s="125">
        <v>0</v>
      </c>
    </row>
    <row r="16" spans="1:9" x14ac:dyDescent="0.25">
      <c r="B16" s="122" t="s">
        <v>339</v>
      </c>
      <c r="C16" s="123" t="s">
        <v>581</v>
      </c>
      <c r="D16" s="124">
        <v>198140.25472266</v>
      </c>
      <c r="E16" s="125">
        <v>4321.5489327100004</v>
      </c>
      <c r="F16" s="125">
        <v>4321.5489327100004</v>
      </c>
      <c r="G16" s="125">
        <v>198140.25472266</v>
      </c>
      <c r="H16" s="125">
        <v>-2884.57191203</v>
      </c>
      <c r="I16" s="125">
        <v>0</v>
      </c>
    </row>
    <row r="17" spans="2:13" x14ac:dyDescent="0.25">
      <c r="B17" s="122" t="s">
        <v>340</v>
      </c>
      <c r="C17" s="123" t="s">
        <v>582</v>
      </c>
      <c r="D17" s="124">
        <v>80628.66062278999</v>
      </c>
      <c r="E17" s="125">
        <v>196.07015612000001</v>
      </c>
      <c r="F17" s="125">
        <v>196.07015612000001</v>
      </c>
      <c r="G17" s="125">
        <v>80628.66062278999</v>
      </c>
      <c r="H17" s="125">
        <v>-446.65334222000001</v>
      </c>
      <c r="I17" s="125">
        <v>0</v>
      </c>
    </row>
    <row r="18" spans="2:13" x14ac:dyDescent="0.25">
      <c r="B18" s="126" t="s">
        <v>342</v>
      </c>
      <c r="C18" s="123" t="s">
        <v>583</v>
      </c>
      <c r="D18" s="124">
        <v>9096.2060470899996</v>
      </c>
      <c r="E18" s="125">
        <v>319.01745105000003</v>
      </c>
      <c r="F18" s="125">
        <v>319.01745105000003</v>
      </c>
      <c r="G18" s="125">
        <v>9096.2060470899996</v>
      </c>
      <c r="H18" s="125">
        <v>-182.25079353000001</v>
      </c>
      <c r="I18" s="125">
        <v>0</v>
      </c>
    </row>
    <row r="19" spans="2:13" x14ac:dyDescent="0.25">
      <c r="B19" s="122" t="s">
        <v>344</v>
      </c>
      <c r="C19" s="123" t="s">
        <v>584</v>
      </c>
      <c r="D19" s="124">
        <v>11163.553039960001</v>
      </c>
      <c r="E19" s="125">
        <v>235.85468531999999</v>
      </c>
      <c r="F19" s="125">
        <v>235.85468531999999</v>
      </c>
      <c r="G19" s="125">
        <v>11163.553039960001</v>
      </c>
      <c r="H19" s="125">
        <v>-103.3346981</v>
      </c>
      <c r="I19" s="125">
        <v>0</v>
      </c>
    </row>
    <row r="20" spans="2:13" x14ac:dyDescent="0.25">
      <c r="B20" s="122" t="s">
        <v>345</v>
      </c>
      <c r="C20" s="123" t="s">
        <v>586</v>
      </c>
      <c r="D20" s="124">
        <v>54907.902207899999</v>
      </c>
      <c r="E20" s="125">
        <v>184.28335963000001</v>
      </c>
      <c r="F20" s="125">
        <v>184.28335963000001</v>
      </c>
      <c r="G20" s="125">
        <v>54907.902207899999</v>
      </c>
      <c r="H20" s="125">
        <v>-1444.04027305</v>
      </c>
      <c r="I20" s="125">
        <v>0</v>
      </c>
    </row>
    <row r="21" spans="2:13" x14ac:dyDescent="0.25">
      <c r="B21" s="122" t="s">
        <v>346</v>
      </c>
      <c r="C21" s="123" t="s">
        <v>585</v>
      </c>
      <c r="D21" s="124">
        <v>330760.36163621995</v>
      </c>
      <c r="E21" s="125">
        <v>1040.88766093</v>
      </c>
      <c r="F21" s="125">
        <v>1040.88766093</v>
      </c>
      <c r="G21" s="125">
        <v>330760.36163621995</v>
      </c>
      <c r="H21" s="125">
        <v>-2113.9870632299999</v>
      </c>
      <c r="I21" s="125">
        <v>0</v>
      </c>
    </row>
    <row r="22" spans="2:13" x14ac:dyDescent="0.25">
      <c r="B22" s="122" t="s">
        <v>347</v>
      </c>
      <c r="C22" s="123" t="s">
        <v>587</v>
      </c>
      <c r="D22" s="124">
        <v>26473.665422680002</v>
      </c>
      <c r="E22" s="125">
        <v>3668.6328023000001</v>
      </c>
      <c r="F22" s="125">
        <v>3668.6328023000001</v>
      </c>
      <c r="G22" s="125">
        <v>26473.665422680002</v>
      </c>
      <c r="H22" s="125">
        <v>-1734.0506696099999</v>
      </c>
      <c r="I22" s="125">
        <v>0</v>
      </c>
    </row>
    <row r="23" spans="2:13" x14ac:dyDescent="0.25">
      <c r="B23" s="122" t="s">
        <v>348</v>
      </c>
      <c r="C23" s="123" t="s">
        <v>588</v>
      </c>
      <c r="D23" s="124">
        <v>19032.527320880003</v>
      </c>
      <c r="E23" s="125">
        <v>5069.7143846199997</v>
      </c>
      <c r="F23" s="125">
        <v>5069.7143846199997</v>
      </c>
      <c r="G23" s="125">
        <v>19032.527320880003</v>
      </c>
      <c r="H23" s="125">
        <v>-166.56413677</v>
      </c>
      <c r="I23" s="125">
        <v>0</v>
      </c>
    </row>
    <row r="24" spans="2:13" ht="20.399999999999999" x14ac:dyDescent="0.25">
      <c r="B24" s="126" t="s">
        <v>349</v>
      </c>
      <c r="C24" s="123" t="s">
        <v>589</v>
      </c>
      <c r="D24" s="124">
        <v>60.550811670000002</v>
      </c>
      <c r="E24" s="125">
        <v>0</v>
      </c>
      <c r="F24" s="125">
        <v>0</v>
      </c>
      <c r="G24" s="125">
        <v>60.550811670000002</v>
      </c>
      <c r="H24" s="125">
        <v>-0.21989979000000001</v>
      </c>
      <c r="I24" s="125">
        <v>0</v>
      </c>
    </row>
    <row r="25" spans="2:13" x14ac:dyDescent="0.25">
      <c r="B25" s="122" t="s">
        <v>351</v>
      </c>
      <c r="C25" s="123" t="s">
        <v>590</v>
      </c>
      <c r="D25" s="124">
        <v>1775.44329148</v>
      </c>
      <c r="E25" s="125">
        <v>0.40321095000000001</v>
      </c>
      <c r="F25" s="125">
        <v>0.40321095000000001</v>
      </c>
      <c r="G25" s="125">
        <v>1775.44329148</v>
      </c>
      <c r="H25" s="125">
        <v>-1.4132865700000001</v>
      </c>
      <c r="I25" s="125">
        <v>0</v>
      </c>
    </row>
    <row r="26" spans="2:13" x14ac:dyDescent="0.25">
      <c r="B26" s="122" t="s">
        <v>352</v>
      </c>
      <c r="C26" s="123" t="s">
        <v>591</v>
      </c>
      <c r="D26" s="124">
        <v>5416.25815126</v>
      </c>
      <c r="E26" s="125">
        <v>0.91476948000000002</v>
      </c>
      <c r="F26" s="125">
        <v>0.91476948000000002</v>
      </c>
      <c r="G26" s="125">
        <v>5416.25815126</v>
      </c>
      <c r="H26" s="125">
        <v>-23.103522690000002</v>
      </c>
      <c r="I26" s="125">
        <v>0</v>
      </c>
    </row>
    <row r="27" spans="2:13" x14ac:dyDescent="0.25">
      <c r="B27" s="122" t="s">
        <v>353</v>
      </c>
      <c r="C27" s="123" t="s">
        <v>592</v>
      </c>
      <c r="D27" s="124">
        <v>1606.7427919100001</v>
      </c>
      <c r="E27" s="125">
        <v>18.671478690000001</v>
      </c>
      <c r="F27" s="125">
        <v>18.671478690000001</v>
      </c>
      <c r="G27" s="125">
        <v>1606.7427919100001</v>
      </c>
      <c r="H27" s="125">
        <v>-20.45670252</v>
      </c>
      <c r="I27" s="125">
        <v>0</v>
      </c>
    </row>
    <row r="28" spans="2:13" ht="14.4" thickBot="1" x14ac:dyDescent="0.3">
      <c r="B28" s="127" t="s">
        <v>354</v>
      </c>
      <c r="C28" s="128" t="s">
        <v>593</v>
      </c>
      <c r="D28" s="129">
        <v>3282.1860727399999</v>
      </c>
      <c r="E28" s="130">
        <v>2318.8690317099999</v>
      </c>
      <c r="F28" s="130">
        <v>2318.8690317099999</v>
      </c>
      <c r="G28" s="130">
        <v>3282.1860727399999</v>
      </c>
      <c r="H28" s="130">
        <v>-2218.15220258</v>
      </c>
      <c r="I28" s="130">
        <v>0</v>
      </c>
    </row>
    <row r="29" spans="2:13" ht="14.4" thickBot="1" x14ac:dyDescent="0.3">
      <c r="B29" s="131" t="s">
        <v>355</v>
      </c>
      <c r="C29" s="132" t="s">
        <v>159</v>
      </c>
      <c r="D29" s="133">
        <v>1386966.0917487997</v>
      </c>
      <c r="E29" s="134">
        <v>60328.172525660004</v>
      </c>
      <c r="F29" s="134">
        <v>60328.172525660004</v>
      </c>
      <c r="G29" s="134">
        <v>1386966.0917487997</v>
      </c>
      <c r="H29" s="134">
        <v>-39106.928872589997</v>
      </c>
      <c r="I29" s="134">
        <v>0</v>
      </c>
      <c r="J29" s="614"/>
      <c r="K29" s="614"/>
      <c r="L29" s="614"/>
      <c r="M29" s="614"/>
    </row>
    <row r="31" spans="2:13" x14ac:dyDescent="0.25">
      <c r="C31" s="380"/>
      <c r="D31" s="380"/>
      <c r="E31" s="380"/>
      <c r="F31" s="380"/>
      <c r="G31" s="380"/>
      <c r="H31" s="380"/>
      <c r="I31" s="380"/>
    </row>
  </sheetData>
  <mergeCells count="9">
    <mergeCell ref="B2:I2"/>
    <mergeCell ref="B3:I3"/>
    <mergeCell ref="B4:I4"/>
    <mergeCell ref="I7:I9"/>
    <mergeCell ref="D8:D9"/>
    <mergeCell ref="E8:F8"/>
    <mergeCell ref="G8:G9"/>
    <mergeCell ref="D7:G7"/>
    <mergeCell ref="H7:H9"/>
  </mergeCells>
  <pageMargins left="0.70866141732283472" right="0.70866141732283472" top="0.74803149606299213" bottom="0.74803149606299213" header="0.31496062992125984" footer="0.31496062992125984"/>
  <pageSetup paperSize="9" scale="82" orientation="portrait" r:id="rId1"/>
  <headerFooter>
    <oddFooter>&amp;C&amp;"Calibri"&amp;11&amp;K000000&amp;P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91CF2-C9D8-419C-A866-619C875607FE}">
  <sheetPr>
    <tabColor rgb="FF92D050"/>
  </sheetPr>
  <dimension ref="A1:W54"/>
  <sheetViews>
    <sheetView showGridLines="0" zoomScale="90" zoomScaleNormal="90" workbookViewId="0"/>
  </sheetViews>
  <sheetFormatPr defaultColWidth="9.21875" defaultRowHeight="13.8" x14ac:dyDescent="0.25"/>
  <cols>
    <col min="1" max="1" width="9.21875" style="62"/>
    <col min="2" max="2" width="4.21875" style="62" customWidth="1"/>
    <col min="3" max="3" width="9.21875" style="62"/>
    <col min="4" max="4" width="17.44140625" style="62" customWidth="1"/>
    <col min="5" max="6" width="11.21875" style="62" customWidth="1"/>
    <col min="7" max="7" width="14.109375" style="62" customWidth="1"/>
    <col min="8" max="8" width="11" style="62" customWidth="1"/>
    <col min="9" max="9" width="13.109375" style="62" customWidth="1"/>
    <col min="10" max="10" width="11.21875" style="62" customWidth="1"/>
    <col min="11" max="14" width="13.77734375" style="62" customWidth="1"/>
    <col min="15" max="16" width="13" style="62" customWidth="1"/>
    <col min="17" max="16384" width="9.21875" style="62"/>
  </cols>
  <sheetData>
    <row r="1" spans="1:23" ht="14.4" thickBot="1" x14ac:dyDescent="0.3">
      <c r="A1" s="549"/>
    </row>
    <row r="2" spans="1:23" ht="18.75" customHeight="1" thickBot="1" x14ac:dyDescent="0.3">
      <c r="B2" s="1413" t="s">
        <v>1030</v>
      </c>
      <c r="C2" s="1414"/>
      <c r="D2" s="1414"/>
      <c r="E2" s="1414"/>
      <c r="F2" s="1414"/>
      <c r="G2" s="1414"/>
      <c r="H2" s="1414"/>
      <c r="I2" s="1414"/>
      <c r="J2" s="1414"/>
      <c r="K2" s="1414"/>
      <c r="L2" s="1414"/>
      <c r="M2" s="1414"/>
      <c r="N2" s="1414"/>
      <c r="O2" s="1414"/>
      <c r="P2" s="1415"/>
      <c r="Q2" s="63"/>
      <c r="R2" s="63"/>
      <c r="S2" s="63"/>
      <c r="T2" s="63"/>
      <c r="U2" s="63"/>
      <c r="V2" s="63"/>
      <c r="W2" s="908"/>
    </row>
    <row r="3" spans="1:23" ht="15" x14ac:dyDescent="0.25">
      <c r="B3" s="373" t="s">
        <v>1643</v>
      </c>
      <c r="C3" s="63"/>
      <c r="D3" s="63"/>
      <c r="E3" s="63"/>
      <c r="F3" s="909"/>
      <c r="G3" s="63"/>
      <c r="H3" s="63"/>
      <c r="I3" s="63"/>
      <c r="J3" s="63"/>
      <c r="K3" s="63"/>
      <c r="L3" s="63"/>
      <c r="M3" s="63"/>
      <c r="N3" s="63"/>
      <c r="O3" s="63"/>
      <c r="P3" s="63"/>
      <c r="Q3" s="63"/>
      <c r="R3" s="63"/>
      <c r="S3" s="63"/>
      <c r="T3" s="63"/>
      <c r="U3" s="63"/>
      <c r="V3" s="63"/>
      <c r="W3" s="908"/>
    </row>
    <row r="4" spans="1:23" ht="15.6" thickBot="1" x14ac:dyDescent="0.3">
      <c r="B4" s="63"/>
      <c r="C4" s="1520"/>
      <c r="D4" s="1520"/>
      <c r="E4" s="64"/>
      <c r="F4" s="64"/>
      <c r="G4" s="64"/>
      <c r="H4" s="64"/>
      <c r="I4" s="64"/>
      <c r="J4" s="64"/>
      <c r="K4" s="64"/>
      <c r="L4" s="64"/>
      <c r="M4" s="64"/>
      <c r="N4" s="64"/>
      <c r="O4" s="64"/>
      <c r="P4" s="64"/>
      <c r="Q4" s="63"/>
      <c r="R4" s="63"/>
      <c r="S4" s="63"/>
      <c r="T4" s="63"/>
      <c r="U4" s="63"/>
      <c r="V4" s="63"/>
      <c r="W4" s="908"/>
    </row>
    <row r="5" spans="1:23" ht="14.4" thickBot="1" x14ac:dyDescent="0.3">
      <c r="B5" s="68"/>
      <c r="C5" s="1568"/>
      <c r="D5" s="1569"/>
      <c r="E5" s="892" t="s">
        <v>117</v>
      </c>
      <c r="F5" s="896" t="s">
        <v>118</v>
      </c>
      <c r="G5" s="896" t="s">
        <v>119</v>
      </c>
      <c r="H5" s="897" t="s">
        <v>160</v>
      </c>
      <c r="I5" s="896" t="s">
        <v>161</v>
      </c>
      <c r="J5" s="896" t="s">
        <v>251</v>
      </c>
      <c r="K5" s="896" t="s">
        <v>252</v>
      </c>
      <c r="L5" s="896" t="s">
        <v>253</v>
      </c>
      <c r="M5" s="896" t="s">
        <v>254</v>
      </c>
      <c r="N5" s="896" t="s">
        <v>255</v>
      </c>
      <c r="O5" s="896" t="s">
        <v>256</v>
      </c>
      <c r="P5" s="894" t="s">
        <v>257</v>
      </c>
      <c r="Q5" s="910"/>
      <c r="R5" s="910"/>
      <c r="S5" s="910"/>
      <c r="T5" s="910"/>
      <c r="U5" s="910"/>
      <c r="V5" s="910"/>
      <c r="W5" s="908"/>
    </row>
    <row r="6" spans="1:23" ht="15.6" thickBot="1" x14ac:dyDescent="0.3">
      <c r="B6" s="65"/>
      <c r="C6" s="1570"/>
      <c r="D6" s="1571"/>
      <c r="E6" s="1572" t="s">
        <v>594</v>
      </c>
      <c r="F6" s="1573"/>
      <c r="G6" s="1573"/>
      <c r="H6" s="1573"/>
      <c r="I6" s="1573"/>
      <c r="J6" s="1573"/>
      <c r="K6" s="1573"/>
      <c r="L6" s="1573"/>
      <c r="M6" s="1573"/>
      <c r="N6" s="1573"/>
      <c r="O6" s="1573"/>
      <c r="P6" s="1574"/>
      <c r="Q6" s="63"/>
      <c r="R6" s="63"/>
      <c r="S6" s="63"/>
      <c r="T6" s="63"/>
      <c r="U6" s="63"/>
      <c r="V6" s="63"/>
      <c r="W6" s="908"/>
    </row>
    <row r="7" spans="1:23" ht="15.6" thickBot="1" x14ac:dyDescent="0.3">
      <c r="B7" s="65"/>
      <c r="C7" s="1575" t="s">
        <v>1617</v>
      </c>
      <c r="D7" s="1576"/>
      <c r="E7" s="1563"/>
      <c r="F7" s="898" t="s">
        <v>595</v>
      </c>
      <c r="G7" s="899"/>
      <c r="H7" s="1572" t="s">
        <v>596</v>
      </c>
      <c r="I7" s="1573"/>
      <c r="J7" s="1573"/>
      <c r="K7" s="1573"/>
      <c r="L7" s="1573"/>
      <c r="M7" s="1573"/>
      <c r="N7" s="1573"/>
      <c r="O7" s="1573"/>
      <c r="P7" s="1574"/>
      <c r="Q7" s="63"/>
      <c r="R7" s="63"/>
      <c r="S7" s="63"/>
      <c r="T7" s="63"/>
      <c r="U7" s="63"/>
      <c r="V7" s="63"/>
      <c r="W7" s="908"/>
    </row>
    <row r="8" spans="1:23" ht="24" customHeight="1" thickBot="1" x14ac:dyDescent="0.3">
      <c r="B8" s="65"/>
      <c r="C8" s="890"/>
      <c r="D8" s="890"/>
      <c r="E8" s="1563"/>
      <c r="F8" s="900"/>
      <c r="G8" s="901"/>
      <c r="H8" s="902"/>
      <c r="I8" s="1560" t="s">
        <v>597</v>
      </c>
      <c r="J8" s="1577" t="s">
        <v>598</v>
      </c>
      <c r="K8" s="1578"/>
      <c r="L8" s="1578"/>
      <c r="M8" s="1578"/>
      <c r="N8" s="1578"/>
      <c r="O8" s="1578"/>
      <c r="P8" s="1579"/>
      <c r="Q8" s="63"/>
      <c r="R8" s="63"/>
      <c r="S8" s="63"/>
      <c r="T8" s="63"/>
      <c r="U8" s="63"/>
      <c r="V8" s="63"/>
      <c r="W8" s="908"/>
    </row>
    <row r="9" spans="1:23" ht="24" customHeight="1" thickBot="1" x14ac:dyDescent="0.3">
      <c r="B9" s="65"/>
      <c r="C9" s="1580" t="s">
        <v>1612</v>
      </c>
      <c r="D9" s="1581"/>
      <c r="E9" s="1564"/>
      <c r="F9" s="903"/>
      <c r="G9" s="904" t="s">
        <v>1031</v>
      </c>
      <c r="H9" s="905"/>
      <c r="I9" s="1562"/>
      <c r="J9" s="905"/>
      <c r="K9" s="904" t="s">
        <v>599</v>
      </c>
      <c r="L9" s="904" t="s">
        <v>600</v>
      </c>
      <c r="M9" s="904" t="s">
        <v>601</v>
      </c>
      <c r="N9" s="904" t="s">
        <v>602</v>
      </c>
      <c r="O9" s="906" t="s">
        <v>603</v>
      </c>
      <c r="P9" s="907" t="s">
        <v>604</v>
      </c>
      <c r="Q9" s="63"/>
      <c r="R9" s="63"/>
      <c r="S9" s="63"/>
      <c r="T9" s="63"/>
      <c r="U9" s="63"/>
      <c r="V9" s="63"/>
      <c r="W9" s="908"/>
    </row>
    <row r="10" spans="1:23" ht="15" x14ac:dyDescent="0.25">
      <c r="B10" s="136" t="s">
        <v>267</v>
      </c>
      <c r="C10" s="1584" t="s">
        <v>366</v>
      </c>
      <c r="D10" s="1585"/>
      <c r="E10" s="137">
        <v>2816384.3130893102</v>
      </c>
      <c r="F10" s="137">
        <v>2750640.91123835</v>
      </c>
      <c r="G10" s="137">
        <v>617.58577432000004</v>
      </c>
      <c r="H10" s="137">
        <v>65743.401850959999</v>
      </c>
      <c r="I10" s="137">
        <v>56136.01447989</v>
      </c>
      <c r="J10" s="137">
        <v>9607.3873710699991</v>
      </c>
      <c r="K10" s="137">
        <v>933.99992944000007</v>
      </c>
      <c r="L10" s="137">
        <v>884.43036511000003</v>
      </c>
      <c r="M10" s="137">
        <v>3591.75672777</v>
      </c>
      <c r="N10" s="137">
        <v>2715.4886068999995</v>
      </c>
      <c r="O10" s="137">
        <v>131.30133859</v>
      </c>
      <c r="P10" s="137">
        <v>1350.4104032600001</v>
      </c>
      <c r="Q10" s="63"/>
      <c r="R10" s="63"/>
      <c r="S10" s="63"/>
      <c r="T10" s="63"/>
      <c r="U10" s="63"/>
      <c r="V10" s="63"/>
      <c r="W10" s="908"/>
    </row>
    <row r="11" spans="1:23" ht="15" x14ac:dyDescent="0.25">
      <c r="B11" s="138" t="s">
        <v>269</v>
      </c>
      <c r="C11" s="1586" t="s">
        <v>605</v>
      </c>
      <c r="D11" s="1587"/>
      <c r="E11" s="125">
        <v>1560875.12767669</v>
      </c>
      <c r="F11" s="125">
        <v>1518990.13216555</v>
      </c>
      <c r="G11" s="125">
        <v>117.61935568000007</v>
      </c>
      <c r="H11" s="125">
        <v>41884.995511139998</v>
      </c>
      <c r="I11" s="125">
        <v>40452.097583489995</v>
      </c>
      <c r="J11" s="125">
        <v>1432.8979276499997</v>
      </c>
      <c r="K11" s="125">
        <v>433.47687277000006</v>
      </c>
      <c r="L11" s="125">
        <v>107.20226301</v>
      </c>
      <c r="M11" s="125">
        <v>192.50949257999991</v>
      </c>
      <c r="N11" s="125">
        <v>391.17154457999942</v>
      </c>
      <c r="O11" s="125">
        <v>34.169238829999998</v>
      </c>
      <c r="P11" s="125">
        <v>274.3685158799999</v>
      </c>
      <c r="Q11" s="63"/>
      <c r="R11" s="63"/>
      <c r="S11" s="63"/>
      <c r="T11" s="63"/>
      <c r="U11" s="63"/>
      <c r="V11" s="63"/>
      <c r="W11" s="908"/>
    </row>
    <row r="12" spans="1:23" ht="25.05" customHeight="1" x14ac:dyDescent="0.25">
      <c r="B12" s="138" t="s">
        <v>331</v>
      </c>
      <c r="C12" s="1582" t="s">
        <v>606</v>
      </c>
      <c r="D12" s="1583"/>
      <c r="E12" s="125">
        <v>935709.38723068009</v>
      </c>
      <c r="F12" s="125">
        <v>912603.22886680008</v>
      </c>
      <c r="G12" s="125">
        <v>104.69297462999999</v>
      </c>
      <c r="H12" s="125">
        <v>23106.15836388</v>
      </c>
      <c r="I12" s="125">
        <v>22088.91062663</v>
      </c>
      <c r="J12" s="125">
        <v>1017.24773725</v>
      </c>
      <c r="K12" s="125">
        <v>187.89419257</v>
      </c>
      <c r="L12" s="125">
        <v>52.683120509999995</v>
      </c>
      <c r="M12" s="125">
        <v>163.48809002000002</v>
      </c>
      <c r="N12" s="125">
        <v>328.62694326000002</v>
      </c>
      <c r="O12" s="125">
        <v>34.169238829999998</v>
      </c>
      <c r="P12" s="125">
        <v>250.38615206</v>
      </c>
      <c r="Q12" s="63"/>
      <c r="R12" s="63"/>
      <c r="S12" s="63"/>
      <c r="T12" s="63"/>
      <c r="U12" s="63"/>
      <c r="V12" s="63"/>
      <c r="W12" s="908"/>
    </row>
    <row r="13" spans="1:23" ht="25.05" customHeight="1" x14ac:dyDescent="0.25">
      <c r="B13" s="138" t="s">
        <v>333</v>
      </c>
      <c r="C13" s="1588" t="s">
        <v>1032</v>
      </c>
      <c r="D13" s="1589"/>
      <c r="E13" s="125">
        <v>103373.15102559001</v>
      </c>
      <c r="F13" s="125">
        <v>101771.56632271</v>
      </c>
      <c r="G13" s="139"/>
      <c r="H13" s="125">
        <v>1601.5847028800001</v>
      </c>
      <c r="I13" s="125">
        <v>1536.9788453500003</v>
      </c>
      <c r="J13" s="125">
        <v>64.605857529999994</v>
      </c>
      <c r="K13" s="139"/>
      <c r="L13" s="139"/>
      <c r="M13" s="139"/>
      <c r="N13" s="139"/>
      <c r="O13" s="139"/>
      <c r="P13" s="139"/>
      <c r="Q13" s="63"/>
      <c r="R13" s="63"/>
      <c r="S13" s="63"/>
      <c r="T13" s="63"/>
      <c r="U13" s="63"/>
      <c r="V13" s="63"/>
      <c r="W13" s="908"/>
    </row>
    <row r="14" spans="1:23" ht="25.05" customHeight="1" x14ac:dyDescent="0.25">
      <c r="B14" s="138" t="s">
        <v>335</v>
      </c>
      <c r="C14" s="1588" t="s">
        <v>1033</v>
      </c>
      <c r="D14" s="1589"/>
      <c r="E14" s="125">
        <v>67991.74097115999</v>
      </c>
      <c r="F14" s="125">
        <v>61198.75089245</v>
      </c>
      <c r="G14" s="139"/>
      <c r="H14" s="125">
        <v>6792.9900787100005</v>
      </c>
      <c r="I14" s="125">
        <v>6550.1073533799999</v>
      </c>
      <c r="J14" s="125">
        <v>242.88272533</v>
      </c>
      <c r="K14" s="139"/>
      <c r="L14" s="139"/>
      <c r="M14" s="139"/>
      <c r="N14" s="139"/>
      <c r="O14" s="139"/>
      <c r="P14" s="139"/>
      <c r="Q14" s="63"/>
      <c r="R14" s="63"/>
      <c r="S14" s="63"/>
      <c r="T14" s="63"/>
      <c r="U14" s="63"/>
      <c r="V14" s="63"/>
      <c r="W14" s="908"/>
    </row>
    <row r="15" spans="1:23" ht="25.05" customHeight="1" x14ac:dyDescent="0.25">
      <c r="B15" s="138" t="s">
        <v>337</v>
      </c>
      <c r="C15" s="1588" t="s">
        <v>1034</v>
      </c>
      <c r="D15" s="1589"/>
      <c r="E15" s="125">
        <v>0</v>
      </c>
      <c r="F15" s="125">
        <v>0</v>
      </c>
      <c r="G15" s="139"/>
      <c r="H15" s="125">
        <v>0</v>
      </c>
      <c r="I15" s="125">
        <v>0</v>
      </c>
      <c r="J15" s="125">
        <v>0</v>
      </c>
      <c r="K15" s="139"/>
      <c r="L15" s="139"/>
      <c r="M15" s="139"/>
      <c r="N15" s="139"/>
      <c r="O15" s="139"/>
      <c r="P15" s="139"/>
      <c r="Q15" s="63"/>
      <c r="R15" s="63"/>
      <c r="S15" s="63"/>
      <c r="T15" s="63"/>
      <c r="U15" s="63"/>
      <c r="V15" s="63"/>
      <c r="W15" s="908"/>
    </row>
    <row r="16" spans="1:23" ht="15" x14ac:dyDescent="0.25">
      <c r="B16" s="138" t="s">
        <v>339</v>
      </c>
      <c r="C16" s="1590" t="s">
        <v>607</v>
      </c>
      <c r="D16" s="1591"/>
      <c r="E16" s="125">
        <v>-20124.450602800003</v>
      </c>
      <c r="F16" s="125">
        <v>-6666.4343913799994</v>
      </c>
      <c r="G16" s="125">
        <v>-10.889839939999998</v>
      </c>
      <c r="H16" s="125">
        <v>-13458.016211419997</v>
      </c>
      <c r="I16" s="125">
        <v>-12849.077382499998</v>
      </c>
      <c r="J16" s="125">
        <v>-608.93882892000011</v>
      </c>
      <c r="K16" s="125">
        <v>-122.91372878000003</v>
      </c>
      <c r="L16" s="125">
        <v>-27.698434909999968</v>
      </c>
      <c r="M16" s="125">
        <v>-63.907221989999769</v>
      </c>
      <c r="N16" s="125">
        <v>-162.64923359999992</v>
      </c>
      <c r="O16" s="125">
        <v>-26.768361929999994</v>
      </c>
      <c r="P16" s="125">
        <v>-205.00184771000005</v>
      </c>
      <c r="Q16" s="63"/>
      <c r="R16" s="63"/>
      <c r="S16" s="63"/>
      <c r="T16" s="63"/>
      <c r="U16" s="63"/>
      <c r="V16" s="63"/>
      <c r="W16" s="908"/>
    </row>
    <row r="17" spans="2:23" ht="15" x14ac:dyDescent="0.25">
      <c r="B17" s="138" t="s">
        <v>340</v>
      </c>
      <c r="C17" s="1590" t="s">
        <v>608</v>
      </c>
      <c r="D17" s="1591"/>
      <c r="E17" s="139"/>
      <c r="F17" s="139"/>
      <c r="G17" s="139"/>
      <c r="H17" s="139"/>
      <c r="I17" s="139"/>
      <c r="J17" s="139"/>
      <c r="K17" s="139"/>
      <c r="L17" s="139"/>
      <c r="M17" s="139"/>
      <c r="N17" s="139"/>
      <c r="O17" s="139"/>
      <c r="P17" s="139"/>
      <c r="Q17" s="63"/>
      <c r="R17" s="63"/>
      <c r="S17" s="63"/>
      <c r="T17" s="63"/>
      <c r="U17" s="63"/>
      <c r="V17" s="63"/>
      <c r="W17" s="908"/>
    </row>
    <row r="18" spans="2:23" ht="15" x14ac:dyDescent="0.25">
      <c r="B18" s="138" t="s">
        <v>342</v>
      </c>
      <c r="C18" s="1586" t="s">
        <v>609</v>
      </c>
      <c r="D18" s="1587"/>
      <c r="E18" s="125">
        <v>919941.05298029003</v>
      </c>
      <c r="F18" s="125">
        <v>907190.73939785</v>
      </c>
      <c r="G18" s="125">
        <v>78.085118099999988</v>
      </c>
      <c r="H18" s="125">
        <v>12750.31358244</v>
      </c>
      <c r="I18" s="125">
        <v>12327.243995960001</v>
      </c>
      <c r="J18" s="125">
        <v>423.06958648</v>
      </c>
      <c r="K18" s="125">
        <v>64.743559529999999</v>
      </c>
      <c r="L18" s="125">
        <v>12.450057900000001</v>
      </c>
      <c r="M18" s="125">
        <v>84.309654650000013</v>
      </c>
      <c r="N18" s="125">
        <v>161.97814530000002</v>
      </c>
      <c r="O18" s="125">
        <v>9.7439598499999995</v>
      </c>
      <c r="P18" s="125">
        <v>89.844209250000006</v>
      </c>
      <c r="Q18" s="63"/>
      <c r="R18" s="63"/>
      <c r="S18" s="63"/>
      <c r="T18" s="63"/>
      <c r="U18" s="63"/>
      <c r="V18" s="63"/>
      <c r="W18" s="908"/>
    </row>
    <row r="19" spans="2:23" x14ac:dyDescent="0.25">
      <c r="B19" s="138" t="s">
        <v>344</v>
      </c>
      <c r="C19" s="1582" t="s">
        <v>610</v>
      </c>
      <c r="D19" s="1583"/>
      <c r="E19" s="125">
        <v>820349.94107126002</v>
      </c>
      <c r="F19" s="125">
        <v>808098.58375758992</v>
      </c>
      <c r="G19" s="125">
        <v>78.085118099999988</v>
      </c>
      <c r="H19" s="125">
        <v>12251.35731367</v>
      </c>
      <c r="I19" s="125">
        <v>11828.28772719</v>
      </c>
      <c r="J19" s="125">
        <v>423.06958648</v>
      </c>
      <c r="K19" s="125">
        <v>64.743559529999999</v>
      </c>
      <c r="L19" s="125">
        <v>12.450057900000001</v>
      </c>
      <c r="M19" s="125">
        <v>84.309654650000013</v>
      </c>
      <c r="N19" s="125">
        <v>161.97814530000002</v>
      </c>
      <c r="O19" s="125">
        <v>9.7439598499999995</v>
      </c>
      <c r="P19" s="125">
        <v>89.844209250000006</v>
      </c>
      <c r="Q19" s="910"/>
      <c r="R19" s="910"/>
      <c r="S19" s="910"/>
      <c r="T19" s="910"/>
      <c r="U19" s="910"/>
      <c r="V19" s="910"/>
      <c r="W19" s="908"/>
    </row>
    <row r="20" spans="2:23" x14ac:dyDescent="0.25">
      <c r="B20" s="138" t="s">
        <v>345</v>
      </c>
      <c r="C20" s="1586" t="s">
        <v>611</v>
      </c>
      <c r="D20" s="1587"/>
      <c r="E20" s="125">
        <v>354743.8008959099</v>
      </c>
      <c r="F20" s="125">
        <v>341595.96917563002</v>
      </c>
      <c r="G20" s="125">
        <v>175.41755119000001</v>
      </c>
      <c r="H20" s="125">
        <v>13147.831720280001</v>
      </c>
      <c r="I20" s="125">
        <v>11692.908582170001</v>
      </c>
      <c r="J20" s="125">
        <v>1454.9231381100001</v>
      </c>
      <c r="K20" s="139"/>
      <c r="L20" s="139"/>
      <c r="M20" s="139"/>
      <c r="N20" s="139"/>
      <c r="O20" s="139"/>
      <c r="P20" s="139"/>
      <c r="Q20" s="910"/>
      <c r="R20" s="910"/>
      <c r="S20" s="910"/>
      <c r="T20" s="910"/>
      <c r="U20" s="910"/>
      <c r="V20" s="910"/>
      <c r="W20" s="908"/>
    </row>
    <row r="21" spans="2:23" x14ac:dyDescent="0.25">
      <c r="B21" s="138" t="s">
        <v>346</v>
      </c>
      <c r="C21" s="1582" t="s">
        <v>610</v>
      </c>
      <c r="D21" s="1583"/>
      <c r="E21" s="125">
        <v>344872.97692828003</v>
      </c>
      <c r="F21" s="125">
        <v>331881.56281902012</v>
      </c>
      <c r="G21" s="125">
        <v>175.41755119000001</v>
      </c>
      <c r="H21" s="125">
        <v>12991.41410926</v>
      </c>
      <c r="I21" s="125">
        <v>11536.49097115</v>
      </c>
      <c r="J21" s="125">
        <v>1454.9231381100001</v>
      </c>
      <c r="K21" s="140"/>
      <c r="L21" s="140"/>
      <c r="M21" s="140"/>
      <c r="N21" s="140"/>
      <c r="O21" s="140"/>
      <c r="P21" s="140"/>
      <c r="Q21" s="910"/>
      <c r="R21" s="910"/>
      <c r="S21" s="910"/>
      <c r="T21" s="910"/>
      <c r="U21" s="910"/>
      <c r="V21" s="910"/>
      <c r="W21" s="908"/>
    </row>
    <row r="22" spans="2:23" ht="15" x14ac:dyDescent="0.25">
      <c r="B22" s="138" t="s">
        <v>347</v>
      </c>
      <c r="C22" s="1590" t="s">
        <v>612</v>
      </c>
      <c r="D22" s="1591"/>
      <c r="E22" s="125">
        <v>403011.45127798</v>
      </c>
      <c r="F22" s="125">
        <v>389979.59671163</v>
      </c>
      <c r="G22" s="125">
        <v>11.83896333</v>
      </c>
      <c r="H22" s="125">
        <v>13031.854566349999</v>
      </c>
      <c r="I22" s="125">
        <v>12722.526560949998</v>
      </c>
      <c r="J22" s="125">
        <v>309.32800540000005</v>
      </c>
      <c r="K22" s="125">
        <v>197.63006858</v>
      </c>
      <c r="L22" s="125">
        <v>40.379251429999997</v>
      </c>
      <c r="M22" s="125">
        <v>22.797177720000001</v>
      </c>
      <c r="N22" s="125">
        <v>48.521507669999998</v>
      </c>
      <c r="O22" s="125">
        <v>0</v>
      </c>
      <c r="P22" s="125">
        <v>0</v>
      </c>
      <c r="Q22" s="63"/>
      <c r="R22" s="63"/>
      <c r="S22" s="63"/>
      <c r="T22" s="63"/>
      <c r="U22" s="63"/>
      <c r="V22" s="63"/>
      <c r="W22" s="908"/>
    </row>
    <row r="23" spans="2:23" ht="15.6" thickBot="1" x14ac:dyDescent="0.3">
      <c r="B23" s="141" t="s">
        <v>348</v>
      </c>
      <c r="C23" s="1593" t="s">
        <v>613</v>
      </c>
      <c r="D23" s="1594"/>
      <c r="E23" s="142">
        <v>-52.619115399999998</v>
      </c>
      <c r="F23" s="142">
        <v>0</v>
      </c>
      <c r="G23" s="142">
        <v>0</v>
      </c>
      <c r="H23" s="142">
        <v>-52.619115399999998</v>
      </c>
      <c r="I23" s="142">
        <v>0</v>
      </c>
      <c r="J23" s="142">
        <v>-52.619115399999998</v>
      </c>
      <c r="K23" s="142">
        <v>0</v>
      </c>
      <c r="L23" s="142">
        <v>0</v>
      </c>
      <c r="M23" s="142">
        <v>0</v>
      </c>
      <c r="N23" s="142">
        <v>0</v>
      </c>
      <c r="O23" s="142">
        <v>0</v>
      </c>
      <c r="P23" s="142">
        <v>-52.619115399999998</v>
      </c>
      <c r="Q23" s="63"/>
      <c r="R23" s="63"/>
      <c r="S23" s="63"/>
      <c r="T23" s="63"/>
      <c r="U23" s="63"/>
      <c r="V23" s="63"/>
      <c r="W23" s="908"/>
    </row>
    <row r="24" spans="2:23" ht="15" x14ac:dyDescent="0.25">
      <c r="B24" s="63"/>
      <c r="C24" s="1595"/>
      <c r="D24" s="1595"/>
      <c r="E24" s="63"/>
      <c r="F24" s="909"/>
      <c r="G24" s="909"/>
      <c r="H24" s="909"/>
      <c r="I24" s="909"/>
      <c r="J24" s="909"/>
      <c r="K24" s="909"/>
      <c r="L24" s="909"/>
      <c r="M24" s="909"/>
      <c r="N24" s="909"/>
      <c r="O24" s="909"/>
      <c r="P24" s="63"/>
      <c r="Q24" s="63"/>
      <c r="R24" s="63"/>
      <c r="S24" s="63"/>
      <c r="T24" s="63"/>
      <c r="U24" s="63"/>
      <c r="V24" s="63"/>
      <c r="W24" s="908"/>
    </row>
    <row r="25" spans="2:23" x14ac:dyDescent="0.25">
      <c r="B25" s="1596"/>
      <c r="C25" s="1596"/>
      <c r="D25" s="1596"/>
      <c r="E25" s="1596"/>
      <c r="F25" s="1596"/>
      <c r="G25" s="1596"/>
      <c r="H25" s="1596"/>
      <c r="I25" s="1596"/>
      <c r="J25" s="1596"/>
      <c r="K25" s="1596"/>
      <c r="L25" s="1596"/>
      <c r="M25" s="1596"/>
      <c r="N25" s="1596"/>
      <c r="O25" s="1596"/>
      <c r="P25" s="1596"/>
      <c r="Q25" s="1596"/>
      <c r="R25" s="1596"/>
      <c r="S25" s="1596"/>
      <c r="T25" s="1596"/>
      <c r="U25" s="1596"/>
      <c r="V25" s="1596"/>
      <c r="W25" s="908"/>
    </row>
    <row r="26" spans="2:23" x14ac:dyDescent="0.25">
      <c r="B26" s="1596"/>
      <c r="C26" s="1596"/>
      <c r="D26" s="1596"/>
      <c r="E26" s="1596"/>
      <c r="F26" s="1596"/>
      <c r="G26" s="1596"/>
      <c r="H26" s="1596"/>
      <c r="I26" s="1596"/>
      <c r="J26" s="1596"/>
      <c r="K26" s="1596"/>
      <c r="L26" s="1596"/>
      <c r="M26" s="1596"/>
      <c r="N26" s="1596"/>
      <c r="O26" s="1596"/>
      <c r="P26" s="1596"/>
      <c r="Q26" s="1596"/>
      <c r="R26" s="1596"/>
      <c r="S26" s="1596"/>
      <c r="T26" s="1596"/>
      <c r="U26" s="1596"/>
      <c r="V26" s="1596"/>
      <c r="W26" s="908"/>
    </row>
    <row r="27" spans="2:23" x14ac:dyDescent="0.25">
      <c r="B27" s="1596"/>
      <c r="C27" s="1596"/>
      <c r="D27" s="1596"/>
      <c r="E27" s="1596"/>
      <c r="F27" s="1596"/>
      <c r="G27" s="1596"/>
      <c r="H27" s="1596"/>
      <c r="I27" s="1596"/>
      <c r="J27" s="1596"/>
      <c r="K27" s="1596"/>
      <c r="L27" s="1596"/>
      <c r="M27" s="1596"/>
      <c r="N27" s="1596"/>
      <c r="O27" s="1596"/>
      <c r="P27" s="1596"/>
      <c r="Q27" s="1596"/>
      <c r="R27" s="1596"/>
      <c r="S27" s="1596"/>
      <c r="T27" s="1596"/>
      <c r="U27" s="1596"/>
      <c r="V27" s="1596"/>
      <c r="W27" s="908"/>
    </row>
    <row r="28" spans="2:23" x14ac:dyDescent="0.25">
      <c r="B28" s="1596"/>
      <c r="C28" s="1596"/>
      <c r="D28" s="1596"/>
      <c r="E28" s="1596"/>
      <c r="F28" s="1596"/>
      <c r="G28" s="1596"/>
      <c r="H28" s="1596"/>
      <c r="I28" s="1596"/>
      <c r="J28" s="1596"/>
      <c r="K28" s="1596"/>
      <c r="L28" s="1596"/>
      <c r="M28" s="1596"/>
      <c r="N28" s="1596"/>
      <c r="O28" s="1596"/>
      <c r="P28" s="1596"/>
      <c r="Q28" s="1596"/>
      <c r="R28" s="1596"/>
      <c r="S28" s="1596"/>
      <c r="T28" s="1596"/>
      <c r="U28" s="1596"/>
      <c r="V28" s="1596"/>
      <c r="W28" s="908"/>
    </row>
    <row r="29" spans="2:23" x14ac:dyDescent="0.25">
      <c r="B29" s="1596"/>
      <c r="C29" s="1596"/>
      <c r="D29" s="1596"/>
      <c r="E29" s="1596"/>
      <c r="F29" s="1596"/>
      <c r="G29" s="1596"/>
      <c r="H29" s="1596"/>
      <c r="I29" s="1596"/>
      <c r="J29" s="1596"/>
      <c r="K29" s="1596"/>
      <c r="L29" s="1596"/>
      <c r="M29" s="1596"/>
      <c r="N29" s="1596"/>
      <c r="O29" s="1596"/>
      <c r="P29" s="1596"/>
      <c r="Q29" s="1596"/>
      <c r="R29" s="1596"/>
      <c r="S29" s="1596"/>
      <c r="T29" s="1596"/>
      <c r="U29" s="1596"/>
      <c r="V29" s="1596"/>
      <c r="W29" s="908"/>
    </row>
    <row r="30" spans="2:23" ht="15" x14ac:dyDescent="0.25">
      <c r="B30" s="1520"/>
      <c r="C30" s="1520"/>
      <c r="D30" s="1520"/>
      <c r="E30" s="1520"/>
      <c r="F30" s="1520"/>
      <c r="G30" s="1520"/>
      <c r="H30" s="1520"/>
      <c r="I30" s="1520"/>
      <c r="J30" s="1520"/>
      <c r="K30" s="1520"/>
      <c r="L30" s="1520"/>
      <c r="M30" s="1520"/>
      <c r="N30" s="1520"/>
      <c r="O30" s="1520"/>
      <c r="P30" s="1520"/>
      <c r="Q30" s="1520"/>
      <c r="R30" s="1520"/>
      <c r="S30" s="1520"/>
      <c r="T30" s="1520"/>
      <c r="U30" s="1520"/>
      <c r="V30" s="1520"/>
      <c r="W30" s="908"/>
    </row>
    <row r="31" spans="2:23" x14ac:dyDescent="0.25">
      <c r="B31" s="1592"/>
      <c r="C31" s="1592"/>
      <c r="D31" s="1592"/>
      <c r="E31" s="1592"/>
      <c r="F31" s="1592"/>
      <c r="G31" s="1592"/>
      <c r="H31" s="1592"/>
      <c r="I31" s="1592"/>
      <c r="J31" s="1592"/>
      <c r="K31" s="1592"/>
      <c r="L31" s="1592"/>
      <c r="M31" s="1592"/>
      <c r="N31" s="1592"/>
      <c r="O31" s="1592"/>
      <c r="P31" s="1592"/>
      <c r="Q31" s="1592"/>
      <c r="R31" s="1592"/>
      <c r="S31" s="1592"/>
      <c r="T31" s="1592"/>
      <c r="U31" s="1592"/>
      <c r="V31" s="1592"/>
      <c r="W31" s="908"/>
    </row>
    <row r="32" spans="2:23" x14ac:dyDescent="0.25">
      <c r="B32" s="1596"/>
      <c r="C32" s="1596"/>
      <c r="D32" s="1596"/>
      <c r="E32" s="1596"/>
      <c r="F32" s="1596"/>
      <c r="G32" s="1596"/>
      <c r="H32" s="1596"/>
      <c r="I32" s="1596"/>
      <c r="J32" s="1596"/>
      <c r="K32" s="1596"/>
      <c r="L32" s="1596"/>
      <c r="M32" s="1596"/>
      <c r="N32" s="1596"/>
      <c r="O32" s="1596"/>
      <c r="P32" s="1596"/>
      <c r="Q32" s="1596"/>
      <c r="R32" s="1596"/>
      <c r="S32" s="1596"/>
      <c r="T32" s="1596"/>
      <c r="U32" s="1596"/>
      <c r="V32" s="1596"/>
      <c r="W32" s="1597"/>
    </row>
    <row r="33" spans="2:23" x14ac:dyDescent="0.25">
      <c r="B33" s="1598"/>
      <c r="C33" s="1598"/>
      <c r="D33" s="1598"/>
      <c r="E33" s="1598"/>
      <c r="F33" s="1598"/>
      <c r="G33" s="1598"/>
      <c r="H33" s="1598"/>
      <c r="I33" s="1598"/>
      <c r="J33" s="1598"/>
      <c r="K33" s="1598"/>
      <c r="L33" s="1598"/>
      <c r="M33" s="1598"/>
      <c r="N33" s="1598"/>
      <c r="O33" s="1598"/>
      <c r="P33" s="1598"/>
      <c r="Q33" s="1598"/>
      <c r="R33" s="1598"/>
      <c r="S33" s="1598"/>
      <c r="T33" s="1598"/>
      <c r="U33" s="1598"/>
      <c r="V33" s="1598"/>
      <c r="W33" s="1597"/>
    </row>
    <row r="34" spans="2:23" x14ac:dyDescent="0.25">
      <c r="B34" s="1599"/>
      <c r="C34" s="1599"/>
      <c r="D34" s="1599"/>
      <c r="E34" s="1599"/>
      <c r="F34" s="1599"/>
      <c r="G34" s="1599"/>
      <c r="H34" s="1599"/>
      <c r="I34" s="1599"/>
      <c r="J34" s="1599"/>
      <c r="K34" s="1599"/>
      <c r="L34" s="1599"/>
      <c r="M34" s="1599"/>
      <c r="N34" s="1599"/>
      <c r="O34" s="1599"/>
      <c r="P34" s="1599"/>
      <c r="Q34" s="1599"/>
      <c r="R34" s="1599"/>
      <c r="S34" s="1599"/>
      <c r="T34" s="1599"/>
      <c r="U34" s="1599"/>
      <c r="V34" s="1599"/>
      <c r="W34" s="1597"/>
    </row>
    <row r="35" spans="2:23" x14ac:dyDescent="0.25">
      <c r="B35" s="1599"/>
      <c r="C35" s="1599"/>
      <c r="D35" s="1599"/>
      <c r="E35" s="1599"/>
      <c r="F35" s="1599"/>
      <c r="G35" s="1599"/>
      <c r="H35" s="1599"/>
      <c r="I35" s="1599"/>
      <c r="J35" s="1599"/>
      <c r="K35" s="1599"/>
      <c r="L35" s="1599"/>
      <c r="M35" s="1599"/>
      <c r="N35" s="1599"/>
      <c r="O35" s="1599"/>
      <c r="P35" s="1599"/>
      <c r="Q35" s="1599"/>
      <c r="R35" s="1599"/>
      <c r="S35" s="1599"/>
      <c r="T35" s="1599"/>
      <c r="U35" s="1599"/>
      <c r="V35" s="1599"/>
      <c r="W35" s="1597"/>
    </row>
    <row r="36" spans="2:23" ht="44.25" customHeight="1" x14ac:dyDescent="0.25">
      <c r="B36" s="1600"/>
      <c r="C36" s="1600"/>
      <c r="D36" s="1600"/>
      <c r="E36" s="1600"/>
      <c r="F36" s="1600"/>
      <c r="G36" s="1600"/>
      <c r="H36" s="1600"/>
      <c r="I36" s="1600"/>
      <c r="J36" s="1600"/>
      <c r="K36" s="1600"/>
      <c r="L36" s="85"/>
      <c r="M36" s="85"/>
      <c r="N36" s="85"/>
      <c r="O36" s="85"/>
      <c r="P36" s="85"/>
      <c r="Q36" s="85"/>
      <c r="R36" s="85"/>
      <c r="S36" s="85"/>
      <c r="T36" s="85"/>
      <c r="U36" s="85"/>
      <c r="V36" s="85"/>
      <c r="W36" s="1597"/>
    </row>
    <row r="37" spans="2:23" x14ac:dyDescent="0.25">
      <c r="B37" s="1543"/>
      <c r="C37" s="1543"/>
      <c r="D37" s="1543"/>
      <c r="E37" s="1543"/>
      <c r="F37" s="1543"/>
      <c r="G37" s="1543"/>
      <c r="H37" s="1543"/>
      <c r="I37" s="1543"/>
      <c r="J37" s="1543"/>
      <c r="K37" s="1543"/>
      <c r="L37" s="1543"/>
      <c r="M37" s="1543"/>
      <c r="N37" s="1543"/>
      <c r="O37" s="1543"/>
      <c r="P37" s="1543"/>
      <c r="Q37" s="1543"/>
      <c r="R37" s="1543"/>
      <c r="S37" s="1543"/>
      <c r="T37" s="1543"/>
      <c r="U37" s="1543"/>
      <c r="V37" s="1543"/>
      <c r="W37" s="1597"/>
    </row>
    <row r="38" spans="2:23" ht="40.5" customHeight="1" x14ac:dyDescent="0.25">
      <c r="B38" s="1601"/>
      <c r="C38" s="1601"/>
      <c r="D38" s="1601"/>
      <c r="E38" s="1601"/>
      <c r="F38" s="1601"/>
      <c r="G38" s="1601"/>
      <c r="H38" s="1601"/>
      <c r="I38" s="1601"/>
      <c r="J38" s="1601"/>
      <c r="K38" s="1601"/>
      <c r="L38" s="911"/>
      <c r="M38" s="911"/>
      <c r="N38" s="911"/>
      <c r="O38" s="911"/>
      <c r="P38" s="911"/>
      <c r="Q38" s="911"/>
      <c r="R38" s="911"/>
      <c r="S38" s="911"/>
      <c r="T38" s="911"/>
      <c r="U38" s="911"/>
      <c r="V38" s="911"/>
      <c r="W38" s="908"/>
    </row>
    <row r="39" spans="2:23" ht="34.5" customHeight="1" x14ac:dyDescent="0.25">
      <c r="B39" s="1601"/>
      <c r="C39" s="1601"/>
      <c r="D39" s="1601"/>
      <c r="E39" s="1601"/>
      <c r="F39" s="1601"/>
      <c r="G39" s="1601"/>
      <c r="H39" s="1601"/>
      <c r="I39" s="1601"/>
      <c r="J39" s="1601"/>
      <c r="K39" s="1601"/>
      <c r="L39" s="911"/>
      <c r="M39" s="911"/>
      <c r="N39" s="911"/>
      <c r="O39" s="911"/>
      <c r="P39" s="911"/>
      <c r="Q39" s="911"/>
      <c r="R39" s="911"/>
      <c r="S39" s="911"/>
      <c r="T39" s="911"/>
      <c r="U39" s="911"/>
      <c r="V39" s="911"/>
      <c r="W39" s="912"/>
    </row>
    <row r="40" spans="2:23" ht="25.5" customHeight="1" x14ac:dyDescent="0.25">
      <c r="B40" s="1601"/>
      <c r="C40" s="1601"/>
      <c r="D40" s="1601"/>
      <c r="E40" s="1601"/>
      <c r="F40" s="1601"/>
      <c r="G40" s="1601"/>
      <c r="H40" s="1601"/>
      <c r="I40" s="1601"/>
      <c r="J40" s="1601"/>
      <c r="K40" s="1601"/>
      <c r="L40" s="911"/>
      <c r="M40" s="911"/>
      <c r="N40" s="911"/>
      <c r="O40" s="911"/>
      <c r="P40" s="911"/>
      <c r="Q40" s="911"/>
      <c r="R40" s="911"/>
      <c r="S40" s="911"/>
      <c r="T40" s="911"/>
      <c r="U40" s="911"/>
      <c r="V40" s="911"/>
      <c r="W40" s="912"/>
    </row>
    <row r="41" spans="2:23" ht="55.5" customHeight="1" x14ac:dyDescent="0.25">
      <c r="B41" s="1601"/>
      <c r="C41" s="1601"/>
      <c r="D41" s="1601"/>
      <c r="E41" s="1601"/>
      <c r="F41" s="1601"/>
      <c r="G41" s="1601"/>
      <c r="H41" s="1601"/>
      <c r="I41" s="1601"/>
      <c r="J41" s="1601"/>
      <c r="K41" s="1601"/>
      <c r="L41" s="911"/>
      <c r="M41" s="911"/>
      <c r="N41" s="911"/>
      <c r="O41" s="911"/>
      <c r="P41" s="911"/>
      <c r="Q41" s="911"/>
      <c r="R41" s="911"/>
      <c r="S41" s="911"/>
      <c r="T41" s="911"/>
      <c r="U41" s="911"/>
      <c r="V41" s="911"/>
      <c r="W41" s="912"/>
    </row>
    <row r="42" spans="2:23" ht="51.75" customHeight="1" x14ac:dyDescent="0.25">
      <c r="B42" s="1601"/>
      <c r="C42" s="1601"/>
      <c r="D42" s="1601"/>
      <c r="E42" s="1601"/>
      <c r="F42" s="1601"/>
      <c r="G42" s="1601"/>
      <c r="H42" s="1601"/>
      <c r="I42" s="1601"/>
      <c r="J42" s="1601"/>
      <c r="K42" s="1601"/>
      <c r="L42" s="911"/>
      <c r="M42" s="911"/>
      <c r="N42" s="911"/>
      <c r="O42" s="911"/>
      <c r="P42" s="911"/>
      <c r="Q42" s="911"/>
      <c r="R42" s="911"/>
      <c r="S42" s="911"/>
      <c r="T42" s="911"/>
      <c r="U42" s="911"/>
      <c r="V42" s="911"/>
      <c r="W42" s="1602"/>
    </row>
    <row r="43" spans="2:23" ht="32.25" customHeight="1" x14ac:dyDescent="0.25">
      <c r="B43" s="1603"/>
      <c r="C43" s="1603"/>
      <c r="D43" s="1603"/>
      <c r="E43" s="1603"/>
      <c r="F43" s="1603"/>
      <c r="G43" s="1603"/>
      <c r="H43" s="1603"/>
      <c r="I43" s="1603"/>
      <c r="J43" s="1603"/>
      <c r="K43" s="1603"/>
      <c r="L43" s="911"/>
      <c r="M43" s="911"/>
      <c r="N43" s="911"/>
      <c r="O43" s="911"/>
      <c r="P43" s="911"/>
      <c r="Q43" s="911"/>
      <c r="R43" s="911"/>
      <c r="S43" s="911"/>
      <c r="T43" s="911"/>
      <c r="U43" s="911"/>
      <c r="V43" s="911"/>
      <c r="W43" s="1602"/>
    </row>
    <row r="44" spans="2:23" x14ac:dyDescent="0.25">
      <c r="B44" s="1601"/>
      <c r="C44" s="1601"/>
      <c r="D44" s="1601"/>
      <c r="E44" s="1601"/>
      <c r="F44" s="1601"/>
      <c r="G44" s="1601"/>
      <c r="H44" s="1601"/>
      <c r="I44" s="1601"/>
      <c r="J44" s="1601"/>
      <c r="K44" s="1601"/>
      <c r="L44" s="1601"/>
      <c r="M44" s="1601"/>
      <c r="N44" s="1601"/>
      <c r="O44" s="1601"/>
      <c r="P44" s="1601"/>
      <c r="Q44" s="1601"/>
      <c r="R44" s="1601"/>
      <c r="S44" s="1601"/>
      <c r="T44" s="1601"/>
      <c r="U44" s="1601"/>
      <c r="V44" s="1601"/>
      <c r="W44" s="1602"/>
    </row>
    <row r="45" spans="2:23" ht="36.75" customHeight="1" x14ac:dyDescent="0.25">
      <c r="B45" s="1601"/>
      <c r="C45" s="1601"/>
      <c r="D45" s="1601"/>
      <c r="E45" s="1601"/>
      <c r="F45" s="1601"/>
      <c r="G45" s="1601"/>
      <c r="H45" s="1601"/>
      <c r="I45" s="1601"/>
      <c r="J45" s="1601"/>
      <c r="K45" s="1601"/>
      <c r="L45" s="911"/>
      <c r="M45" s="911"/>
      <c r="N45" s="911"/>
      <c r="O45" s="911"/>
      <c r="P45" s="911"/>
      <c r="Q45" s="911"/>
      <c r="R45" s="911"/>
      <c r="S45" s="911"/>
      <c r="T45" s="911"/>
      <c r="U45" s="911"/>
      <c r="V45" s="911"/>
      <c r="W45" s="1602"/>
    </row>
    <row r="46" spans="2:23" ht="24" customHeight="1" x14ac:dyDescent="0.25">
      <c r="B46" s="1602"/>
      <c r="C46" s="1602"/>
      <c r="D46" s="1601"/>
      <c r="E46" s="1601"/>
      <c r="F46" s="1601"/>
      <c r="G46" s="1601"/>
      <c r="H46" s="1601"/>
      <c r="I46" s="1601"/>
      <c r="J46" s="1601"/>
      <c r="K46" s="1601"/>
      <c r="L46" s="911"/>
      <c r="M46" s="911"/>
      <c r="N46" s="911"/>
      <c r="O46" s="911"/>
      <c r="P46" s="911"/>
      <c r="Q46" s="911"/>
      <c r="R46" s="911"/>
      <c r="S46" s="911"/>
      <c r="T46" s="911"/>
      <c r="U46" s="911"/>
      <c r="V46" s="911"/>
      <c r="W46" s="911"/>
    </row>
    <row r="47" spans="2:23" x14ac:dyDescent="0.25">
      <c r="B47" s="1602"/>
      <c r="C47" s="1602"/>
      <c r="D47" s="911"/>
      <c r="E47" s="911"/>
      <c r="F47" s="911"/>
      <c r="G47" s="911"/>
      <c r="H47" s="911"/>
      <c r="I47" s="911"/>
      <c r="J47" s="911"/>
      <c r="K47" s="911"/>
      <c r="L47" s="911"/>
      <c r="M47" s="911"/>
      <c r="N47" s="911"/>
      <c r="O47" s="911"/>
      <c r="P47" s="911"/>
      <c r="Q47" s="911"/>
      <c r="R47" s="911"/>
      <c r="S47" s="911"/>
      <c r="T47" s="911"/>
      <c r="U47" s="911"/>
      <c r="V47" s="911"/>
      <c r="W47" s="911"/>
    </row>
    <row r="48" spans="2:23" x14ac:dyDescent="0.25">
      <c r="B48" s="1596"/>
      <c r="C48" s="1596"/>
      <c r="D48" s="1596"/>
      <c r="E48" s="1596"/>
      <c r="F48" s="1596"/>
      <c r="G48" s="1596"/>
      <c r="H48" s="1596"/>
      <c r="I48" s="1596"/>
      <c r="J48" s="1596"/>
      <c r="K48" s="1596"/>
      <c r="L48" s="1596"/>
      <c r="M48" s="1596"/>
      <c r="N48" s="1596"/>
      <c r="O48" s="1596"/>
      <c r="P48" s="1596"/>
      <c r="Q48" s="1596"/>
      <c r="R48" s="1596"/>
      <c r="S48" s="1596"/>
      <c r="T48" s="1596"/>
      <c r="U48" s="1596"/>
      <c r="V48" s="1596"/>
      <c r="W48" s="908"/>
    </row>
    <row r="49" spans="2:23" ht="90" customHeight="1" x14ac:dyDescent="0.25">
      <c r="B49" s="1605"/>
      <c r="C49" s="1605"/>
      <c r="D49" s="1605"/>
      <c r="E49" s="1605"/>
      <c r="F49" s="1605"/>
      <c r="G49" s="1605"/>
      <c r="H49" s="1605"/>
      <c r="I49" s="1605"/>
      <c r="J49" s="1605"/>
      <c r="K49" s="1605"/>
      <c r="L49" s="1605"/>
      <c r="M49" s="911"/>
      <c r="N49" s="911"/>
      <c r="O49" s="911"/>
      <c r="P49" s="911"/>
      <c r="Q49" s="911"/>
      <c r="R49" s="911"/>
      <c r="S49" s="911"/>
      <c r="T49" s="911"/>
      <c r="U49" s="911"/>
      <c r="V49" s="911"/>
      <c r="W49" s="1597"/>
    </row>
    <row r="50" spans="2:23" x14ac:dyDescent="0.25">
      <c r="B50" s="1598"/>
      <c r="C50" s="1598"/>
      <c r="D50" s="1598"/>
      <c r="E50" s="1598"/>
      <c r="F50" s="1598"/>
      <c r="G50" s="1598"/>
      <c r="H50" s="1598"/>
      <c r="I50" s="1598"/>
      <c r="J50" s="1598"/>
      <c r="K50" s="1598"/>
      <c r="L50" s="1598"/>
      <c r="M50" s="1598"/>
      <c r="N50" s="1598"/>
      <c r="O50" s="1598"/>
      <c r="P50" s="1598"/>
      <c r="Q50" s="1598"/>
      <c r="R50" s="1598"/>
      <c r="S50" s="1598"/>
      <c r="T50" s="1598"/>
      <c r="U50" s="1598"/>
      <c r="V50" s="1598"/>
      <c r="W50" s="1597"/>
    </row>
    <row r="51" spans="2:23" x14ac:dyDescent="0.25">
      <c r="B51" s="1604"/>
      <c r="C51" s="1604"/>
      <c r="D51" s="1604"/>
      <c r="E51" s="1604"/>
      <c r="F51" s="1604"/>
      <c r="G51" s="1604"/>
      <c r="H51" s="1604"/>
      <c r="I51" s="1604"/>
      <c r="J51" s="1604"/>
      <c r="K51" s="1604"/>
      <c r="L51" s="1604"/>
      <c r="M51" s="1604"/>
      <c r="N51" s="1604"/>
      <c r="O51" s="1604"/>
      <c r="P51" s="1604"/>
      <c r="Q51" s="1604"/>
      <c r="R51" s="1604"/>
      <c r="S51" s="1604"/>
      <c r="T51" s="1604"/>
      <c r="U51" s="1604"/>
      <c r="V51" s="1604"/>
      <c r="W51" s="908"/>
    </row>
    <row r="52" spans="2:23" ht="15" x14ac:dyDescent="0.25">
      <c r="B52" s="83"/>
      <c r="C52" s="83"/>
      <c r="D52" s="83"/>
      <c r="E52" s="83"/>
      <c r="F52" s="83"/>
      <c r="G52" s="83"/>
      <c r="H52" s="83"/>
      <c r="I52" s="83"/>
      <c r="J52" s="83"/>
      <c r="K52" s="83"/>
      <c r="L52" s="83"/>
      <c r="M52" s="83"/>
      <c r="N52" s="83"/>
      <c r="O52" s="83"/>
      <c r="P52" s="83"/>
      <c r="Q52" s="83"/>
      <c r="R52" s="83"/>
      <c r="S52" s="83"/>
      <c r="T52" s="83"/>
      <c r="U52" s="83"/>
      <c r="V52" s="83"/>
      <c r="W52" s="83"/>
    </row>
    <row r="54" spans="2:23" x14ac:dyDescent="0.25">
      <c r="B54" s="378"/>
    </row>
  </sheetData>
  <mergeCells count="56">
    <mergeCell ref="B51:V51"/>
    <mergeCell ref="B46:C47"/>
    <mergeCell ref="D46:K46"/>
    <mergeCell ref="B48:V48"/>
    <mergeCell ref="B49:L49"/>
    <mergeCell ref="W49:W50"/>
    <mergeCell ref="B50:V50"/>
    <mergeCell ref="B38:K38"/>
    <mergeCell ref="B39:K39"/>
    <mergeCell ref="B40:K40"/>
    <mergeCell ref="B41:K41"/>
    <mergeCell ref="B42:K42"/>
    <mergeCell ref="W42:W45"/>
    <mergeCell ref="B43:K43"/>
    <mergeCell ref="B44:V44"/>
    <mergeCell ref="B45:K45"/>
    <mergeCell ref="B32:V32"/>
    <mergeCell ref="W32:W37"/>
    <mergeCell ref="B33:V33"/>
    <mergeCell ref="B34:V34"/>
    <mergeCell ref="B35:V35"/>
    <mergeCell ref="B36:K36"/>
    <mergeCell ref="B37:V37"/>
    <mergeCell ref="B31:V31"/>
    <mergeCell ref="C22:D22"/>
    <mergeCell ref="C23:D23"/>
    <mergeCell ref="C24:D24"/>
    <mergeCell ref="B25:V25"/>
    <mergeCell ref="B26:V26"/>
    <mergeCell ref="B27:V27"/>
    <mergeCell ref="B28:V28"/>
    <mergeCell ref="B29:V29"/>
    <mergeCell ref="B30:V30"/>
    <mergeCell ref="C21:D21"/>
    <mergeCell ref="C10:D10"/>
    <mergeCell ref="C11:D11"/>
    <mergeCell ref="C12:D12"/>
    <mergeCell ref="C13:D13"/>
    <mergeCell ref="C14:D14"/>
    <mergeCell ref="C15:D15"/>
    <mergeCell ref="C16:D16"/>
    <mergeCell ref="C17:D17"/>
    <mergeCell ref="C18:D18"/>
    <mergeCell ref="C19:D19"/>
    <mergeCell ref="C20:D20"/>
    <mergeCell ref="C7:D7"/>
    <mergeCell ref="E7:E9"/>
    <mergeCell ref="H7:P7"/>
    <mergeCell ref="J8:P8"/>
    <mergeCell ref="C9:D9"/>
    <mergeCell ref="I8:I9"/>
    <mergeCell ref="B2:P2"/>
    <mergeCell ref="C4:D4"/>
    <mergeCell ref="C5:D5"/>
    <mergeCell ref="C6:D6"/>
    <mergeCell ref="E6:P6"/>
  </mergeCells>
  <pageMargins left="0.7" right="0.7" top="0.75" bottom="0.75" header="0.3" footer="0.3"/>
  <pageSetup orientation="portrait" horizontalDpi="1200" verticalDpi="12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A1:G40"/>
  <sheetViews>
    <sheetView showGridLines="0" workbookViewId="0"/>
  </sheetViews>
  <sheetFormatPr defaultColWidth="20.5546875" defaultRowHeight="13.8" x14ac:dyDescent="0.25"/>
  <cols>
    <col min="1" max="1" width="6.21875" style="388" customWidth="1"/>
    <col min="2" max="2" width="6.77734375" style="388" customWidth="1"/>
    <col min="3" max="3" width="31.33203125" style="388" customWidth="1"/>
    <col min="4" max="5" width="20.21875" style="388" customWidth="1"/>
    <col min="6" max="16384" width="20.5546875" style="388"/>
  </cols>
  <sheetData>
    <row r="1" spans="1:7" ht="14.4" thickBot="1" x14ac:dyDescent="0.3"/>
    <row r="2" spans="1:7" ht="18" thickBot="1" x14ac:dyDescent="0.3">
      <c r="A2" s="103"/>
      <c r="B2" s="1413" t="s">
        <v>1646</v>
      </c>
      <c r="C2" s="1414"/>
      <c r="D2" s="1414"/>
      <c r="E2" s="1415"/>
      <c r="F2" s="913"/>
      <c r="G2" s="913"/>
    </row>
    <row r="3" spans="1:7" ht="15" x14ac:dyDescent="0.25">
      <c r="A3" s="103"/>
      <c r="B3" s="373" t="s">
        <v>1643</v>
      </c>
      <c r="C3" s="103"/>
      <c r="D3" s="103"/>
      <c r="E3" s="103"/>
      <c r="F3" s="913"/>
      <c r="G3" s="913"/>
    </row>
    <row r="4" spans="1:7" ht="15.6" thickBot="1" x14ac:dyDescent="0.3">
      <c r="B4" s="913"/>
      <c r="C4" s="913"/>
      <c r="D4" s="913"/>
      <c r="E4" s="914"/>
      <c r="F4" s="913"/>
      <c r="G4" s="913"/>
    </row>
    <row r="5" spans="1:7" ht="14.4" thickBot="1" x14ac:dyDescent="0.3">
      <c r="B5" s="915"/>
      <c r="C5" s="889" t="s">
        <v>1617</v>
      </c>
      <c r="D5" s="916" t="s">
        <v>117</v>
      </c>
      <c r="E5" s="917" t="s">
        <v>118</v>
      </c>
      <c r="F5" s="423"/>
      <c r="G5" s="915"/>
    </row>
    <row r="6" spans="1:7" ht="15.6" thickBot="1" x14ac:dyDescent="0.3">
      <c r="B6" s="913"/>
      <c r="C6" s="890"/>
      <c r="D6" s="1607" t="s">
        <v>614</v>
      </c>
      <c r="E6" s="1608"/>
      <c r="F6" s="913"/>
      <c r="G6" s="913"/>
    </row>
    <row r="7" spans="1:7" ht="24" customHeight="1" thickBot="1" x14ac:dyDescent="0.3">
      <c r="B7" s="913"/>
      <c r="C7" s="891" t="s">
        <v>1612</v>
      </c>
      <c r="D7" s="918" t="s">
        <v>615</v>
      </c>
      <c r="E7" s="919" t="s">
        <v>616</v>
      </c>
      <c r="F7" s="913"/>
      <c r="G7" s="913"/>
    </row>
    <row r="8" spans="1:7" ht="15.6" thickBot="1" x14ac:dyDescent="0.3">
      <c r="B8" s="920" t="s">
        <v>267</v>
      </c>
      <c r="C8" s="921" t="s">
        <v>617</v>
      </c>
      <c r="D8" s="353">
        <v>0</v>
      </c>
      <c r="E8" s="353">
        <v>0</v>
      </c>
      <c r="F8" s="913"/>
      <c r="G8" s="913"/>
    </row>
    <row r="9" spans="1:7" ht="15.6" thickBot="1" x14ac:dyDescent="0.3">
      <c r="B9" s="636" t="s">
        <v>269</v>
      </c>
      <c r="C9" s="922" t="s">
        <v>618</v>
      </c>
      <c r="D9" s="354">
        <v>0</v>
      </c>
      <c r="E9" s="354">
        <v>0</v>
      </c>
      <c r="F9" s="913"/>
      <c r="G9" s="913"/>
    </row>
    <row r="10" spans="1:7" ht="15.6" thickBot="1" x14ac:dyDescent="0.3">
      <c r="B10" s="923" t="s">
        <v>331</v>
      </c>
      <c r="C10" s="924" t="s">
        <v>619</v>
      </c>
      <c r="D10" s="354">
        <v>0</v>
      </c>
      <c r="E10" s="354">
        <v>0</v>
      </c>
      <c r="F10" s="913"/>
      <c r="G10" s="913"/>
    </row>
    <row r="11" spans="1:7" ht="15.6" thickBot="1" x14ac:dyDescent="0.3">
      <c r="B11" s="923" t="s">
        <v>333</v>
      </c>
      <c r="C11" s="924" t="s">
        <v>620</v>
      </c>
      <c r="D11" s="354">
        <v>0</v>
      </c>
      <c r="E11" s="354">
        <v>0</v>
      </c>
      <c r="F11" s="913"/>
      <c r="G11" s="913"/>
    </row>
    <row r="12" spans="1:7" ht="15.6" thickBot="1" x14ac:dyDescent="0.3">
      <c r="B12" s="923" t="s">
        <v>335</v>
      </c>
      <c r="C12" s="924" t="s">
        <v>621</v>
      </c>
      <c r="D12" s="354">
        <v>0</v>
      </c>
      <c r="E12" s="354">
        <v>0</v>
      </c>
      <c r="F12" s="913"/>
      <c r="G12" s="913"/>
    </row>
    <row r="13" spans="1:7" ht="15.6" thickBot="1" x14ac:dyDescent="0.3">
      <c r="B13" s="923" t="s">
        <v>337</v>
      </c>
      <c r="C13" s="924" t="s">
        <v>622</v>
      </c>
      <c r="D13" s="354">
        <v>0</v>
      </c>
      <c r="E13" s="354">
        <v>0</v>
      </c>
      <c r="F13" s="913"/>
      <c r="G13" s="913"/>
    </row>
    <row r="14" spans="1:7" ht="15.6" thickBot="1" x14ac:dyDescent="0.3">
      <c r="B14" s="923" t="s">
        <v>339</v>
      </c>
      <c r="C14" s="924" t="s">
        <v>623</v>
      </c>
      <c r="D14" s="355">
        <v>0</v>
      </c>
      <c r="E14" s="355">
        <v>0</v>
      </c>
      <c r="F14" s="913"/>
      <c r="G14" s="913"/>
    </row>
    <row r="15" spans="1:7" ht="15.6" thickBot="1" x14ac:dyDescent="0.3">
      <c r="B15" s="925" t="s">
        <v>340</v>
      </c>
      <c r="C15" s="926" t="s">
        <v>159</v>
      </c>
      <c r="D15" s="356">
        <v>0</v>
      </c>
      <c r="E15" s="357">
        <v>0</v>
      </c>
      <c r="F15" s="913"/>
      <c r="G15" s="913"/>
    </row>
    <row r="16" spans="1:7" ht="15" x14ac:dyDescent="0.25">
      <c r="B16" s="913"/>
      <c r="C16" s="913"/>
      <c r="D16" s="913"/>
      <c r="E16" s="927"/>
      <c r="F16" s="913"/>
      <c r="G16" s="913"/>
    </row>
    <row r="17" spans="2:7" ht="15" x14ac:dyDescent="0.25">
      <c r="B17" s="1609"/>
      <c r="C17" s="1609"/>
      <c r="D17" s="913"/>
      <c r="E17" s="913"/>
      <c r="F17" s="913"/>
      <c r="G17" s="913"/>
    </row>
    <row r="18" spans="2:7" ht="15" x14ac:dyDescent="0.25">
      <c r="B18" s="913"/>
      <c r="C18" s="913"/>
      <c r="D18" s="913"/>
      <c r="E18" s="913"/>
      <c r="F18" s="913"/>
      <c r="G18" s="913"/>
    </row>
    <row r="19" spans="2:7" ht="15" x14ac:dyDescent="0.25">
      <c r="B19" s="928"/>
      <c r="C19" s="913"/>
      <c r="D19" s="913"/>
      <c r="E19" s="913"/>
      <c r="F19" s="913"/>
      <c r="G19" s="913"/>
    </row>
    <row r="20" spans="2:7" x14ac:dyDescent="0.25">
      <c r="B20" s="1606"/>
      <c r="C20" s="1606"/>
      <c r="D20" s="1606"/>
      <c r="E20" s="1606"/>
      <c r="F20" s="1606"/>
      <c r="G20" s="1606"/>
    </row>
    <row r="21" spans="2:7" ht="36" customHeight="1" x14ac:dyDescent="0.25">
      <c r="B21" s="1606"/>
      <c r="C21" s="1606"/>
      <c r="D21" s="1606"/>
      <c r="E21" s="1606"/>
      <c r="F21" s="1606"/>
      <c r="G21" s="1606"/>
    </row>
    <row r="22" spans="2:7" ht="60" customHeight="1" x14ac:dyDescent="0.25">
      <c r="B22" s="1606"/>
      <c r="C22" s="1606"/>
      <c r="D22" s="1606"/>
      <c r="E22" s="1606"/>
      <c r="F22" s="1606"/>
      <c r="G22" s="1606"/>
    </row>
    <row r="23" spans="2:7" ht="15" x14ac:dyDescent="0.25">
      <c r="B23" s="913"/>
      <c r="C23" s="913"/>
      <c r="D23" s="913"/>
      <c r="E23" s="913"/>
      <c r="F23" s="913"/>
      <c r="G23" s="913"/>
    </row>
    <row r="24" spans="2:7" ht="15" x14ac:dyDescent="0.25">
      <c r="B24" s="928"/>
      <c r="C24" s="913"/>
      <c r="D24" s="913"/>
      <c r="E24" s="913"/>
      <c r="F24" s="913"/>
      <c r="G24" s="913"/>
    </row>
    <row r="25" spans="2:7" x14ac:dyDescent="0.25">
      <c r="B25" s="1606"/>
      <c r="C25" s="1606"/>
      <c r="D25" s="1606"/>
      <c r="E25" s="1606"/>
      <c r="F25" s="1606"/>
      <c r="G25" s="1606"/>
    </row>
    <row r="26" spans="2:7" ht="48" customHeight="1" x14ac:dyDescent="0.25">
      <c r="B26" s="1610"/>
      <c r="C26" s="1610"/>
      <c r="D26" s="1610"/>
      <c r="E26" s="1610"/>
      <c r="F26" s="1610"/>
      <c r="G26" s="1610"/>
    </row>
    <row r="27" spans="2:7" x14ac:dyDescent="0.25">
      <c r="B27" s="1606"/>
      <c r="C27" s="1606"/>
      <c r="D27" s="1606"/>
      <c r="E27" s="1606"/>
      <c r="F27" s="1606"/>
      <c r="G27" s="1606"/>
    </row>
    <row r="28" spans="2:7" x14ac:dyDescent="0.25">
      <c r="B28" s="1606"/>
      <c r="C28" s="1606"/>
      <c r="D28" s="1606"/>
      <c r="E28" s="1606"/>
      <c r="F28" s="1606"/>
      <c r="G28" s="1606"/>
    </row>
    <row r="29" spans="2:7" ht="96" customHeight="1" x14ac:dyDescent="0.25">
      <c r="B29" s="1606"/>
      <c r="C29" s="1606"/>
      <c r="D29" s="1606"/>
      <c r="E29" s="1606"/>
      <c r="F29" s="1606"/>
      <c r="G29" s="1606"/>
    </row>
    <row r="30" spans="2:7" x14ac:dyDescent="0.25">
      <c r="B30" s="1606"/>
      <c r="C30" s="1606"/>
      <c r="D30" s="1606"/>
      <c r="E30" s="1606"/>
      <c r="F30" s="1606"/>
      <c r="G30" s="1606"/>
    </row>
    <row r="31" spans="2:7" ht="36" customHeight="1" x14ac:dyDescent="0.25">
      <c r="B31" s="1606"/>
      <c r="C31" s="1606"/>
      <c r="D31" s="1606"/>
      <c r="E31" s="1606"/>
      <c r="F31" s="1606"/>
      <c r="G31" s="1606"/>
    </row>
    <row r="32" spans="2:7" x14ac:dyDescent="0.25">
      <c r="B32" s="1606"/>
      <c r="C32" s="1606"/>
      <c r="D32" s="1606"/>
      <c r="E32" s="1606"/>
      <c r="F32" s="1606"/>
      <c r="G32" s="1606"/>
    </row>
    <row r="33" spans="2:7" ht="60" customHeight="1" x14ac:dyDescent="0.25">
      <c r="B33" s="1606"/>
      <c r="C33" s="1606"/>
      <c r="D33" s="1606"/>
      <c r="E33" s="1606"/>
      <c r="F33" s="1606"/>
      <c r="G33" s="1606"/>
    </row>
    <row r="34" spans="2:7" x14ac:dyDescent="0.25">
      <c r="B34" s="1606"/>
      <c r="C34" s="1606"/>
      <c r="D34" s="1606"/>
      <c r="E34" s="1606"/>
      <c r="F34" s="1606"/>
      <c r="G34" s="1606"/>
    </row>
    <row r="35" spans="2:7" ht="24" customHeight="1" x14ac:dyDescent="0.25">
      <c r="B35" s="1606"/>
      <c r="C35" s="1606"/>
      <c r="D35" s="1606"/>
      <c r="E35" s="1606"/>
      <c r="F35" s="1606"/>
      <c r="G35" s="1606"/>
    </row>
    <row r="36" spans="2:7" x14ac:dyDescent="0.25">
      <c r="B36" s="1606"/>
      <c r="C36" s="1606"/>
      <c r="D36" s="1606"/>
      <c r="E36" s="1606"/>
      <c r="F36" s="1606"/>
      <c r="G36" s="1606"/>
    </row>
    <row r="37" spans="2:7" ht="24" customHeight="1" x14ac:dyDescent="0.25">
      <c r="B37" s="1606"/>
      <c r="C37" s="1606"/>
      <c r="D37" s="1606"/>
      <c r="E37" s="1606"/>
      <c r="F37" s="1606"/>
      <c r="G37" s="1606"/>
    </row>
    <row r="38" spans="2:7" x14ac:dyDescent="0.25">
      <c r="B38" s="1606"/>
      <c r="C38" s="1606"/>
      <c r="D38" s="1606"/>
      <c r="E38" s="1606"/>
      <c r="F38" s="1606"/>
      <c r="G38" s="1606"/>
    </row>
    <row r="39" spans="2:7" ht="60" customHeight="1" x14ac:dyDescent="0.25">
      <c r="B39" s="1606"/>
      <c r="C39" s="1606"/>
      <c r="D39" s="1606"/>
      <c r="E39" s="1606"/>
      <c r="F39" s="1606"/>
      <c r="G39" s="1606"/>
    </row>
    <row r="40" spans="2:7" x14ac:dyDescent="0.25">
      <c r="B40" s="1606"/>
      <c r="C40" s="1606"/>
      <c r="D40" s="1606"/>
      <c r="E40" s="1606"/>
      <c r="F40" s="1606"/>
      <c r="G40" s="1606"/>
    </row>
  </sheetData>
  <mergeCells count="22">
    <mergeCell ref="B2:E2"/>
    <mergeCell ref="D6:E6"/>
    <mergeCell ref="B17:C17"/>
    <mergeCell ref="B30:G30"/>
    <mergeCell ref="B20:G20"/>
    <mergeCell ref="B21:G21"/>
    <mergeCell ref="B22:G22"/>
    <mergeCell ref="B25:G25"/>
    <mergeCell ref="B26:G26"/>
    <mergeCell ref="B27:G27"/>
    <mergeCell ref="B28:G28"/>
    <mergeCell ref="B29:G29"/>
    <mergeCell ref="B37:G37"/>
    <mergeCell ref="B38:G38"/>
    <mergeCell ref="B39:G39"/>
    <mergeCell ref="B40:G40"/>
    <mergeCell ref="B31:G31"/>
    <mergeCell ref="B32:G32"/>
    <mergeCell ref="B33:G33"/>
    <mergeCell ref="B34:G34"/>
    <mergeCell ref="B35:G35"/>
    <mergeCell ref="B36:G36"/>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205F4-49D4-4544-8637-76D5845A4A77}">
  <sheetPr>
    <tabColor rgb="FF92D050"/>
  </sheetPr>
  <dimension ref="A1:Y37"/>
  <sheetViews>
    <sheetView showGridLines="0" zoomScaleNormal="100" workbookViewId="0"/>
  </sheetViews>
  <sheetFormatPr defaultColWidth="9.21875" defaultRowHeight="14.4" x14ac:dyDescent="0.3"/>
  <cols>
    <col min="1" max="1" width="7.77734375" style="5" customWidth="1"/>
    <col min="2" max="2" width="5.21875" style="5" customWidth="1"/>
    <col min="3" max="3" width="26.88671875" style="5" customWidth="1"/>
    <col min="4" max="15" width="18.88671875" style="5" customWidth="1"/>
    <col min="16" max="16384" width="9.21875" style="5"/>
  </cols>
  <sheetData>
    <row r="1" spans="1:25" ht="15" thickBot="1" x14ac:dyDescent="0.35">
      <c r="A1" s="6"/>
    </row>
    <row r="2" spans="1:25" ht="18.75" customHeight="1" thickBot="1" x14ac:dyDescent="0.35">
      <c r="B2" s="1413" t="s">
        <v>1035</v>
      </c>
      <c r="C2" s="1414"/>
      <c r="D2" s="1414"/>
      <c r="E2" s="1414"/>
      <c r="F2" s="1414"/>
      <c r="G2" s="1414"/>
      <c r="H2" s="1414"/>
      <c r="I2" s="1414"/>
      <c r="J2" s="1414"/>
      <c r="K2" s="1414"/>
      <c r="L2" s="1414"/>
      <c r="M2" s="1414"/>
      <c r="N2" s="1414"/>
      <c r="O2" s="1415"/>
      <c r="P2" s="135"/>
      <c r="Q2" s="135"/>
      <c r="R2" s="135"/>
      <c r="S2" s="135"/>
      <c r="T2" s="135"/>
      <c r="U2" s="135"/>
      <c r="V2" s="135"/>
      <c r="W2" s="135"/>
      <c r="X2" s="135"/>
      <c r="Y2" s="135"/>
    </row>
    <row r="3" spans="1:25" ht="16.2" thickBot="1" x14ac:dyDescent="0.35">
      <c r="B3" s="373" t="s">
        <v>1643</v>
      </c>
      <c r="C3" s="135"/>
      <c r="D3" s="267"/>
      <c r="E3" s="267"/>
      <c r="F3" s="267"/>
      <c r="G3" s="267"/>
      <c r="H3" s="268"/>
      <c r="I3" s="268"/>
      <c r="J3" s="268"/>
      <c r="K3" s="268"/>
      <c r="L3" s="268"/>
      <c r="M3" s="268"/>
      <c r="N3" s="268"/>
      <c r="O3" s="268"/>
      <c r="P3" s="1612"/>
      <c r="Q3" s="1612"/>
      <c r="R3" s="1612"/>
      <c r="S3" s="1612"/>
      <c r="T3" s="1612"/>
      <c r="U3" s="1612"/>
      <c r="V3" s="1612"/>
      <c r="W3" s="1612"/>
      <c r="X3" s="1612"/>
      <c r="Y3" s="1612"/>
    </row>
    <row r="4" spans="1:25" ht="15" thickBot="1" x14ac:dyDescent="0.35">
      <c r="B4" s="146"/>
      <c r="C4" s="146"/>
      <c r="D4" s="147" t="s">
        <v>117</v>
      </c>
      <c r="E4" s="148" t="s">
        <v>118</v>
      </c>
      <c r="F4" s="148" t="s">
        <v>119</v>
      </c>
      <c r="G4" s="148" t="s">
        <v>160</v>
      </c>
      <c r="H4" s="149" t="s">
        <v>161</v>
      </c>
      <c r="I4" s="149" t="s">
        <v>251</v>
      </c>
      <c r="J4" s="149" t="s">
        <v>252</v>
      </c>
      <c r="K4" s="149" t="s">
        <v>253</v>
      </c>
      <c r="L4" s="149" t="s">
        <v>254</v>
      </c>
      <c r="M4" s="149" t="s">
        <v>255</v>
      </c>
      <c r="N4" s="149" t="s">
        <v>256</v>
      </c>
      <c r="O4" s="149" t="s">
        <v>257</v>
      </c>
      <c r="P4" s="1611"/>
      <c r="Q4" s="1612"/>
      <c r="R4" s="1612"/>
      <c r="S4" s="1612"/>
      <c r="T4" s="1612"/>
      <c r="U4" s="1612"/>
      <c r="V4" s="1612"/>
      <c r="W4" s="1612"/>
      <c r="X4" s="1612"/>
      <c r="Y4" s="1612"/>
    </row>
    <row r="5" spans="1:25" ht="15" thickBot="1" x14ac:dyDescent="0.35">
      <c r="B5" s="150"/>
      <c r="C5" s="889" t="s">
        <v>1617</v>
      </c>
      <c r="D5" s="1347" t="s">
        <v>624</v>
      </c>
      <c r="E5" s="1348"/>
      <c r="F5" s="1347" t="s">
        <v>625</v>
      </c>
      <c r="G5" s="1613"/>
      <c r="H5" s="151"/>
      <c r="I5" s="151"/>
      <c r="J5" s="151"/>
      <c r="K5" s="151"/>
      <c r="L5" s="151"/>
      <c r="M5" s="151"/>
      <c r="N5" s="151"/>
      <c r="O5" s="152"/>
      <c r="P5" s="1611"/>
      <c r="Q5" s="1612"/>
      <c r="R5" s="1612"/>
      <c r="S5" s="1612"/>
      <c r="T5" s="1612"/>
      <c r="U5" s="1612"/>
      <c r="V5" s="1612"/>
      <c r="W5" s="1612"/>
      <c r="X5" s="1612"/>
      <c r="Y5" s="1612"/>
    </row>
    <row r="6" spans="1:25" ht="15" thickBot="1" x14ac:dyDescent="0.35">
      <c r="B6" s="150"/>
      <c r="C6" s="890"/>
      <c r="D6" s="1349"/>
      <c r="E6" s="1350"/>
      <c r="F6" s="1349"/>
      <c r="G6" s="1350"/>
      <c r="H6" s="1367" t="s">
        <v>626</v>
      </c>
      <c r="I6" s="1358"/>
      <c r="J6" s="1357" t="s">
        <v>627</v>
      </c>
      <c r="K6" s="1358"/>
      <c r="L6" s="1357" t="s">
        <v>628</v>
      </c>
      <c r="M6" s="1358"/>
      <c r="N6" s="1357" t="s">
        <v>629</v>
      </c>
      <c r="O6" s="1358"/>
      <c r="P6" s="1611"/>
      <c r="Q6" s="1612"/>
      <c r="R6" s="1612"/>
      <c r="S6" s="1612"/>
      <c r="T6" s="1612"/>
      <c r="U6" s="1612"/>
      <c r="V6" s="1612"/>
      <c r="W6" s="1612"/>
      <c r="X6" s="1612"/>
      <c r="Y6" s="1612"/>
    </row>
    <row r="7" spans="1:25" ht="15" thickBot="1" x14ac:dyDescent="0.35">
      <c r="B7" s="150"/>
      <c r="C7" s="891" t="s">
        <v>1612</v>
      </c>
      <c r="D7" s="154" t="s">
        <v>366</v>
      </c>
      <c r="E7" s="153" t="s">
        <v>616</v>
      </c>
      <c r="F7" s="149" t="s">
        <v>615</v>
      </c>
      <c r="G7" s="149" t="s">
        <v>616</v>
      </c>
      <c r="H7" s="149" t="s">
        <v>615</v>
      </c>
      <c r="I7" s="149" t="s">
        <v>616</v>
      </c>
      <c r="J7" s="149" t="s">
        <v>615</v>
      </c>
      <c r="K7" s="149" t="s">
        <v>616</v>
      </c>
      <c r="L7" s="149" t="s">
        <v>615</v>
      </c>
      <c r="M7" s="149" t="s">
        <v>616</v>
      </c>
      <c r="N7" s="149" t="s">
        <v>615</v>
      </c>
      <c r="O7" s="149" t="s">
        <v>616</v>
      </c>
      <c r="P7" s="1611"/>
      <c r="Q7" s="1612"/>
      <c r="R7" s="1612"/>
      <c r="S7" s="1612"/>
      <c r="T7" s="1612"/>
      <c r="U7" s="1612"/>
      <c r="V7" s="1612"/>
      <c r="W7" s="1612"/>
      <c r="X7" s="1612"/>
      <c r="Y7" s="1612"/>
    </row>
    <row r="8" spans="1:25" ht="20.399999999999999" x14ac:dyDescent="0.3">
      <c r="B8" s="155" t="s">
        <v>267</v>
      </c>
      <c r="C8" s="156" t="s">
        <v>630</v>
      </c>
      <c r="D8" s="275">
        <v>0</v>
      </c>
      <c r="E8" s="275">
        <v>0</v>
      </c>
      <c r="F8" s="275">
        <v>0</v>
      </c>
      <c r="G8" s="275">
        <v>0</v>
      </c>
      <c r="H8" s="144"/>
      <c r="I8" s="144"/>
      <c r="J8" s="144"/>
      <c r="K8" s="144"/>
      <c r="L8" s="144"/>
      <c r="M8" s="144"/>
      <c r="N8" s="144"/>
      <c r="O8" s="144"/>
      <c r="P8" s="1611"/>
      <c r="Q8" s="1612"/>
      <c r="R8" s="1612"/>
      <c r="S8" s="1612"/>
      <c r="T8" s="1612"/>
      <c r="U8" s="1612"/>
      <c r="V8" s="1612"/>
      <c r="W8" s="1612"/>
      <c r="X8" s="1612"/>
      <c r="Y8" s="1612"/>
    </row>
    <row r="9" spans="1:25" ht="20.399999999999999" x14ac:dyDescent="0.3">
      <c r="B9" s="157" t="s">
        <v>269</v>
      </c>
      <c r="C9" s="158" t="s">
        <v>1036</v>
      </c>
      <c r="D9" s="274">
        <v>0</v>
      </c>
      <c r="E9" s="274">
        <v>0</v>
      </c>
      <c r="F9" s="274">
        <v>0</v>
      </c>
      <c r="G9" s="274">
        <v>0</v>
      </c>
      <c r="H9" s="274">
        <v>0</v>
      </c>
      <c r="I9" s="274">
        <v>0</v>
      </c>
      <c r="J9" s="274">
        <v>0</v>
      </c>
      <c r="K9" s="274">
        <v>0</v>
      </c>
      <c r="L9" s="274">
        <v>0</v>
      </c>
      <c r="M9" s="274">
        <v>0</v>
      </c>
      <c r="N9" s="274">
        <v>0</v>
      </c>
      <c r="O9" s="274">
        <v>0</v>
      </c>
      <c r="P9" s="1611"/>
      <c r="Q9" s="1612"/>
      <c r="R9" s="1612"/>
      <c r="S9" s="1612"/>
      <c r="T9" s="1612"/>
      <c r="U9" s="1612"/>
      <c r="V9" s="1612"/>
      <c r="W9" s="1612"/>
      <c r="X9" s="1612"/>
      <c r="Y9" s="1612"/>
    </row>
    <row r="10" spans="1:25" x14ac:dyDescent="0.3">
      <c r="B10" s="157" t="s">
        <v>331</v>
      </c>
      <c r="C10" s="159" t="s">
        <v>619</v>
      </c>
      <c r="D10" s="274">
        <v>0</v>
      </c>
      <c r="E10" s="274">
        <v>0</v>
      </c>
      <c r="F10" s="274">
        <v>0</v>
      </c>
      <c r="G10" s="274">
        <v>0</v>
      </c>
      <c r="H10" s="274">
        <v>0</v>
      </c>
      <c r="I10" s="274">
        <v>0</v>
      </c>
      <c r="J10" s="274">
        <v>0</v>
      </c>
      <c r="K10" s="274">
        <v>0</v>
      </c>
      <c r="L10" s="274">
        <v>0</v>
      </c>
      <c r="M10" s="274">
        <v>0</v>
      </c>
      <c r="N10" s="274">
        <v>0</v>
      </c>
      <c r="O10" s="274">
        <v>0</v>
      </c>
      <c r="P10" s="1611"/>
      <c r="Q10" s="1612"/>
      <c r="R10" s="1612"/>
      <c r="S10" s="1612"/>
      <c r="T10" s="1612"/>
      <c r="U10" s="1612"/>
      <c r="V10" s="1612"/>
      <c r="W10" s="1612"/>
      <c r="X10" s="1612"/>
      <c r="Y10" s="1612"/>
    </row>
    <row r="11" spans="1:25" x14ac:dyDescent="0.3">
      <c r="B11" s="157" t="s">
        <v>333</v>
      </c>
      <c r="C11" s="160" t="s">
        <v>631</v>
      </c>
      <c r="D11" s="274">
        <v>0</v>
      </c>
      <c r="E11" s="274">
        <v>0</v>
      </c>
      <c r="F11" s="274">
        <v>0</v>
      </c>
      <c r="G11" s="274">
        <v>0</v>
      </c>
      <c r="H11" s="274">
        <v>0</v>
      </c>
      <c r="I11" s="274">
        <v>0</v>
      </c>
      <c r="J11" s="274">
        <v>0</v>
      </c>
      <c r="K11" s="274">
        <v>0</v>
      </c>
      <c r="L11" s="274">
        <v>0</v>
      </c>
      <c r="M11" s="274">
        <v>0</v>
      </c>
      <c r="N11" s="274">
        <v>0</v>
      </c>
      <c r="O11" s="274">
        <v>0</v>
      </c>
      <c r="P11" s="1611"/>
      <c r="Q11" s="1612"/>
      <c r="R11" s="1612"/>
      <c r="S11" s="1612"/>
      <c r="T11" s="1612"/>
      <c r="U11" s="1612"/>
      <c r="V11" s="1612"/>
      <c r="W11" s="1612"/>
      <c r="X11" s="1612"/>
      <c r="Y11" s="1612"/>
    </row>
    <row r="12" spans="1:25" x14ac:dyDescent="0.3">
      <c r="B12" s="157" t="s">
        <v>335</v>
      </c>
      <c r="C12" s="161" t="s">
        <v>621</v>
      </c>
      <c r="D12" s="274">
        <v>0</v>
      </c>
      <c r="E12" s="274">
        <v>0</v>
      </c>
      <c r="F12" s="274">
        <v>0</v>
      </c>
      <c r="G12" s="274">
        <v>0</v>
      </c>
      <c r="H12" s="274">
        <v>0</v>
      </c>
      <c r="I12" s="274">
        <v>0</v>
      </c>
      <c r="J12" s="274">
        <v>0</v>
      </c>
      <c r="K12" s="274">
        <v>0</v>
      </c>
      <c r="L12" s="274">
        <v>0</v>
      </c>
      <c r="M12" s="274">
        <v>0</v>
      </c>
      <c r="N12" s="274">
        <v>0</v>
      </c>
      <c r="O12" s="274">
        <v>0</v>
      </c>
      <c r="P12" s="1611"/>
      <c r="Q12" s="1612"/>
      <c r="R12" s="1612"/>
      <c r="S12" s="1612"/>
      <c r="T12" s="1612"/>
      <c r="U12" s="1612"/>
      <c r="V12" s="1612"/>
      <c r="W12" s="1612"/>
      <c r="X12" s="1612"/>
      <c r="Y12" s="1612"/>
    </row>
    <row r="13" spans="1:25" x14ac:dyDescent="0.3">
      <c r="B13" s="157" t="s">
        <v>337</v>
      </c>
      <c r="C13" s="160" t="s">
        <v>622</v>
      </c>
      <c r="D13" s="274">
        <v>0</v>
      </c>
      <c r="E13" s="274">
        <v>0</v>
      </c>
      <c r="F13" s="274">
        <v>0</v>
      </c>
      <c r="G13" s="274">
        <v>0</v>
      </c>
      <c r="H13" s="274">
        <v>0</v>
      </c>
      <c r="I13" s="274">
        <v>0</v>
      </c>
      <c r="J13" s="274">
        <v>0</v>
      </c>
      <c r="K13" s="274">
        <v>0</v>
      </c>
      <c r="L13" s="274">
        <v>0</v>
      </c>
      <c r="M13" s="274">
        <v>0</v>
      </c>
      <c r="N13" s="274">
        <v>0</v>
      </c>
      <c r="O13" s="274">
        <v>0</v>
      </c>
      <c r="P13" s="1611"/>
      <c r="Q13" s="1612"/>
      <c r="R13" s="1612"/>
      <c r="S13" s="1612"/>
      <c r="T13" s="1612"/>
      <c r="U13" s="1612"/>
      <c r="V13" s="1612"/>
      <c r="W13" s="1612"/>
      <c r="X13" s="1612"/>
      <c r="Y13" s="1612"/>
    </row>
    <row r="14" spans="1:25" x14ac:dyDescent="0.3">
      <c r="B14" s="157" t="s">
        <v>339</v>
      </c>
      <c r="C14" s="162" t="s">
        <v>623</v>
      </c>
      <c r="D14" s="274">
        <v>0</v>
      </c>
      <c r="E14" s="274">
        <v>0</v>
      </c>
      <c r="F14" s="274">
        <v>0</v>
      </c>
      <c r="G14" s="274">
        <v>0</v>
      </c>
      <c r="H14" s="274">
        <v>0</v>
      </c>
      <c r="I14" s="274">
        <v>0</v>
      </c>
      <c r="J14" s="274">
        <v>0</v>
      </c>
      <c r="K14" s="274">
        <v>0</v>
      </c>
      <c r="L14" s="274">
        <v>0</v>
      </c>
      <c r="M14" s="274">
        <v>0</v>
      </c>
      <c r="N14" s="274">
        <v>0</v>
      </c>
      <c r="O14" s="274">
        <v>0</v>
      </c>
      <c r="P14" s="1611"/>
      <c r="Q14" s="1612"/>
      <c r="R14" s="1612"/>
      <c r="S14" s="1612"/>
      <c r="T14" s="1612"/>
      <c r="U14" s="1612"/>
      <c r="V14" s="1612"/>
      <c r="W14" s="1612"/>
      <c r="X14" s="1612"/>
      <c r="Y14" s="1612"/>
    </row>
    <row r="15" spans="1:25" ht="15" thickBot="1" x14ac:dyDescent="0.35">
      <c r="B15" s="163" t="s">
        <v>340</v>
      </c>
      <c r="C15" s="164" t="s">
        <v>159</v>
      </c>
      <c r="D15" s="143">
        <f>SUM(D8:D9)</f>
        <v>0</v>
      </c>
      <c r="E15" s="143">
        <f t="shared" ref="E15:O15" si="0">SUM(E8:E9)</f>
        <v>0</v>
      </c>
      <c r="F15" s="143">
        <f t="shared" si="0"/>
        <v>0</v>
      </c>
      <c r="G15" s="143">
        <f t="shared" si="0"/>
        <v>0</v>
      </c>
      <c r="H15" s="143">
        <f t="shared" si="0"/>
        <v>0</v>
      </c>
      <c r="I15" s="143">
        <f t="shared" si="0"/>
        <v>0</v>
      </c>
      <c r="J15" s="143">
        <f t="shared" si="0"/>
        <v>0</v>
      </c>
      <c r="K15" s="143">
        <f t="shared" si="0"/>
        <v>0</v>
      </c>
      <c r="L15" s="143">
        <f t="shared" si="0"/>
        <v>0</v>
      </c>
      <c r="M15" s="143">
        <f t="shared" si="0"/>
        <v>0</v>
      </c>
      <c r="N15" s="143">
        <f t="shared" si="0"/>
        <v>0</v>
      </c>
      <c r="O15" s="143">
        <f t="shared" si="0"/>
        <v>0</v>
      </c>
      <c r="P15" s="1611"/>
      <c r="Q15" s="1612"/>
      <c r="R15" s="1612"/>
      <c r="S15" s="1612"/>
      <c r="T15" s="1612"/>
      <c r="U15" s="1612"/>
      <c r="V15" s="1612"/>
      <c r="W15" s="1612"/>
      <c r="X15" s="1612"/>
      <c r="Y15" s="1612"/>
    </row>
    <row r="16" spans="1:25" ht="15.6" x14ac:dyDescent="0.3">
      <c r="B16" s="135"/>
      <c r="C16" s="135"/>
      <c r="D16" s="135"/>
      <c r="E16" s="135"/>
      <c r="F16" s="135"/>
      <c r="G16" s="135"/>
      <c r="H16" s="135"/>
      <c r="I16" s="135"/>
      <c r="J16" s="135"/>
      <c r="K16" s="135"/>
      <c r="L16" s="135"/>
      <c r="M16" s="135"/>
      <c r="N16" s="135"/>
      <c r="O16" s="135"/>
      <c r="P16" s="1612"/>
      <c r="Q16" s="1612"/>
      <c r="R16" s="1612"/>
      <c r="S16" s="1612"/>
      <c r="T16" s="1612"/>
      <c r="U16" s="1612"/>
      <c r="V16" s="1612"/>
      <c r="W16" s="1612"/>
      <c r="X16" s="1612"/>
      <c r="Y16" s="1612"/>
    </row>
    <row r="17" spans="2:25" x14ac:dyDescent="0.3">
      <c r="B17" s="165"/>
      <c r="C17"/>
      <c r="D17"/>
      <c r="E17"/>
      <c r="F17"/>
      <c r="G17"/>
      <c r="H17"/>
      <c r="I17"/>
      <c r="J17"/>
      <c r="K17"/>
      <c r="L17"/>
      <c r="M17"/>
      <c r="N17"/>
      <c r="O17"/>
      <c r="P17" s="145"/>
      <c r="Q17" s="145"/>
      <c r="R17" s="145"/>
      <c r="S17" s="145"/>
      <c r="T17" s="145"/>
      <c r="U17" s="145"/>
      <c r="V17" s="145"/>
      <c r="W17" s="145"/>
      <c r="X17" s="145"/>
      <c r="Y17" s="145"/>
    </row>
    <row r="18" spans="2:25" ht="15.6" x14ac:dyDescent="0.3">
      <c r="B18" s="135"/>
      <c r="C18" s="135"/>
      <c r="D18" s="135"/>
      <c r="E18" s="135"/>
      <c r="F18" s="135"/>
      <c r="G18" s="135"/>
      <c r="H18" s="135"/>
      <c r="I18" s="135"/>
      <c r="J18" s="135"/>
      <c r="K18" s="135"/>
      <c r="L18" s="135"/>
      <c r="M18" s="135"/>
      <c r="N18" s="135"/>
      <c r="O18" s="135"/>
      <c r="P18" s="145"/>
      <c r="Q18" s="145"/>
      <c r="R18" s="145"/>
      <c r="S18" s="145"/>
      <c r="T18" s="145"/>
      <c r="U18" s="145"/>
      <c r="V18" s="145"/>
      <c r="W18" s="145"/>
      <c r="X18" s="145"/>
      <c r="Y18" s="145"/>
    </row>
    <row r="19" spans="2:25" ht="15.6" x14ac:dyDescent="0.3">
      <c r="B19" s="165"/>
      <c r="C19" s="165"/>
      <c r="D19" s="165"/>
      <c r="E19" s="165"/>
      <c r="F19" s="165"/>
      <c r="G19" s="165"/>
      <c r="H19" s="165"/>
      <c r="I19" s="165"/>
      <c r="J19" s="165"/>
      <c r="K19" s="165"/>
      <c r="L19" s="165"/>
      <c r="M19" s="135"/>
      <c r="N19" s="135"/>
      <c r="O19" s="135"/>
      <c r="P19" s="145"/>
      <c r="Q19" s="145"/>
      <c r="R19" s="145"/>
      <c r="S19" s="145"/>
      <c r="T19" s="145"/>
      <c r="U19" s="145"/>
      <c r="V19" s="145"/>
      <c r="W19" s="145"/>
      <c r="X19" s="145"/>
      <c r="Y19" s="145"/>
    </row>
    <row r="20" spans="2:25" ht="32.25" customHeight="1" x14ac:dyDescent="0.3">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row>
    <row r="21" spans="2:25" x14ac:dyDescent="0.3">
      <c r="B21" s="166"/>
      <c r="C21" s="166"/>
      <c r="D21" s="166"/>
      <c r="E21" s="166"/>
      <c r="F21" s="166"/>
      <c r="G21" s="166"/>
      <c r="H21" s="166"/>
      <c r="I21" s="166"/>
      <c r="J21" s="166"/>
      <c r="K21" s="166"/>
      <c r="L21" s="166"/>
      <c r="M21" s="166"/>
      <c r="N21" s="166"/>
      <c r="O21" s="166"/>
      <c r="P21" s="166"/>
      <c r="Q21" s="166"/>
      <c r="R21" s="166"/>
      <c r="S21" s="166"/>
      <c r="T21" s="166"/>
      <c r="U21" s="166"/>
      <c r="V21" s="166"/>
      <c r="W21" s="166"/>
      <c r="X21" s="166"/>
      <c r="Y21" s="166"/>
    </row>
    <row r="22" spans="2:25" x14ac:dyDescent="0.3">
      <c r="B22" s="166"/>
      <c r="C22" s="166"/>
      <c r="D22" s="166"/>
      <c r="E22" s="166"/>
      <c r="F22" s="166"/>
      <c r="G22" s="166"/>
      <c r="H22" s="166"/>
      <c r="I22" s="166"/>
      <c r="J22" s="166"/>
      <c r="K22" s="166"/>
      <c r="L22" s="166"/>
      <c r="M22" s="166"/>
      <c r="N22" s="166"/>
      <c r="O22" s="166"/>
      <c r="P22" s="166"/>
      <c r="Q22" s="166"/>
      <c r="R22" s="166"/>
      <c r="S22" s="166"/>
      <c r="T22" s="166"/>
      <c r="U22" s="166"/>
      <c r="V22" s="166"/>
      <c r="W22" s="166"/>
      <c r="X22" s="166"/>
      <c r="Y22" s="166"/>
    </row>
    <row r="23" spans="2:25" x14ac:dyDescent="0.3">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row>
    <row r="24" spans="2:25" x14ac:dyDescent="0.3">
      <c r="B24" s="1614"/>
      <c r="C24" s="1614"/>
      <c r="D24" s="1614"/>
      <c r="E24" s="1614"/>
      <c r="F24" s="1614"/>
      <c r="G24" s="1614"/>
      <c r="H24" s="1614"/>
      <c r="I24" s="1614"/>
      <c r="J24" s="1614"/>
      <c r="K24" s="1614"/>
      <c r="L24" s="1614"/>
      <c r="M24" s="1614"/>
      <c r="N24" s="1614"/>
      <c r="O24" s="1614"/>
      <c r="P24" s="1614"/>
      <c r="Q24" s="1614"/>
      <c r="R24" s="1614"/>
      <c r="S24" s="1614"/>
      <c r="T24" s="1614"/>
      <c r="U24" s="1614"/>
      <c r="V24" s="1614"/>
      <c r="W24" s="1614"/>
      <c r="X24" s="1614"/>
      <c r="Y24" s="1614"/>
    </row>
    <row r="25" spans="2:25" x14ac:dyDescent="0.3">
      <c r="B25" s="1614"/>
      <c r="C25" s="1614"/>
      <c r="D25" s="1614"/>
      <c r="E25" s="1614"/>
      <c r="F25" s="1614"/>
      <c r="G25" s="1614"/>
      <c r="H25" s="1614"/>
      <c r="I25" s="1614"/>
      <c r="J25" s="1614"/>
      <c r="K25" s="1614"/>
      <c r="L25" s="1614"/>
      <c r="M25" s="1614"/>
      <c r="N25" s="1614"/>
      <c r="O25" s="1614"/>
      <c r="P25" s="1614"/>
      <c r="Q25" s="1614"/>
      <c r="R25" s="1614"/>
      <c r="S25" s="1614"/>
      <c r="T25" s="1614"/>
      <c r="U25" s="1614"/>
      <c r="V25" s="1614"/>
      <c r="W25" s="1614"/>
      <c r="X25" s="1614"/>
      <c r="Y25" s="1614"/>
    </row>
    <row r="26" spans="2:25" x14ac:dyDescent="0.3">
      <c r="B26" s="1614"/>
      <c r="C26" s="1614"/>
      <c r="D26" s="1614"/>
      <c r="E26" s="1614"/>
      <c r="F26" s="1614"/>
      <c r="G26" s="1614"/>
      <c r="H26" s="1614"/>
      <c r="I26" s="1614"/>
      <c r="J26" s="1614"/>
      <c r="K26" s="1614"/>
      <c r="L26" s="1614"/>
      <c r="M26" s="1614"/>
      <c r="N26" s="1614"/>
      <c r="O26" s="1614"/>
      <c r="P26" s="1614"/>
      <c r="Q26" s="1614"/>
      <c r="R26" s="1614"/>
      <c r="S26" s="1614"/>
      <c r="T26" s="1614"/>
      <c r="U26" s="1614"/>
      <c r="V26" s="1614"/>
      <c r="W26" s="1614"/>
      <c r="X26" s="1614"/>
      <c r="Y26" s="1614"/>
    </row>
    <row r="27" spans="2:25" ht="30" customHeight="1" x14ac:dyDescent="0.3">
      <c r="B27" s="1615"/>
      <c r="C27" s="1615"/>
      <c r="D27" s="1615"/>
      <c r="E27" s="1615"/>
      <c r="F27" s="1615"/>
      <c r="G27" s="1615"/>
      <c r="H27" s="1615"/>
      <c r="I27" s="1615"/>
      <c r="J27" s="1615"/>
      <c r="K27" s="1615"/>
      <c r="L27" s="1615"/>
      <c r="M27" s="1615"/>
      <c r="N27" s="166"/>
      <c r="O27" s="166"/>
      <c r="P27" s="166"/>
      <c r="Q27" s="166"/>
      <c r="R27" s="166"/>
      <c r="S27" s="166"/>
      <c r="T27" s="166"/>
      <c r="U27" s="166"/>
      <c r="V27" s="166"/>
      <c r="W27" s="166"/>
      <c r="X27" s="166"/>
      <c r="Y27" s="166"/>
    </row>
    <row r="28" spans="2:25" ht="15.6" x14ac:dyDescent="0.3">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row>
    <row r="29" spans="2:25" ht="15.6" x14ac:dyDescent="0.3">
      <c r="B29" s="1616"/>
      <c r="C29" s="1616"/>
      <c r="D29" s="1616"/>
      <c r="E29" s="1616"/>
      <c r="F29" s="1616"/>
      <c r="G29" s="1616"/>
      <c r="H29" s="1616"/>
      <c r="I29" s="1616"/>
      <c r="J29" s="1616"/>
      <c r="K29" s="1616"/>
      <c r="L29" s="135"/>
      <c r="M29" s="135"/>
      <c r="N29" s="135"/>
      <c r="O29" s="135"/>
      <c r="P29" s="135"/>
      <c r="Q29" s="135"/>
      <c r="R29" s="135"/>
      <c r="S29" s="135"/>
      <c r="T29" s="135"/>
      <c r="U29" s="135"/>
      <c r="V29" s="135"/>
      <c r="W29" s="135"/>
      <c r="X29" s="135"/>
      <c r="Y29" s="135"/>
    </row>
    <row r="30" spans="2:25" x14ac:dyDescent="0.3">
      <c r="B30" s="1614"/>
      <c r="C30" s="1614"/>
      <c r="D30" s="1614"/>
      <c r="E30" s="1614"/>
      <c r="F30" s="1614"/>
      <c r="G30" s="1614"/>
      <c r="H30" s="1614"/>
      <c r="I30" s="1614"/>
      <c r="J30" s="1614"/>
      <c r="K30" s="1614"/>
      <c r="L30" s="1614"/>
      <c r="M30" s="1614"/>
      <c r="N30" s="1614"/>
      <c r="O30" s="1614"/>
      <c r="P30" s="1614"/>
      <c r="Q30" s="1614"/>
      <c r="R30" s="1614"/>
      <c r="S30" s="1614"/>
      <c r="T30" s="1614"/>
      <c r="U30" s="1614"/>
      <c r="V30" s="1614"/>
      <c r="W30" s="1614"/>
      <c r="X30" s="1614"/>
      <c r="Y30" s="1614"/>
    </row>
    <row r="31" spans="2:25" x14ac:dyDescent="0.3">
      <c r="B31" s="1614"/>
      <c r="C31" s="1614"/>
      <c r="D31" s="1614"/>
      <c r="E31" s="1614"/>
      <c r="F31" s="1614"/>
      <c r="G31" s="1614"/>
      <c r="H31" s="1614"/>
      <c r="I31" s="1614"/>
      <c r="J31" s="1614"/>
      <c r="K31" s="1614"/>
      <c r="L31" s="1614"/>
      <c r="M31" s="1614"/>
      <c r="N31" s="1614"/>
      <c r="O31" s="1614"/>
      <c r="P31" s="1614"/>
      <c r="Q31" s="1614"/>
      <c r="R31" s="1614"/>
      <c r="S31" s="1614"/>
      <c r="T31" s="1614"/>
      <c r="U31" s="1614"/>
      <c r="V31" s="1614"/>
      <c r="W31" s="1614"/>
      <c r="X31" s="1614"/>
      <c r="Y31" s="1614"/>
    </row>
    <row r="32" spans="2:25" x14ac:dyDescent="0.3">
      <c r="B32" s="1614"/>
      <c r="C32" s="1614"/>
      <c r="D32" s="1614"/>
      <c r="E32" s="1614"/>
      <c r="F32" s="1614"/>
      <c r="G32" s="1614"/>
      <c r="H32" s="1614"/>
      <c r="I32" s="1614"/>
      <c r="J32" s="1614"/>
      <c r="K32" s="1614"/>
      <c r="L32" s="1614"/>
      <c r="M32" s="1614"/>
      <c r="N32" s="1614"/>
      <c r="O32" s="1614"/>
      <c r="P32" s="1614"/>
      <c r="Q32" s="1614"/>
      <c r="R32" s="1614"/>
      <c r="S32" s="1614"/>
      <c r="T32" s="1614"/>
      <c r="U32" s="1614"/>
      <c r="V32" s="1614"/>
      <c r="W32" s="1614"/>
      <c r="X32" s="1614"/>
      <c r="Y32" s="1614"/>
    </row>
    <row r="33" spans="2:25" x14ac:dyDescent="0.3">
      <c r="B33" s="1614"/>
      <c r="C33" s="1614"/>
      <c r="D33" s="1614"/>
      <c r="E33" s="1614"/>
      <c r="F33" s="1614"/>
      <c r="G33" s="1614"/>
      <c r="H33" s="1614"/>
      <c r="I33" s="1614"/>
      <c r="J33" s="1614"/>
      <c r="K33" s="1614"/>
      <c r="L33" s="1614"/>
      <c r="M33" s="1614"/>
      <c r="N33" s="1614"/>
      <c r="O33" s="1614"/>
      <c r="P33" s="1614"/>
      <c r="Q33" s="1614"/>
      <c r="R33" s="1614"/>
      <c r="S33" s="1614"/>
      <c r="T33" s="1614"/>
      <c r="U33" s="1614"/>
      <c r="V33" s="1614"/>
      <c r="W33" s="1614"/>
      <c r="X33" s="1614"/>
      <c r="Y33" s="1614"/>
    </row>
    <row r="34" spans="2:25" x14ac:dyDescent="0.3">
      <c r="B34" s="1614"/>
      <c r="C34" s="1614"/>
      <c r="D34" s="1614"/>
      <c r="E34" s="1614"/>
      <c r="F34" s="1614"/>
      <c r="G34" s="1614"/>
      <c r="H34" s="1614"/>
      <c r="I34" s="1614"/>
      <c r="J34" s="1614"/>
      <c r="K34" s="1614"/>
      <c r="L34" s="1614"/>
      <c r="M34" s="1614"/>
      <c r="N34" s="1614"/>
      <c r="O34" s="1614"/>
      <c r="P34" s="1614"/>
      <c r="Q34" s="1614"/>
      <c r="R34" s="1614"/>
      <c r="S34" s="1614"/>
      <c r="T34" s="1614"/>
      <c r="U34" s="1614"/>
      <c r="V34" s="1614"/>
      <c r="W34" s="1614"/>
      <c r="X34" s="1614"/>
      <c r="Y34" s="1614"/>
    </row>
    <row r="35" spans="2:25" x14ac:dyDescent="0.3">
      <c r="B35" s="1614"/>
      <c r="C35" s="1614"/>
      <c r="D35" s="1614"/>
      <c r="E35" s="1614"/>
      <c r="F35" s="1614"/>
      <c r="G35" s="1614"/>
      <c r="H35" s="1614"/>
      <c r="I35" s="1614"/>
      <c r="J35" s="1614"/>
      <c r="K35" s="1614"/>
      <c r="L35" s="1614"/>
      <c r="M35" s="1614"/>
      <c r="N35" s="1614"/>
      <c r="O35" s="1614"/>
      <c r="P35" s="1614"/>
      <c r="Q35" s="1614"/>
      <c r="R35" s="1614"/>
      <c r="S35" s="1614"/>
      <c r="T35" s="1614"/>
      <c r="U35" s="1614"/>
      <c r="V35" s="1614"/>
      <c r="W35" s="1614"/>
      <c r="X35" s="1614"/>
      <c r="Y35" s="1614"/>
    </row>
    <row r="36" spans="2:25" ht="15.6" x14ac:dyDescent="0.3">
      <c r="B36" s="1617"/>
      <c r="C36" s="1617"/>
      <c r="D36" s="1617"/>
      <c r="E36" s="1617"/>
      <c r="F36" s="1617"/>
      <c r="G36" s="1617"/>
      <c r="H36" s="1617"/>
      <c r="I36" s="1617"/>
      <c r="J36" s="1617"/>
      <c r="K36" s="1617"/>
      <c r="L36" s="1617"/>
      <c r="M36" s="1617"/>
      <c r="N36" s="1617"/>
      <c r="O36" s="1617"/>
      <c r="P36" s="1617"/>
      <c r="Q36" s="1617"/>
      <c r="R36" s="1617"/>
      <c r="S36" s="1617"/>
      <c r="T36" s="1617"/>
      <c r="U36" s="1617"/>
      <c r="V36" s="1617"/>
      <c r="W36" s="1617"/>
      <c r="X36" s="1617"/>
      <c r="Y36" s="1617"/>
    </row>
    <row r="37" spans="2:25" x14ac:dyDescent="0.3">
      <c r="B37" s="167"/>
    </row>
  </sheetData>
  <mergeCells count="33">
    <mergeCell ref="B32:Y32"/>
    <mergeCell ref="B33:Y33"/>
    <mergeCell ref="B34:Y34"/>
    <mergeCell ref="B35:Y35"/>
    <mergeCell ref="B36:Y36"/>
    <mergeCell ref="B31:Y31"/>
    <mergeCell ref="P12:Y12"/>
    <mergeCell ref="P13:Y13"/>
    <mergeCell ref="P14:Y14"/>
    <mergeCell ref="P15:Y15"/>
    <mergeCell ref="P16:Y16"/>
    <mergeCell ref="B24:Y24"/>
    <mergeCell ref="B25:Y25"/>
    <mergeCell ref="B26:Y26"/>
    <mergeCell ref="B27:M27"/>
    <mergeCell ref="B29:K29"/>
    <mergeCell ref="B30:Y30"/>
    <mergeCell ref="P11:Y11"/>
    <mergeCell ref="B2:O2"/>
    <mergeCell ref="P3:Y3"/>
    <mergeCell ref="P4:Y4"/>
    <mergeCell ref="D5:E6"/>
    <mergeCell ref="F5:G6"/>
    <mergeCell ref="P5:Y5"/>
    <mergeCell ref="H6:I6"/>
    <mergeCell ref="J6:K6"/>
    <mergeCell ref="L6:M6"/>
    <mergeCell ref="N6:O6"/>
    <mergeCell ref="P6:Y6"/>
    <mergeCell ref="P7:Y7"/>
    <mergeCell ref="P8:Y8"/>
    <mergeCell ref="P9:Y9"/>
    <mergeCell ref="P10:Y10"/>
  </mergeCell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L40"/>
  <sheetViews>
    <sheetView showGridLines="0" zoomScale="80" zoomScaleNormal="80" zoomScalePageLayoutView="80" workbookViewId="0"/>
  </sheetViews>
  <sheetFormatPr defaultColWidth="9.21875" defaultRowHeight="13.8" x14ac:dyDescent="0.25"/>
  <cols>
    <col min="1" max="1" width="9.21875" style="380" customWidth="1"/>
    <col min="2" max="2" width="9.21875" style="390" customWidth="1"/>
    <col min="3" max="3" width="36.77734375" style="380" customWidth="1"/>
    <col min="4" max="4" width="20.21875" style="380" customWidth="1"/>
    <col min="5" max="8" width="21" style="380" customWidth="1"/>
    <col min="9" max="9" width="14.6640625" style="380" customWidth="1"/>
    <col min="10" max="11" width="14.88671875" style="380" customWidth="1"/>
    <col min="12" max="16384" width="9.21875" style="380"/>
  </cols>
  <sheetData>
    <row r="1" spans="1:12" ht="14.4" thickBot="1" x14ac:dyDescent="0.3"/>
    <row r="2" spans="1:12" ht="18" thickBot="1" x14ac:dyDescent="0.3">
      <c r="A2" s="550"/>
      <c r="B2" s="1233" t="s">
        <v>1647</v>
      </c>
      <c r="C2" s="1234"/>
      <c r="D2" s="1234"/>
      <c r="E2" s="1618"/>
      <c r="F2" s="1618"/>
      <c r="G2" s="1618"/>
      <c r="H2" s="1618"/>
      <c r="I2" s="1618"/>
      <c r="J2" s="1618"/>
      <c r="K2" s="1619"/>
    </row>
    <row r="3" spans="1:12" x14ac:dyDescent="0.25">
      <c r="A3" s="180"/>
      <c r="B3" s="373" t="s">
        <v>1648</v>
      </c>
      <c r="C3" s="180"/>
      <c r="D3" s="180"/>
      <c r="E3" s="180"/>
      <c r="F3" s="180"/>
      <c r="G3" s="180"/>
      <c r="H3" s="180"/>
      <c r="I3" s="180"/>
      <c r="J3" s="180"/>
      <c r="K3" s="180"/>
    </row>
    <row r="4" spans="1:12" x14ac:dyDescent="0.25">
      <c r="A4" s="180"/>
      <c r="B4" s="373"/>
      <c r="C4" s="180"/>
      <c r="D4" s="180"/>
      <c r="E4" s="180"/>
      <c r="F4" s="180"/>
      <c r="G4" s="180"/>
      <c r="H4" s="180"/>
      <c r="I4" s="180"/>
      <c r="J4" s="180"/>
      <c r="K4" s="180"/>
    </row>
    <row r="5" spans="1:12" x14ac:dyDescent="0.25">
      <c r="A5" s="929"/>
      <c r="B5" s="930"/>
      <c r="C5" s="931"/>
      <c r="D5" s="932"/>
      <c r="E5" s="932"/>
      <c r="F5" s="932"/>
      <c r="G5" s="932"/>
      <c r="H5" s="932"/>
      <c r="I5" s="932"/>
      <c r="J5" s="932"/>
      <c r="K5" s="932"/>
      <c r="L5" s="929"/>
    </row>
    <row r="6" spans="1:12" x14ac:dyDescent="0.25">
      <c r="B6" s="933"/>
      <c r="C6" s="934"/>
      <c r="D6" s="935" t="s">
        <v>117</v>
      </c>
      <c r="E6" s="935" t="s">
        <v>118</v>
      </c>
      <c r="F6" s="935" t="s">
        <v>119</v>
      </c>
      <c r="G6" s="935" t="s">
        <v>160</v>
      </c>
      <c r="H6" s="935" t="s">
        <v>161</v>
      </c>
      <c r="I6" s="935" t="s">
        <v>251</v>
      </c>
      <c r="J6" s="935" t="s">
        <v>252</v>
      </c>
      <c r="K6" s="935" t="s">
        <v>253</v>
      </c>
      <c r="L6" s="936"/>
    </row>
    <row r="7" spans="1:12" ht="26.4" x14ac:dyDescent="0.25">
      <c r="B7" s="933"/>
      <c r="C7" s="934"/>
      <c r="D7" s="935" t="s">
        <v>272</v>
      </c>
      <c r="E7" s="935" t="s">
        <v>273</v>
      </c>
      <c r="F7" s="935" t="s">
        <v>274</v>
      </c>
      <c r="G7" s="935" t="s">
        <v>1649</v>
      </c>
      <c r="H7" s="935" t="s">
        <v>275</v>
      </c>
      <c r="I7" s="935" t="s">
        <v>276</v>
      </c>
      <c r="J7" s="935" t="s">
        <v>199</v>
      </c>
      <c r="K7" s="935" t="s">
        <v>277</v>
      </c>
      <c r="L7" s="936"/>
    </row>
    <row r="8" spans="1:12" x14ac:dyDescent="0.25">
      <c r="A8" s="929"/>
      <c r="B8" s="935" t="s">
        <v>278</v>
      </c>
      <c r="C8" s="937" t="s">
        <v>279</v>
      </c>
      <c r="D8" s="938">
        <v>0</v>
      </c>
      <c r="E8" s="938">
        <v>0</v>
      </c>
      <c r="F8" s="939"/>
      <c r="G8" s="940" t="s">
        <v>280</v>
      </c>
      <c r="H8" s="938">
        <v>0</v>
      </c>
      <c r="I8" s="938">
        <v>0</v>
      </c>
      <c r="J8" s="938">
        <v>0</v>
      </c>
      <c r="K8" s="938">
        <v>0</v>
      </c>
      <c r="L8" s="936"/>
    </row>
    <row r="9" spans="1:12" x14ac:dyDescent="0.25">
      <c r="A9" s="929"/>
      <c r="B9" s="935" t="s">
        <v>281</v>
      </c>
      <c r="C9" s="937" t="s">
        <v>282</v>
      </c>
      <c r="D9" s="938">
        <v>0</v>
      </c>
      <c r="E9" s="938">
        <v>0</v>
      </c>
      <c r="F9" s="941"/>
      <c r="G9" s="942" t="s">
        <v>280</v>
      </c>
      <c r="H9" s="938">
        <v>0</v>
      </c>
      <c r="I9" s="938">
        <v>0</v>
      </c>
      <c r="J9" s="938">
        <v>0</v>
      </c>
      <c r="K9" s="938">
        <v>0</v>
      </c>
      <c r="L9" s="936"/>
    </row>
    <row r="10" spans="1:12" x14ac:dyDescent="0.25">
      <c r="A10" s="929"/>
      <c r="B10" s="935">
        <v>1</v>
      </c>
      <c r="C10" s="937" t="s">
        <v>283</v>
      </c>
      <c r="D10" s="938">
        <v>25947.118136519999</v>
      </c>
      <c r="E10" s="938">
        <v>34944.60377075</v>
      </c>
      <c r="F10" s="939"/>
      <c r="G10" s="942" t="s">
        <v>280</v>
      </c>
      <c r="H10" s="938">
        <v>94692.72991586999</v>
      </c>
      <c r="I10" s="938">
        <v>84719.489457399992</v>
      </c>
      <c r="J10" s="938">
        <v>84719.489457399992</v>
      </c>
      <c r="K10" s="938">
        <v>35681.846811399999</v>
      </c>
      <c r="L10" s="936"/>
    </row>
    <row r="11" spans="1:12" x14ac:dyDescent="0.25">
      <c r="A11" s="929"/>
      <c r="B11" s="935">
        <v>2</v>
      </c>
      <c r="C11" s="934" t="s">
        <v>284</v>
      </c>
      <c r="D11" s="939"/>
      <c r="E11" s="939"/>
      <c r="F11" s="938">
        <v>0</v>
      </c>
      <c r="G11" s="938">
        <v>1.3999999999999999E-6</v>
      </c>
      <c r="H11" s="938">
        <v>0</v>
      </c>
      <c r="I11" s="938">
        <v>0</v>
      </c>
      <c r="J11" s="938">
        <v>0</v>
      </c>
      <c r="K11" s="938">
        <v>0</v>
      </c>
      <c r="L11" s="936"/>
    </row>
    <row r="12" spans="1:12" ht="26.4" x14ac:dyDescent="0.25">
      <c r="A12" s="929"/>
      <c r="B12" s="935" t="s">
        <v>285</v>
      </c>
      <c r="C12" s="943" t="s">
        <v>286</v>
      </c>
      <c r="D12" s="939"/>
      <c r="E12" s="939"/>
      <c r="F12" s="938">
        <v>0</v>
      </c>
      <c r="G12" s="939"/>
      <c r="H12" s="938">
        <v>0</v>
      </c>
      <c r="I12" s="938">
        <v>0</v>
      </c>
      <c r="J12" s="938">
        <v>0</v>
      </c>
      <c r="K12" s="938">
        <v>0</v>
      </c>
      <c r="L12" s="936"/>
    </row>
    <row r="13" spans="1:12" ht="26.4" x14ac:dyDescent="0.25">
      <c r="A13" s="929"/>
      <c r="B13" s="935" t="s">
        <v>287</v>
      </c>
      <c r="C13" s="943" t="s">
        <v>288</v>
      </c>
      <c r="D13" s="939"/>
      <c r="E13" s="939"/>
      <c r="F13" s="938">
        <v>0</v>
      </c>
      <c r="G13" s="939"/>
      <c r="H13" s="938">
        <v>0</v>
      </c>
      <c r="I13" s="938">
        <v>0</v>
      </c>
      <c r="J13" s="938">
        <v>0</v>
      </c>
      <c r="K13" s="938">
        <v>0</v>
      </c>
      <c r="L13" s="936"/>
    </row>
    <row r="14" spans="1:12" ht="26.4" x14ac:dyDescent="0.25">
      <c r="A14" s="929"/>
      <c r="B14" s="935" t="s">
        <v>289</v>
      </c>
      <c r="C14" s="943" t="s">
        <v>290</v>
      </c>
      <c r="D14" s="939"/>
      <c r="E14" s="939"/>
      <c r="F14" s="938">
        <v>0</v>
      </c>
      <c r="G14" s="939"/>
      <c r="H14" s="938">
        <v>0</v>
      </c>
      <c r="I14" s="938">
        <v>0</v>
      </c>
      <c r="J14" s="938">
        <v>0</v>
      </c>
      <c r="K14" s="938">
        <v>0</v>
      </c>
      <c r="L14" s="936"/>
    </row>
    <row r="15" spans="1:12" x14ac:dyDescent="0.25">
      <c r="A15" s="929"/>
      <c r="B15" s="935">
        <v>3</v>
      </c>
      <c r="C15" s="934" t="s">
        <v>291</v>
      </c>
      <c r="D15" s="939"/>
      <c r="E15" s="939"/>
      <c r="F15" s="939"/>
      <c r="G15" s="939"/>
      <c r="H15" s="938">
        <v>0</v>
      </c>
      <c r="I15" s="938">
        <v>0</v>
      </c>
      <c r="J15" s="938">
        <v>0</v>
      </c>
      <c r="K15" s="938">
        <v>0</v>
      </c>
      <c r="L15" s="936"/>
    </row>
    <row r="16" spans="1:12" ht="26.4" x14ac:dyDescent="0.25">
      <c r="A16" s="929"/>
      <c r="B16" s="935">
        <v>4</v>
      </c>
      <c r="C16" s="934" t="s">
        <v>292</v>
      </c>
      <c r="D16" s="939"/>
      <c r="E16" s="939"/>
      <c r="F16" s="939"/>
      <c r="G16" s="939"/>
      <c r="H16" s="938">
        <v>201790.95932492998</v>
      </c>
      <c r="I16" s="938">
        <v>99968.921598169996</v>
      </c>
      <c r="J16" s="938">
        <v>99968.921598169996</v>
      </c>
      <c r="K16" s="938">
        <v>2605.20577637</v>
      </c>
      <c r="L16" s="936"/>
    </row>
    <row r="17" spans="1:12" x14ac:dyDescent="0.25">
      <c r="A17" s="929"/>
      <c r="B17" s="935">
        <v>5</v>
      </c>
      <c r="C17" s="934" t="s">
        <v>293</v>
      </c>
      <c r="D17" s="939"/>
      <c r="E17" s="939"/>
      <c r="F17" s="939"/>
      <c r="G17" s="939"/>
      <c r="H17" s="938">
        <v>0</v>
      </c>
      <c r="I17" s="938">
        <v>0</v>
      </c>
      <c r="J17" s="938">
        <v>0</v>
      </c>
      <c r="K17" s="938">
        <v>0</v>
      </c>
      <c r="L17" s="936"/>
    </row>
    <row r="18" spans="1:12" x14ac:dyDescent="0.25">
      <c r="A18" s="929"/>
      <c r="B18" s="935">
        <v>6</v>
      </c>
      <c r="C18" s="944" t="s">
        <v>159</v>
      </c>
      <c r="D18" s="939"/>
      <c r="E18" s="939"/>
      <c r="F18" s="939"/>
      <c r="G18" s="939"/>
      <c r="H18" s="938">
        <v>296483.68924079998</v>
      </c>
      <c r="I18" s="938">
        <v>184688.41105557</v>
      </c>
      <c r="J18" s="938">
        <v>184688.41105557</v>
      </c>
      <c r="K18" s="938">
        <v>38287.052587769998</v>
      </c>
      <c r="L18" s="936"/>
    </row>
    <row r="19" spans="1:12" x14ac:dyDescent="0.25">
      <c r="A19" s="929"/>
    </row>
    <row r="20" spans="1:12" x14ac:dyDescent="0.25">
      <c r="A20" s="929"/>
    </row>
    <row r="39" spans="12:12" ht="22.2" x14ac:dyDescent="0.35">
      <c r="L39" s="945"/>
    </row>
    <row r="40" spans="12:12" x14ac:dyDescent="0.25">
      <c r="L40" s="946"/>
    </row>
  </sheetData>
  <mergeCells count="1">
    <mergeCell ref="B2:K2"/>
  </mergeCells>
  <phoneticPr fontId="11" type="noConversion"/>
  <pageMargins left="0.70866141732283472" right="0.70866141732283472" top="0.74803149606299213" bottom="0.74803149606299213" header="0.31496062992125984" footer="0.31496062992125984"/>
  <pageSetup paperSize="9" scale="49"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Q20"/>
  <sheetViews>
    <sheetView showGridLines="0" zoomScale="90" zoomScaleNormal="90" zoomScalePageLayoutView="70" workbookViewId="0"/>
  </sheetViews>
  <sheetFormatPr defaultColWidth="9.21875" defaultRowHeight="13.8" x14ac:dyDescent="0.25"/>
  <cols>
    <col min="1" max="1" width="5.88671875" style="380" customWidth="1"/>
    <col min="2" max="2" width="5.109375" style="725" customWidth="1"/>
    <col min="3" max="3" width="45.6640625" style="380" customWidth="1"/>
    <col min="4" max="14" width="8.33203125" style="380" customWidth="1"/>
    <col min="15" max="15" width="17.5546875" style="388" bestFit="1" customWidth="1"/>
    <col min="16" max="16384" width="9.21875" style="380"/>
  </cols>
  <sheetData>
    <row r="1" spans="1:17" ht="14.4" thickBot="1" x14ac:dyDescent="0.3"/>
    <row r="2" spans="1:17" ht="18" thickBot="1" x14ac:dyDescent="0.3">
      <c r="A2" s="180"/>
      <c r="B2" s="947"/>
      <c r="C2" s="1193" t="s">
        <v>1650</v>
      </c>
      <c r="D2" s="1194"/>
      <c r="E2" s="1194"/>
      <c r="F2" s="1194"/>
      <c r="G2" s="1194"/>
      <c r="H2" s="1194"/>
      <c r="I2" s="1194"/>
      <c r="J2" s="1618"/>
      <c r="K2" s="1618"/>
      <c r="L2" s="1618"/>
      <c r="M2" s="1618"/>
      <c r="N2" s="1618"/>
      <c r="O2" s="1619"/>
    </row>
    <row r="3" spans="1:17" x14ac:dyDescent="0.25">
      <c r="A3" s="180"/>
      <c r="B3" s="947"/>
      <c r="C3" s="373" t="s">
        <v>1651</v>
      </c>
      <c r="D3" s="180"/>
      <c r="E3" s="180"/>
      <c r="F3" s="180"/>
      <c r="G3" s="180"/>
      <c r="H3" s="180"/>
      <c r="I3" s="180"/>
      <c r="J3" s="180"/>
      <c r="K3" s="180"/>
      <c r="L3" s="180"/>
      <c r="M3" s="180"/>
      <c r="N3" s="180"/>
      <c r="O3" s="190"/>
    </row>
    <row r="4" spans="1:17" x14ac:dyDescent="0.25">
      <c r="B4" s="948"/>
    </row>
    <row r="5" spans="1:17" ht="20.100000000000001" customHeight="1" thickBot="1" x14ac:dyDescent="0.3">
      <c r="B5" s="949"/>
      <c r="C5" s="1620" t="s">
        <v>294</v>
      </c>
      <c r="D5" s="1623" t="s">
        <v>295</v>
      </c>
      <c r="E5" s="1623"/>
      <c r="F5" s="1623"/>
      <c r="G5" s="1623"/>
      <c r="H5" s="1623"/>
      <c r="I5" s="1623"/>
      <c r="J5" s="1623"/>
      <c r="K5" s="1623"/>
      <c r="L5" s="1623"/>
      <c r="M5" s="1623"/>
      <c r="N5" s="1623"/>
      <c r="O5" s="950"/>
    </row>
    <row r="6" spans="1:17" ht="20.100000000000001" customHeight="1" x14ac:dyDescent="0.25">
      <c r="B6" s="949"/>
      <c r="C6" s="1621"/>
      <c r="D6" s="951" t="s">
        <v>117</v>
      </c>
      <c r="E6" s="952" t="s">
        <v>118</v>
      </c>
      <c r="F6" s="952" t="s">
        <v>119</v>
      </c>
      <c r="G6" s="952" t="s">
        <v>160</v>
      </c>
      <c r="H6" s="952" t="s">
        <v>161</v>
      </c>
      <c r="I6" s="952" t="s">
        <v>251</v>
      </c>
      <c r="J6" s="952" t="s">
        <v>252</v>
      </c>
      <c r="K6" s="952" t="s">
        <v>253</v>
      </c>
      <c r="L6" s="952" t="s">
        <v>254</v>
      </c>
      <c r="M6" s="952" t="s">
        <v>255</v>
      </c>
      <c r="N6" s="953" t="s">
        <v>256</v>
      </c>
      <c r="O6" s="954" t="s">
        <v>1654</v>
      </c>
    </row>
    <row r="7" spans="1:17" ht="31.5" customHeight="1" thickBot="1" x14ac:dyDescent="0.3">
      <c r="B7" s="955"/>
      <c r="C7" s="1622"/>
      <c r="D7" s="956">
        <v>0</v>
      </c>
      <c r="E7" s="957">
        <v>0.02</v>
      </c>
      <c r="F7" s="957">
        <v>0.04</v>
      </c>
      <c r="G7" s="957">
        <v>0.1</v>
      </c>
      <c r="H7" s="957">
        <v>0.2</v>
      </c>
      <c r="I7" s="957">
        <v>0.5</v>
      </c>
      <c r="J7" s="957">
        <v>0.7</v>
      </c>
      <c r="K7" s="957">
        <v>0.75</v>
      </c>
      <c r="L7" s="957">
        <v>1</v>
      </c>
      <c r="M7" s="957">
        <v>1.5</v>
      </c>
      <c r="N7" s="958" t="s">
        <v>250</v>
      </c>
      <c r="O7" s="959" t="s">
        <v>1655</v>
      </c>
    </row>
    <row r="8" spans="1:17" x14ac:dyDescent="0.25">
      <c r="B8" s="960">
        <v>1</v>
      </c>
      <c r="C8" s="961" t="s">
        <v>296</v>
      </c>
      <c r="D8" s="962">
        <v>12028.13875154</v>
      </c>
      <c r="E8" s="963">
        <v>0</v>
      </c>
      <c r="F8" s="963">
        <v>0</v>
      </c>
      <c r="G8" s="963">
        <v>0</v>
      </c>
      <c r="H8" s="963">
        <v>0</v>
      </c>
      <c r="I8" s="963">
        <v>0</v>
      </c>
      <c r="J8" s="963">
        <v>0</v>
      </c>
      <c r="K8" s="963">
        <v>0</v>
      </c>
      <c r="L8" s="963">
        <v>0</v>
      </c>
      <c r="M8" s="963">
        <v>0</v>
      </c>
      <c r="N8" s="964">
        <f>O8-SUM(D8:M8)</f>
        <v>0</v>
      </c>
      <c r="O8" s="965">
        <v>12028.13875154</v>
      </c>
    </row>
    <row r="9" spans="1:17" x14ac:dyDescent="0.25">
      <c r="B9" s="960">
        <v>2</v>
      </c>
      <c r="C9" s="966" t="s">
        <v>297</v>
      </c>
      <c r="D9" s="967">
        <v>0</v>
      </c>
      <c r="E9" s="938">
        <v>0</v>
      </c>
      <c r="F9" s="938">
        <v>0</v>
      </c>
      <c r="G9" s="938">
        <v>0</v>
      </c>
      <c r="H9" s="938">
        <v>0</v>
      </c>
      <c r="I9" s="938">
        <v>0</v>
      </c>
      <c r="J9" s="938">
        <v>0</v>
      </c>
      <c r="K9" s="938">
        <v>0</v>
      </c>
      <c r="L9" s="938">
        <v>0</v>
      </c>
      <c r="M9" s="938">
        <v>0</v>
      </c>
      <c r="N9" s="968">
        <v>0</v>
      </c>
      <c r="O9" s="969">
        <v>0</v>
      </c>
    </row>
    <row r="10" spans="1:17" x14ac:dyDescent="0.25">
      <c r="B10" s="960">
        <v>3</v>
      </c>
      <c r="C10" s="966" t="s">
        <v>218</v>
      </c>
      <c r="D10" s="967">
        <v>0</v>
      </c>
      <c r="E10" s="938">
        <v>0</v>
      </c>
      <c r="F10" s="938">
        <v>0</v>
      </c>
      <c r="G10" s="938">
        <v>0</v>
      </c>
      <c r="H10" s="938">
        <v>0</v>
      </c>
      <c r="I10" s="938">
        <v>0</v>
      </c>
      <c r="J10" s="938">
        <v>0</v>
      </c>
      <c r="K10" s="938">
        <v>0</v>
      </c>
      <c r="L10" s="938">
        <v>0</v>
      </c>
      <c r="M10" s="938">
        <v>0</v>
      </c>
      <c r="N10" s="968">
        <v>0</v>
      </c>
      <c r="O10" s="969">
        <v>0</v>
      </c>
    </row>
    <row r="11" spans="1:17" x14ac:dyDescent="0.25">
      <c r="B11" s="960">
        <v>4</v>
      </c>
      <c r="C11" s="966" t="s">
        <v>298</v>
      </c>
      <c r="D11" s="967">
        <v>0</v>
      </c>
      <c r="E11" s="938">
        <v>0</v>
      </c>
      <c r="F11" s="938">
        <v>0</v>
      </c>
      <c r="G11" s="938">
        <v>0</v>
      </c>
      <c r="H11" s="938">
        <v>0</v>
      </c>
      <c r="I11" s="938">
        <v>0</v>
      </c>
      <c r="J11" s="938">
        <v>0</v>
      </c>
      <c r="K11" s="938">
        <v>0</v>
      </c>
      <c r="L11" s="938">
        <v>0</v>
      </c>
      <c r="M11" s="938">
        <v>0</v>
      </c>
      <c r="N11" s="968">
        <v>0</v>
      </c>
      <c r="O11" s="969">
        <v>0</v>
      </c>
    </row>
    <row r="12" spans="1:17" x14ac:dyDescent="0.25">
      <c r="B12" s="960">
        <v>5</v>
      </c>
      <c r="C12" s="966" t="s">
        <v>299</v>
      </c>
      <c r="D12" s="967">
        <v>0</v>
      </c>
      <c r="E12" s="938">
        <v>0</v>
      </c>
      <c r="F12" s="938">
        <v>0</v>
      </c>
      <c r="G12" s="938">
        <v>0</v>
      </c>
      <c r="H12" s="938">
        <v>0</v>
      </c>
      <c r="I12" s="938">
        <v>0</v>
      </c>
      <c r="J12" s="938">
        <v>0</v>
      </c>
      <c r="K12" s="938">
        <v>0</v>
      </c>
      <c r="L12" s="938">
        <v>0</v>
      </c>
      <c r="M12" s="938">
        <v>0</v>
      </c>
      <c r="N12" s="968">
        <v>0</v>
      </c>
      <c r="O12" s="969">
        <v>0</v>
      </c>
    </row>
    <row r="13" spans="1:17" x14ac:dyDescent="0.25">
      <c r="B13" s="960">
        <v>6</v>
      </c>
      <c r="C13" s="966" t="s">
        <v>221</v>
      </c>
      <c r="D13" s="967">
        <v>12030.01976714</v>
      </c>
      <c r="E13" s="938">
        <v>0</v>
      </c>
      <c r="F13" s="938">
        <v>0</v>
      </c>
      <c r="G13" s="938">
        <v>0</v>
      </c>
      <c r="H13" s="938">
        <v>0</v>
      </c>
      <c r="I13" s="938">
        <v>0</v>
      </c>
      <c r="J13" s="938">
        <v>0</v>
      </c>
      <c r="K13" s="938">
        <v>0</v>
      </c>
      <c r="L13" s="938">
        <v>0</v>
      </c>
      <c r="M13" s="938">
        <v>0</v>
      </c>
      <c r="N13" s="968">
        <f>O13-SUM(D13:M13)</f>
        <v>285.22320412999761</v>
      </c>
      <c r="O13" s="969">
        <v>12315.242971269998</v>
      </c>
      <c r="Q13" s="970"/>
    </row>
    <row r="14" spans="1:17" x14ac:dyDescent="0.25">
      <c r="B14" s="960">
        <v>7</v>
      </c>
      <c r="C14" s="966" t="s">
        <v>224</v>
      </c>
      <c r="D14" s="967">
        <v>0</v>
      </c>
      <c r="E14" s="938">
        <v>0</v>
      </c>
      <c r="F14" s="938">
        <v>0</v>
      </c>
      <c r="G14" s="938">
        <v>0</v>
      </c>
      <c r="H14" s="938">
        <v>0</v>
      </c>
      <c r="I14" s="938">
        <v>0</v>
      </c>
      <c r="J14" s="938">
        <v>0</v>
      </c>
      <c r="K14" s="938">
        <v>0</v>
      </c>
      <c r="L14" s="938">
        <v>19906.717822030001</v>
      </c>
      <c r="M14" s="938">
        <v>0</v>
      </c>
      <c r="N14" s="968">
        <f>O14-SUM(D14:M14)</f>
        <v>715.49580106999929</v>
      </c>
      <c r="O14" s="969">
        <v>20622.2136231</v>
      </c>
    </row>
    <row r="15" spans="1:17" x14ac:dyDescent="0.25">
      <c r="B15" s="960">
        <v>8</v>
      </c>
      <c r="C15" s="966" t="s">
        <v>233</v>
      </c>
      <c r="D15" s="967">
        <v>0</v>
      </c>
      <c r="E15" s="938">
        <v>0</v>
      </c>
      <c r="F15" s="938">
        <v>0</v>
      </c>
      <c r="G15" s="938">
        <v>0</v>
      </c>
      <c r="H15" s="938">
        <v>0</v>
      </c>
      <c r="I15" s="938">
        <v>0</v>
      </c>
      <c r="J15" s="938">
        <v>0</v>
      </c>
      <c r="K15" s="938">
        <v>0</v>
      </c>
      <c r="L15" s="938">
        <v>0</v>
      </c>
      <c r="M15" s="938">
        <v>0</v>
      </c>
      <c r="N15" s="968">
        <v>0</v>
      </c>
      <c r="O15" s="969">
        <v>0</v>
      </c>
    </row>
    <row r="16" spans="1:17" x14ac:dyDescent="0.25">
      <c r="B16" s="960">
        <v>9</v>
      </c>
      <c r="C16" s="966" t="s">
        <v>300</v>
      </c>
      <c r="D16" s="967">
        <v>0</v>
      </c>
      <c r="E16" s="938">
        <v>0</v>
      </c>
      <c r="F16" s="938">
        <v>0</v>
      </c>
      <c r="G16" s="938">
        <v>0</v>
      </c>
      <c r="H16" s="938">
        <v>0</v>
      </c>
      <c r="I16" s="938">
        <v>0</v>
      </c>
      <c r="J16" s="938">
        <v>0</v>
      </c>
      <c r="K16" s="938">
        <v>0</v>
      </c>
      <c r="L16" s="938">
        <v>0</v>
      </c>
      <c r="M16" s="938">
        <v>0</v>
      </c>
      <c r="N16" s="968">
        <v>0</v>
      </c>
      <c r="O16" s="969">
        <v>0</v>
      </c>
    </row>
    <row r="17" spans="2:15" x14ac:dyDescent="0.25">
      <c r="B17" s="960">
        <v>10</v>
      </c>
      <c r="C17" s="966" t="s">
        <v>301</v>
      </c>
      <c r="D17" s="967">
        <v>0</v>
      </c>
      <c r="E17" s="938">
        <v>0</v>
      </c>
      <c r="F17" s="938">
        <v>0</v>
      </c>
      <c r="G17" s="938">
        <v>0</v>
      </c>
      <c r="H17" s="938">
        <v>0</v>
      </c>
      <c r="I17" s="938">
        <v>0</v>
      </c>
      <c r="J17" s="938">
        <v>0</v>
      </c>
      <c r="K17" s="938">
        <v>0</v>
      </c>
      <c r="L17" s="938">
        <v>0</v>
      </c>
      <c r="M17" s="938">
        <v>4041.3644068099998</v>
      </c>
      <c r="N17" s="968">
        <f>O17-SUM(D17:M17)</f>
        <v>0</v>
      </c>
      <c r="O17" s="969">
        <v>4041.3644068099998</v>
      </c>
    </row>
    <row r="18" spans="2:15" ht="14.4" thickBot="1" x14ac:dyDescent="0.3">
      <c r="B18" s="960">
        <v>11</v>
      </c>
      <c r="C18" s="971" t="s">
        <v>260</v>
      </c>
      <c r="D18" s="972">
        <v>24058.15851868</v>
      </c>
      <c r="E18" s="973">
        <v>0</v>
      </c>
      <c r="F18" s="973">
        <v>0</v>
      </c>
      <c r="G18" s="973">
        <v>0</v>
      </c>
      <c r="H18" s="973">
        <v>0</v>
      </c>
      <c r="I18" s="973">
        <v>0</v>
      </c>
      <c r="J18" s="973">
        <v>0</v>
      </c>
      <c r="K18" s="973">
        <v>0</v>
      </c>
      <c r="L18" s="973">
        <v>19906.717822029997</v>
      </c>
      <c r="M18" s="973">
        <v>4041.3644068099998</v>
      </c>
      <c r="N18" s="974">
        <f>O18-SUM(D18:M18)</f>
        <v>1000.7190052000005</v>
      </c>
      <c r="O18" s="975">
        <v>49006.959752719995</v>
      </c>
    </row>
    <row r="20" spans="2:15" x14ac:dyDescent="0.25">
      <c r="D20" s="580"/>
      <c r="E20" s="580"/>
      <c r="F20" s="580"/>
      <c r="G20" s="580"/>
      <c r="H20" s="580"/>
      <c r="I20" s="580"/>
      <c r="J20" s="580"/>
      <c r="K20" s="580"/>
      <c r="L20" s="580"/>
      <c r="M20" s="580"/>
      <c r="N20" s="580"/>
      <c r="O20" s="580"/>
    </row>
  </sheetData>
  <mergeCells count="3">
    <mergeCell ref="C5:C7"/>
    <mergeCell ref="D5:N5"/>
    <mergeCell ref="C2:O2"/>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N20"/>
  <sheetViews>
    <sheetView showGridLines="0" zoomScaleNormal="100" zoomScalePageLayoutView="80" workbookViewId="0"/>
  </sheetViews>
  <sheetFormatPr defaultColWidth="9.21875" defaultRowHeight="13.8" x14ac:dyDescent="0.25"/>
  <cols>
    <col min="1" max="1" width="6.5546875" style="380" customWidth="1"/>
    <col min="2" max="2" width="2.77734375" style="380" customWidth="1"/>
    <col min="3" max="3" width="21.77734375" style="380" bestFit="1" customWidth="1"/>
    <col min="4" max="11" width="11.44140625" style="380" customWidth="1"/>
    <col min="12" max="16384" width="9.21875" style="380"/>
  </cols>
  <sheetData>
    <row r="1" spans="1:11" ht="14.4" thickBot="1" x14ac:dyDescent="0.3"/>
    <row r="2" spans="1:11" ht="18" customHeight="1" thickBot="1" x14ac:dyDescent="0.3">
      <c r="A2" s="180"/>
      <c r="B2" s="180"/>
      <c r="C2" s="1413" t="s">
        <v>1652</v>
      </c>
      <c r="D2" s="1414"/>
      <c r="E2" s="1414"/>
      <c r="F2" s="1414"/>
      <c r="G2" s="1414"/>
      <c r="H2" s="1414"/>
      <c r="I2" s="1414"/>
      <c r="J2" s="1414"/>
      <c r="K2" s="1415"/>
    </row>
    <row r="3" spans="1:11" x14ac:dyDescent="0.25">
      <c r="A3" s="180"/>
      <c r="B3" s="180"/>
      <c r="C3" s="373" t="s">
        <v>1653</v>
      </c>
      <c r="D3" s="180"/>
      <c r="E3" s="180"/>
      <c r="F3" s="180"/>
      <c r="G3" s="180"/>
      <c r="H3" s="180"/>
    </row>
    <row r="4" spans="1:11" x14ac:dyDescent="0.25">
      <c r="A4" s="180"/>
      <c r="B4" s="180"/>
      <c r="C4" s="373"/>
      <c r="D4" s="180"/>
      <c r="E4" s="180"/>
      <c r="F4" s="180"/>
      <c r="G4" s="180"/>
      <c r="H4" s="180"/>
    </row>
    <row r="5" spans="1:11" ht="17.55" customHeight="1" x14ac:dyDescent="0.25">
      <c r="C5" s="981" t="s">
        <v>1617</v>
      </c>
    </row>
    <row r="6" spans="1:11" x14ac:dyDescent="0.25">
      <c r="C6" s="890"/>
      <c r="D6" s="933" t="s">
        <v>117</v>
      </c>
      <c r="E6" s="933" t="s">
        <v>118</v>
      </c>
      <c r="F6" s="933" t="s">
        <v>119</v>
      </c>
      <c r="G6" s="933" t="s">
        <v>160</v>
      </c>
      <c r="H6" s="933" t="s">
        <v>161</v>
      </c>
      <c r="I6" s="933" t="s">
        <v>251</v>
      </c>
      <c r="J6" s="933" t="s">
        <v>252</v>
      </c>
      <c r="K6" s="933" t="s">
        <v>253</v>
      </c>
    </row>
    <row r="7" spans="1:11" ht="15" customHeight="1" x14ac:dyDescent="0.25">
      <c r="C7" s="980" t="s">
        <v>1612</v>
      </c>
      <c r="D7" s="1624" t="s">
        <v>304</v>
      </c>
      <c r="E7" s="1624"/>
      <c r="F7" s="1624"/>
      <c r="G7" s="1624"/>
      <c r="H7" s="1626" t="s">
        <v>305</v>
      </c>
      <c r="I7" s="1628"/>
      <c r="J7" s="1628"/>
      <c r="K7" s="1627"/>
    </row>
    <row r="8" spans="1:11" ht="21" customHeight="1" x14ac:dyDescent="0.25">
      <c r="B8" s="388"/>
      <c r="C8" s="1625" t="s">
        <v>306</v>
      </c>
      <c r="D8" s="1624" t="s">
        <v>307</v>
      </c>
      <c r="E8" s="1624"/>
      <c r="F8" s="1624" t="s">
        <v>308</v>
      </c>
      <c r="G8" s="1624"/>
      <c r="H8" s="1626" t="s">
        <v>307</v>
      </c>
      <c r="I8" s="1627"/>
      <c r="J8" s="1626" t="s">
        <v>308</v>
      </c>
      <c r="K8" s="1627"/>
    </row>
    <row r="9" spans="1:11" x14ac:dyDescent="0.25">
      <c r="B9" s="388"/>
      <c r="C9" s="1625"/>
      <c r="D9" s="933" t="s">
        <v>309</v>
      </c>
      <c r="E9" s="933" t="s">
        <v>310</v>
      </c>
      <c r="F9" s="933" t="s">
        <v>309</v>
      </c>
      <c r="G9" s="933" t="s">
        <v>310</v>
      </c>
      <c r="H9" s="935" t="s">
        <v>309</v>
      </c>
      <c r="I9" s="935" t="s">
        <v>310</v>
      </c>
      <c r="J9" s="935" t="s">
        <v>309</v>
      </c>
      <c r="K9" s="935" t="s">
        <v>310</v>
      </c>
    </row>
    <row r="10" spans="1:11" x14ac:dyDescent="0.25">
      <c r="B10" s="533">
        <v>1</v>
      </c>
      <c r="C10" s="937" t="s">
        <v>311</v>
      </c>
      <c r="D10" s="976">
        <v>0</v>
      </c>
      <c r="E10" s="976">
        <v>8623.7827001900005</v>
      </c>
      <c r="F10" s="976"/>
      <c r="G10" s="976"/>
      <c r="H10" s="976">
        <v>0</v>
      </c>
      <c r="I10" s="976">
        <v>147601.87072929001</v>
      </c>
      <c r="J10" s="976"/>
      <c r="K10" s="976"/>
    </row>
    <row r="11" spans="1:11" x14ac:dyDescent="0.25">
      <c r="B11" s="533">
        <v>2</v>
      </c>
      <c r="C11" s="937" t="s">
        <v>312</v>
      </c>
      <c r="D11" s="976">
        <v>0</v>
      </c>
      <c r="E11" s="976">
        <v>1133.49530005</v>
      </c>
      <c r="F11" s="976"/>
      <c r="G11" s="976"/>
      <c r="H11" s="976">
        <v>0</v>
      </c>
      <c r="I11" s="976">
        <v>0</v>
      </c>
      <c r="J11" s="976"/>
      <c r="K11" s="976"/>
    </row>
    <row r="12" spans="1:11" x14ac:dyDescent="0.25">
      <c r="B12" s="533">
        <v>3</v>
      </c>
      <c r="C12" s="937" t="s">
        <v>313</v>
      </c>
      <c r="D12" s="976">
        <v>0</v>
      </c>
      <c r="E12" s="976">
        <v>7490.2874001299997</v>
      </c>
      <c r="F12" s="976"/>
      <c r="G12" s="976"/>
      <c r="H12" s="976">
        <v>0</v>
      </c>
      <c r="I12" s="976">
        <v>0</v>
      </c>
      <c r="J12" s="976"/>
      <c r="K12" s="976"/>
    </row>
    <row r="13" spans="1:11" x14ac:dyDescent="0.25">
      <c r="B13" s="533">
        <v>4</v>
      </c>
      <c r="C13" s="937" t="s">
        <v>314</v>
      </c>
      <c r="D13" s="976">
        <v>0</v>
      </c>
      <c r="E13" s="976">
        <v>0</v>
      </c>
      <c r="F13" s="976"/>
      <c r="G13" s="976"/>
      <c r="H13" s="976">
        <v>0</v>
      </c>
      <c r="I13" s="976">
        <v>0</v>
      </c>
      <c r="J13" s="976"/>
      <c r="K13" s="976"/>
    </row>
    <row r="14" spans="1:11" x14ac:dyDescent="0.25">
      <c r="B14" s="533">
        <v>5</v>
      </c>
      <c r="C14" s="937" t="s">
        <v>315</v>
      </c>
      <c r="D14" s="976">
        <v>0</v>
      </c>
      <c r="E14" s="976">
        <v>0</v>
      </c>
      <c r="F14" s="976"/>
      <c r="G14" s="976"/>
      <c r="H14" s="976">
        <v>0</v>
      </c>
      <c r="I14" s="976">
        <v>147601.87072929001</v>
      </c>
      <c r="J14" s="976"/>
      <c r="K14" s="976"/>
    </row>
    <row r="15" spans="1:11" x14ac:dyDescent="0.25">
      <c r="B15" s="533">
        <v>6</v>
      </c>
      <c r="C15" s="937" t="s">
        <v>316</v>
      </c>
      <c r="D15" s="976">
        <v>0</v>
      </c>
      <c r="E15" s="976">
        <v>0</v>
      </c>
      <c r="F15" s="976"/>
      <c r="G15" s="976"/>
      <c r="H15" s="976">
        <v>0</v>
      </c>
      <c r="I15" s="976">
        <v>0</v>
      </c>
      <c r="J15" s="976"/>
      <c r="K15" s="976"/>
    </row>
    <row r="16" spans="1:11" x14ac:dyDescent="0.25">
      <c r="B16" s="533">
        <v>7</v>
      </c>
      <c r="C16" s="937" t="s">
        <v>317</v>
      </c>
      <c r="D16" s="976">
        <v>0</v>
      </c>
      <c r="E16" s="976">
        <v>0</v>
      </c>
      <c r="F16" s="976"/>
      <c r="G16" s="976"/>
      <c r="H16" s="976">
        <v>0</v>
      </c>
      <c r="I16" s="976">
        <v>0</v>
      </c>
      <c r="J16" s="976"/>
      <c r="K16" s="976"/>
    </row>
    <row r="17" spans="2:14" x14ac:dyDescent="0.25">
      <c r="B17" s="533">
        <v>8</v>
      </c>
      <c r="C17" s="937" t="s">
        <v>318</v>
      </c>
      <c r="D17" s="976">
        <v>0</v>
      </c>
      <c r="E17" s="976">
        <v>0</v>
      </c>
      <c r="F17" s="976"/>
      <c r="G17" s="976"/>
      <c r="H17" s="976">
        <v>0</v>
      </c>
      <c r="I17" s="976">
        <v>0</v>
      </c>
      <c r="J17" s="976"/>
      <c r="K17" s="976"/>
    </row>
    <row r="18" spans="2:14" x14ac:dyDescent="0.25">
      <c r="B18" s="461">
        <v>9</v>
      </c>
      <c r="C18" s="944" t="s">
        <v>159</v>
      </c>
      <c r="D18" s="976">
        <v>0</v>
      </c>
      <c r="E18" s="976">
        <v>0</v>
      </c>
      <c r="F18" s="976"/>
      <c r="G18" s="976"/>
      <c r="H18" s="976">
        <v>0</v>
      </c>
      <c r="I18" s="976">
        <v>0</v>
      </c>
      <c r="J18" s="976"/>
      <c r="K18" s="976"/>
    </row>
    <row r="19" spans="2:14" x14ac:dyDescent="0.25">
      <c r="C19" s="977"/>
      <c r="D19" s="977"/>
      <c r="E19" s="977"/>
      <c r="F19" s="977"/>
      <c r="G19" s="977"/>
      <c r="H19" s="977"/>
      <c r="I19" s="977"/>
      <c r="J19" s="977"/>
      <c r="K19" s="977"/>
    </row>
    <row r="20" spans="2:14" x14ac:dyDescent="0.25">
      <c r="N20" s="970"/>
    </row>
  </sheetData>
  <mergeCells count="8">
    <mergeCell ref="C2:K2"/>
    <mergeCell ref="D7:G7"/>
    <mergeCell ref="C8:C9"/>
    <mergeCell ref="D8:E8"/>
    <mergeCell ref="F8:G8"/>
    <mergeCell ref="J8:K8"/>
    <mergeCell ref="H8:I8"/>
    <mergeCell ref="H7:K7"/>
  </mergeCells>
  <pageMargins left="0.70866141732283472" right="0.70866141732283472" top="0.74803149606299213" bottom="0.74803149606299213" header="0.31496062992125984" footer="0.31496062992125984"/>
  <pageSetup paperSize="9" scale="66"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E22"/>
  <sheetViews>
    <sheetView showGridLines="0" zoomScale="90" zoomScaleNormal="90" workbookViewId="0"/>
  </sheetViews>
  <sheetFormatPr defaultColWidth="11.44140625" defaultRowHeight="13.8" x14ac:dyDescent="0.25"/>
  <cols>
    <col min="1" max="1" width="11.44140625" style="380"/>
    <col min="2" max="2" width="6.77734375" style="380" customWidth="1"/>
    <col min="3" max="3" width="34.21875" style="380" customWidth="1"/>
    <col min="4" max="4" width="11.88671875" style="380" customWidth="1"/>
    <col min="5" max="5" width="15.21875" style="380" customWidth="1"/>
    <col min="6" max="16384" width="11.44140625" style="380"/>
  </cols>
  <sheetData>
    <row r="1" spans="1:4" ht="14.4" thickBot="1" x14ac:dyDescent="0.3"/>
    <row r="2" spans="1:4" ht="31.95" customHeight="1" thickBot="1" x14ac:dyDescent="0.3">
      <c r="A2" s="180"/>
      <c r="B2" s="1216" t="s">
        <v>675</v>
      </c>
      <c r="C2" s="1217"/>
      <c r="D2" s="1218"/>
    </row>
    <row r="3" spans="1:4" x14ac:dyDescent="0.25">
      <c r="A3" s="180"/>
      <c r="B3" s="373" t="s">
        <v>1656</v>
      </c>
      <c r="C3" s="180"/>
      <c r="D3" s="180"/>
    </row>
    <row r="5" spans="1:4" ht="14.25" customHeight="1" x14ac:dyDescent="0.25"/>
    <row r="6" spans="1:4" x14ac:dyDescent="0.25">
      <c r="B6" s="977"/>
      <c r="C6" s="977"/>
      <c r="D6" s="982" t="s">
        <v>117</v>
      </c>
    </row>
    <row r="7" spans="1:4" x14ac:dyDescent="0.25">
      <c r="B7" s="983"/>
      <c r="C7" s="984"/>
      <c r="D7" s="985" t="s">
        <v>676</v>
      </c>
    </row>
    <row r="8" spans="1:4" x14ac:dyDescent="0.25">
      <c r="B8" s="983"/>
      <c r="C8" s="986" t="s">
        <v>677</v>
      </c>
      <c r="D8" s="987"/>
    </row>
    <row r="9" spans="1:4" x14ac:dyDescent="0.25">
      <c r="B9" s="988">
        <v>1</v>
      </c>
      <c r="C9" s="989" t="s">
        <v>678</v>
      </c>
      <c r="D9" s="168">
        <v>13352.152649875001</v>
      </c>
    </row>
    <row r="10" spans="1:4" x14ac:dyDescent="0.25">
      <c r="B10" s="988">
        <v>2</v>
      </c>
      <c r="C10" s="989" t="s">
        <v>679</v>
      </c>
      <c r="D10" s="169">
        <v>0</v>
      </c>
    </row>
    <row r="11" spans="1:4" x14ac:dyDescent="0.25">
      <c r="B11" s="988">
        <v>3</v>
      </c>
      <c r="C11" s="989" t="s">
        <v>680</v>
      </c>
      <c r="D11" s="169">
        <v>0</v>
      </c>
    </row>
    <row r="12" spans="1:4" x14ac:dyDescent="0.25">
      <c r="B12" s="988">
        <v>4</v>
      </c>
      <c r="C12" s="989" t="s">
        <v>681</v>
      </c>
      <c r="D12" s="169">
        <v>0</v>
      </c>
    </row>
    <row r="13" spans="1:4" x14ac:dyDescent="0.25">
      <c r="B13" s="988"/>
      <c r="C13" s="990" t="s">
        <v>682</v>
      </c>
      <c r="D13" s="170"/>
    </row>
    <row r="14" spans="1:4" x14ac:dyDescent="0.25">
      <c r="B14" s="988">
        <v>5</v>
      </c>
      <c r="C14" s="991" t="s">
        <v>683</v>
      </c>
      <c r="D14" s="169">
        <v>0</v>
      </c>
    </row>
    <row r="15" spans="1:4" x14ac:dyDescent="0.25">
      <c r="B15" s="988">
        <v>6</v>
      </c>
      <c r="C15" s="991" t="s">
        <v>684</v>
      </c>
      <c r="D15" s="168">
        <v>0</v>
      </c>
    </row>
    <row r="16" spans="1:4" x14ac:dyDescent="0.25">
      <c r="B16" s="988">
        <v>7</v>
      </c>
      <c r="C16" s="991" t="s">
        <v>685</v>
      </c>
      <c r="D16" s="169">
        <v>0</v>
      </c>
    </row>
    <row r="17" spans="2:5" x14ac:dyDescent="0.25">
      <c r="B17" s="988">
        <v>8</v>
      </c>
      <c r="C17" s="986" t="s">
        <v>1657</v>
      </c>
      <c r="D17" s="169">
        <v>0</v>
      </c>
    </row>
    <row r="18" spans="2:5" x14ac:dyDescent="0.25">
      <c r="B18" s="988">
        <v>9</v>
      </c>
      <c r="C18" s="992" t="s">
        <v>159</v>
      </c>
      <c r="D18" s="171">
        <v>13352.15264984</v>
      </c>
    </row>
    <row r="22" spans="2:5" x14ac:dyDescent="0.25">
      <c r="C22" s="1629"/>
      <c r="D22" s="1629"/>
      <c r="E22" s="1629"/>
    </row>
  </sheetData>
  <mergeCells count="2">
    <mergeCell ref="C22:E22"/>
    <mergeCell ref="B2:D2"/>
  </mergeCells>
  <pageMargins left="0.70866141732283472" right="0.70866141732283472" top="0.74803149606299213" bottom="0.74803149606299213" header="0.31496062992125984" footer="0.31496062992125984"/>
  <pageSetup paperSize="9" scale="76"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44DF0-6903-4E63-AF8D-2FB30B5AD6D2}">
  <sheetPr>
    <tabColor rgb="FF92D050"/>
    <pageSetUpPr fitToPage="1"/>
  </sheetPr>
  <dimension ref="A1:N22"/>
  <sheetViews>
    <sheetView showGridLines="0" zoomScale="85" zoomScaleNormal="85" zoomScalePageLayoutView="80" workbookViewId="0">
      <selection activeCell="E6" sqref="E6"/>
    </sheetView>
  </sheetViews>
  <sheetFormatPr defaultColWidth="9.44140625" defaultRowHeight="13.8" x14ac:dyDescent="0.25"/>
  <cols>
    <col min="1" max="1" width="9.44140625" style="380"/>
    <col min="2" max="2" width="7.44140625" style="380" customWidth="1"/>
    <col min="3" max="3" width="33.21875" style="380" customWidth="1"/>
    <col min="4" max="5" width="11.109375" style="380" customWidth="1"/>
    <col min="6" max="6" width="11.109375" style="390" customWidth="1"/>
    <col min="7" max="14" width="11.109375" style="380" customWidth="1"/>
    <col min="15" max="16384" width="9.44140625" style="380"/>
  </cols>
  <sheetData>
    <row r="1" spans="1:14" s="391" customFormat="1" ht="18" thickBot="1" x14ac:dyDescent="0.35">
      <c r="B1" s="995"/>
      <c r="C1" s="996"/>
    </row>
    <row r="2" spans="1:14" s="391" customFormat="1" ht="15.6" thickBot="1" x14ac:dyDescent="0.3">
      <c r="A2" s="180"/>
      <c r="B2" s="1216" t="s">
        <v>1074</v>
      </c>
      <c r="C2" s="1217"/>
      <c r="D2" s="1217"/>
      <c r="E2" s="1217"/>
      <c r="F2" s="1217"/>
      <c r="G2" s="1217"/>
      <c r="H2" s="1217"/>
      <c r="I2" s="1217"/>
      <c r="J2" s="1217"/>
      <c r="K2" s="1217"/>
      <c r="L2" s="1217"/>
      <c r="M2" s="1217"/>
      <c r="N2" s="1218"/>
    </row>
    <row r="3" spans="1:14" s="391" customFormat="1" x14ac:dyDescent="0.25">
      <c r="A3" s="180"/>
      <c r="B3" s="1025" t="s">
        <v>1659</v>
      </c>
      <c r="C3" s="180"/>
      <c r="D3" s="180"/>
    </row>
    <row r="4" spans="1:14" s="391" customFormat="1" x14ac:dyDescent="0.25">
      <c r="A4" s="180"/>
      <c r="B4" s="1025"/>
      <c r="C4" s="180"/>
      <c r="D4" s="180"/>
    </row>
    <row r="5" spans="1:14" x14ac:dyDescent="0.25">
      <c r="B5" s="1026"/>
      <c r="C5" s="1028"/>
      <c r="D5" s="997" t="s">
        <v>117</v>
      </c>
      <c r="E5" s="997" t="s">
        <v>118</v>
      </c>
      <c r="F5" s="997" t="s">
        <v>119</v>
      </c>
      <c r="G5" s="997" t="s">
        <v>160</v>
      </c>
      <c r="H5" s="997" t="s">
        <v>161</v>
      </c>
      <c r="I5" s="997" t="s">
        <v>251</v>
      </c>
      <c r="J5" s="997" t="s">
        <v>252</v>
      </c>
      <c r="K5" s="997" t="s">
        <v>253</v>
      </c>
      <c r="L5" s="997" t="s">
        <v>254</v>
      </c>
      <c r="M5" s="997" t="s">
        <v>255</v>
      </c>
      <c r="N5" s="997" t="s">
        <v>256</v>
      </c>
    </row>
    <row r="6" spans="1:14" ht="22.8" x14ac:dyDescent="0.25">
      <c r="B6" s="1027"/>
      <c r="C6" s="998"/>
      <c r="D6" s="397">
        <f>Index!$C$2</f>
        <v>46022</v>
      </c>
      <c r="E6" s="397">
        <f>EOMONTH(D6,-12)</f>
        <v>45657</v>
      </c>
      <c r="F6" s="397">
        <f t="shared" ref="F6:M6" si="0">EOMONTH(E6,-12)</f>
        <v>45291</v>
      </c>
      <c r="G6" s="397">
        <f t="shared" si="0"/>
        <v>44926</v>
      </c>
      <c r="H6" s="397">
        <f t="shared" si="0"/>
        <v>44561</v>
      </c>
      <c r="I6" s="397">
        <f t="shared" si="0"/>
        <v>44196</v>
      </c>
      <c r="J6" s="397">
        <f t="shared" si="0"/>
        <v>43830</v>
      </c>
      <c r="K6" s="397">
        <f t="shared" si="0"/>
        <v>43465</v>
      </c>
      <c r="L6" s="397">
        <f t="shared" si="0"/>
        <v>43100</v>
      </c>
      <c r="M6" s="397">
        <f t="shared" si="0"/>
        <v>42735</v>
      </c>
      <c r="N6" s="997" t="s">
        <v>1473</v>
      </c>
    </row>
    <row r="7" spans="1:14" x14ac:dyDescent="0.25">
      <c r="B7" s="1632" t="s">
        <v>1658</v>
      </c>
      <c r="C7" s="1632"/>
      <c r="D7" s="1633"/>
      <c r="E7" s="1633"/>
      <c r="F7" s="1633"/>
      <c r="G7" s="1633"/>
      <c r="H7" s="1633"/>
      <c r="I7" s="1633"/>
      <c r="J7" s="1633"/>
      <c r="K7" s="1633"/>
      <c r="L7" s="1633"/>
      <c r="M7" s="1633"/>
      <c r="N7" s="1633"/>
    </row>
    <row r="8" spans="1:14" ht="22.8" x14ac:dyDescent="0.25">
      <c r="B8" s="999">
        <v>1</v>
      </c>
      <c r="C8" s="1000" t="s">
        <v>1474</v>
      </c>
      <c r="D8" s="1001">
        <v>2417511.1</v>
      </c>
      <c r="E8" s="1001">
        <v>353727.28</v>
      </c>
      <c r="F8" s="1001">
        <v>1792313.05</v>
      </c>
      <c r="G8" s="1001">
        <v>1038677.78</v>
      </c>
      <c r="H8" s="1001">
        <v>600615.25</v>
      </c>
      <c r="I8" s="1001">
        <v>685629.59</v>
      </c>
      <c r="J8" s="1001">
        <v>682801.15</v>
      </c>
      <c r="K8" s="1001">
        <v>2497.1000000000199</v>
      </c>
      <c r="L8" s="1001">
        <v>621265.37</v>
      </c>
      <c r="M8" s="1001">
        <v>319328.77</v>
      </c>
      <c r="N8" s="1001">
        <v>851436.64399999997</v>
      </c>
    </row>
    <row r="9" spans="1:14" x14ac:dyDescent="0.25">
      <c r="B9" s="999">
        <v>2</v>
      </c>
      <c r="C9" s="1000" t="s">
        <v>1475</v>
      </c>
      <c r="D9" s="1001">
        <v>4</v>
      </c>
      <c r="E9" s="1001">
        <v>11</v>
      </c>
      <c r="F9" s="1001">
        <v>7</v>
      </c>
      <c r="G9" s="1001">
        <v>3</v>
      </c>
      <c r="H9" s="1001">
        <v>6</v>
      </c>
      <c r="I9" s="1001">
        <v>9</v>
      </c>
      <c r="J9" s="1001">
        <v>7</v>
      </c>
      <c r="K9" s="1001">
        <v>7</v>
      </c>
      <c r="L9" s="1001">
        <v>6</v>
      </c>
      <c r="M9" s="1001">
        <v>6</v>
      </c>
      <c r="N9" s="1001">
        <v>6.6</v>
      </c>
    </row>
    <row r="10" spans="1:14" x14ac:dyDescent="0.25">
      <c r="B10" s="999">
        <v>3</v>
      </c>
      <c r="C10" s="1000" t="s">
        <v>1476</v>
      </c>
      <c r="D10" s="1001">
        <v>0</v>
      </c>
      <c r="E10" s="1001">
        <v>0</v>
      </c>
      <c r="F10" s="1001">
        <v>0</v>
      </c>
      <c r="G10" s="1001">
        <v>0</v>
      </c>
      <c r="H10" s="1001">
        <v>0</v>
      </c>
      <c r="I10" s="1001">
        <v>0</v>
      </c>
      <c r="J10" s="1001">
        <v>0</v>
      </c>
      <c r="K10" s="1001">
        <v>0</v>
      </c>
      <c r="L10" s="1001">
        <v>0</v>
      </c>
      <c r="M10" s="1001">
        <v>0</v>
      </c>
      <c r="N10" s="1001">
        <v>0</v>
      </c>
    </row>
    <row r="11" spans="1:14" ht="22.8" x14ac:dyDescent="0.25">
      <c r="B11" s="999">
        <v>4</v>
      </c>
      <c r="C11" s="1000" t="s">
        <v>1477</v>
      </c>
      <c r="D11" s="1001">
        <v>0</v>
      </c>
      <c r="E11" s="1001">
        <v>0</v>
      </c>
      <c r="F11" s="1001">
        <v>0</v>
      </c>
      <c r="G11" s="1001">
        <v>0</v>
      </c>
      <c r="H11" s="1001">
        <v>0</v>
      </c>
      <c r="I11" s="1001">
        <v>0</v>
      </c>
      <c r="J11" s="1001">
        <v>0</v>
      </c>
      <c r="K11" s="1001">
        <v>0</v>
      </c>
      <c r="L11" s="1001">
        <v>0</v>
      </c>
      <c r="M11" s="1001">
        <v>0</v>
      </c>
      <c r="N11" s="1001">
        <v>0</v>
      </c>
    </row>
    <row r="12" spans="1:14" ht="22.8" x14ac:dyDescent="0.25">
      <c r="B12" s="999">
        <v>5</v>
      </c>
      <c r="C12" s="1000" t="s">
        <v>1478</v>
      </c>
      <c r="D12" s="1001">
        <v>2417511.1</v>
      </c>
      <c r="E12" s="1001">
        <v>353727.28</v>
      </c>
      <c r="F12" s="1001">
        <v>1792313.05</v>
      </c>
      <c r="G12" s="1001">
        <v>1038677.78</v>
      </c>
      <c r="H12" s="1001">
        <v>600615.25</v>
      </c>
      <c r="I12" s="1001">
        <v>685629.59</v>
      </c>
      <c r="J12" s="1001">
        <v>682801.15</v>
      </c>
      <c r="K12" s="1001">
        <v>2497.1000000000199</v>
      </c>
      <c r="L12" s="1001">
        <v>621265.37</v>
      </c>
      <c r="M12" s="1001">
        <v>319328.77</v>
      </c>
      <c r="N12" s="1001">
        <v>851436.64399999997</v>
      </c>
    </row>
    <row r="13" spans="1:14" x14ac:dyDescent="0.25">
      <c r="B13" s="1634" t="s">
        <v>1479</v>
      </c>
      <c r="C13" s="1634"/>
      <c r="D13" s="1635"/>
      <c r="E13" s="1635"/>
      <c r="F13" s="1635"/>
      <c r="G13" s="1635"/>
      <c r="H13" s="1635"/>
      <c r="I13" s="1635"/>
      <c r="J13" s="1635"/>
      <c r="K13" s="1635"/>
      <c r="L13" s="1635"/>
      <c r="M13" s="1635"/>
      <c r="N13" s="1635"/>
    </row>
    <row r="14" spans="1:14" ht="22.8" x14ac:dyDescent="0.25">
      <c r="B14" s="999">
        <v>6</v>
      </c>
      <c r="C14" s="1000" t="s">
        <v>1474</v>
      </c>
      <c r="D14" s="1001">
        <v>2384032.17</v>
      </c>
      <c r="E14" s="1001">
        <v>737509.87</v>
      </c>
      <c r="F14" s="1001">
        <v>901066.46</v>
      </c>
      <c r="G14" s="1001">
        <v>986400.33</v>
      </c>
      <c r="H14" s="1001">
        <v>303641.81</v>
      </c>
      <c r="I14" s="1001">
        <v>700902.09</v>
      </c>
      <c r="J14" s="1001">
        <v>135002</v>
      </c>
      <c r="K14" s="1001">
        <v>-30991.02</v>
      </c>
      <c r="L14" s="1001">
        <v>440302.19</v>
      </c>
      <c r="M14" s="1001">
        <v>179300.48000000001</v>
      </c>
      <c r="N14" s="1001">
        <v>673716.63800000004</v>
      </c>
    </row>
    <row r="15" spans="1:14" x14ac:dyDescent="0.25">
      <c r="B15" s="999">
        <v>7</v>
      </c>
      <c r="C15" s="1000" t="s">
        <v>1475</v>
      </c>
      <c r="D15" s="1001">
        <v>3</v>
      </c>
      <c r="E15" s="1001">
        <v>2</v>
      </c>
      <c r="F15" s="1001">
        <v>1</v>
      </c>
      <c r="G15" s="1001">
        <v>1</v>
      </c>
      <c r="H15" s="1001">
        <v>2</v>
      </c>
      <c r="I15" s="1001">
        <v>4</v>
      </c>
      <c r="J15" s="1001">
        <v>1</v>
      </c>
      <c r="K15" s="1001">
        <v>2</v>
      </c>
      <c r="L15" s="1001">
        <v>2</v>
      </c>
      <c r="M15" s="1001">
        <v>2</v>
      </c>
      <c r="N15" s="1001">
        <v>2</v>
      </c>
    </row>
    <row r="16" spans="1:14" x14ac:dyDescent="0.25">
      <c r="B16" s="999">
        <v>8</v>
      </c>
      <c r="C16" s="1000" t="s">
        <v>1476</v>
      </c>
      <c r="D16" s="1001">
        <v>0</v>
      </c>
      <c r="E16" s="1001">
        <v>0</v>
      </c>
      <c r="F16" s="1001">
        <v>0</v>
      </c>
      <c r="G16" s="1001">
        <v>0</v>
      </c>
      <c r="H16" s="1001">
        <v>0</v>
      </c>
      <c r="I16" s="1001">
        <v>0</v>
      </c>
      <c r="J16" s="1001">
        <v>0</v>
      </c>
      <c r="K16" s="1001">
        <v>0</v>
      </c>
      <c r="L16" s="1001">
        <v>0</v>
      </c>
      <c r="M16" s="1001">
        <v>0</v>
      </c>
      <c r="N16" s="1001">
        <v>0</v>
      </c>
    </row>
    <row r="17" spans="2:14" ht="22.8" x14ac:dyDescent="0.25">
      <c r="B17" s="999">
        <v>9</v>
      </c>
      <c r="C17" s="1000" t="s">
        <v>1477</v>
      </c>
      <c r="D17" s="1001">
        <v>0</v>
      </c>
      <c r="E17" s="1001">
        <v>0</v>
      </c>
      <c r="F17" s="1001">
        <v>0</v>
      </c>
      <c r="G17" s="1001">
        <v>0</v>
      </c>
      <c r="H17" s="1001">
        <v>0</v>
      </c>
      <c r="I17" s="1001">
        <v>0</v>
      </c>
      <c r="J17" s="1001">
        <v>0</v>
      </c>
      <c r="K17" s="1001">
        <v>0</v>
      </c>
      <c r="L17" s="1001">
        <v>0</v>
      </c>
      <c r="M17" s="1001">
        <v>0</v>
      </c>
      <c r="N17" s="1001">
        <v>0</v>
      </c>
    </row>
    <row r="18" spans="2:14" ht="22.8" x14ac:dyDescent="0.25">
      <c r="B18" s="999">
        <v>10</v>
      </c>
      <c r="C18" s="1000" t="s">
        <v>1478</v>
      </c>
      <c r="D18" s="1001">
        <v>2384032.17</v>
      </c>
      <c r="E18" s="1001">
        <v>737509.87</v>
      </c>
      <c r="F18" s="1001">
        <v>901066.46</v>
      </c>
      <c r="G18" s="1001">
        <v>986400.33</v>
      </c>
      <c r="H18" s="1001">
        <v>303641.81</v>
      </c>
      <c r="I18" s="1001">
        <v>700902.09</v>
      </c>
      <c r="J18" s="1001">
        <v>135002</v>
      </c>
      <c r="K18" s="1001">
        <v>-30991.02</v>
      </c>
      <c r="L18" s="1001">
        <v>440302.19</v>
      </c>
      <c r="M18" s="1001">
        <v>179300.48000000001</v>
      </c>
      <c r="N18" s="1001">
        <v>673716.63800000004</v>
      </c>
    </row>
    <row r="19" spans="2:14" x14ac:dyDescent="0.25">
      <c r="B19" s="1630" t="s">
        <v>1480</v>
      </c>
      <c r="C19" s="1631"/>
      <c r="D19" s="1631"/>
      <c r="E19" s="1631"/>
      <c r="F19" s="1631"/>
      <c r="G19" s="1631"/>
      <c r="H19" s="1631"/>
      <c r="I19" s="1631"/>
      <c r="J19" s="1631"/>
      <c r="K19" s="1631"/>
      <c r="L19" s="1631"/>
      <c r="M19" s="1631"/>
      <c r="N19" s="1002"/>
    </row>
    <row r="20" spans="2:14" x14ac:dyDescent="0.25">
      <c r="B20" s="1003">
        <v>11</v>
      </c>
      <c r="C20" s="1004" t="s">
        <v>451</v>
      </c>
      <c r="D20" s="1005"/>
      <c r="E20" s="1006"/>
      <c r="F20" s="1006"/>
      <c r="G20" s="1006"/>
      <c r="H20" s="1006"/>
      <c r="I20" s="1006"/>
      <c r="J20" s="1006"/>
      <c r="K20" s="1006"/>
      <c r="L20" s="1006"/>
      <c r="M20" s="1006"/>
      <c r="N20" s="1007"/>
    </row>
    <row r="21" spans="2:14" x14ac:dyDescent="0.25">
      <c r="B21" s="1003">
        <v>12</v>
      </c>
      <c r="C21" s="1004" t="s">
        <v>451</v>
      </c>
      <c r="D21" s="1005"/>
      <c r="E21" s="1006"/>
      <c r="F21" s="1006"/>
      <c r="G21" s="1006"/>
      <c r="H21" s="1006"/>
      <c r="I21" s="1006"/>
      <c r="J21" s="1006"/>
      <c r="K21" s="1006"/>
      <c r="L21" s="1006"/>
      <c r="M21" s="1006"/>
      <c r="N21" s="1007"/>
    </row>
    <row r="22" spans="2:14" x14ac:dyDescent="0.25">
      <c r="B22" s="1003">
        <v>13</v>
      </c>
      <c r="C22" s="1004" t="s">
        <v>451</v>
      </c>
      <c r="D22" s="1005"/>
      <c r="E22" s="1006"/>
      <c r="F22" s="1006"/>
      <c r="G22" s="1006"/>
      <c r="H22" s="1006"/>
      <c r="I22" s="1006"/>
      <c r="J22" s="1006"/>
      <c r="K22" s="1006"/>
      <c r="L22" s="1006"/>
      <c r="M22" s="1006"/>
      <c r="N22" s="1007"/>
    </row>
  </sheetData>
  <mergeCells count="4">
    <mergeCell ref="B19:M19"/>
    <mergeCell ref="B7:N7"/>
    <mergeCell ref="B13:N13"/>
    <mergeCell ref="B2:N2"/>
  </mergeCells>
  <pageMargins left="0.70866141732283472" right="0.70866141732283472" top="0.74803149606299213" bottom="0.74803149606299213" header="0.31496062992125984" footer="0.31496062992125984"/>
  <pageSetup paperSize="9" scale="62" orientation="landscape" r:id="rId1"/>
  <headerFooter>
    <oddHeader>&amp;CEN
Annex XXXI</oddHeader>
    <oddFooter>&amp;C&amp;P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81817-1978-4C07-8F8F-977968BA637E}">
  <sheetPr>
    <tabColor rgb="FF92D050"/>
    <pageSetUpPr fitToPage="1"/>
  </sheetPr>
  <dimension ref="B1:I32"/>
  <sheetViews>
    <sheetView showGridLines="0" zoomScale="70" zoomScaleNormal="70" zoomScalePageLayoutView="90" workbookViewId="0">
      <selection activeCell="E9" sqref="E9"/>
    </sheetView>
  </sheetViews>
  <sheetFormatPr defaultColWidth="9.21875" defaultRowHeight="13.8" x14ac:dyDescent="0.25"/>
  <cols>
    <col min="1" max="1" width="9.21875" style="380"/>
    <col min="2" max="2" width="12.109375" style="380" customWidth="1"/>
    <col min="3" max="3" width="53.21875" style="380" customWidth="1"/>
    <col min="4" max="6" width="15.21875" style="380" customWidth="1"/>
    <col min="7" max="7" width="15.21875" style="1029" customWidth="1"/>
    <col min="8" max="8" width="10.21875" style="390" customWidth="1"/>
    <col min="9" max="16" width="10.21875" style="380" customWidth="1"/>
    <col min="17" max="16384" width="9.21875" style="380"/>
  </cols>
  <sheetData>
    <row r="1" spans="2:9" ht="14.4" thickBot="1" x14ac:dyDescent="0.3"/>
    <row r="2" spans="2:9" ht="15.6" thickBot="1" x14ac:dyDescent="0.3">
      <c r="B2" s="1216" t="s">
        <v>636</v>
      </c>
      <c r="C2" s="1217"/>
      <c r="D2" s="1217"/>
      <c r="E2" s="1217"/>
      <c r="F2" s="1217"/>
      <c r="G2" s="1218"/>
      <c r="I2" s="993"/>
    </row>
    <row r="3" spans="2:9" x14ac:dyDescent="0.25">
      <c r="B3" s="1646" t="s">
        <v>632</v>
      </c>
      <c r="C3" s="1636" t="s">
        <v>633</v>
      </c>
      <c r="D3" s="1637"/>
      <c r="E3" s="1637"/>
      <c r="F3" s="1637"/>
      <c r="G3" s="1638"/>
      <c r="I3" s="475"/>
    </row>
    <row r="4" spans="2:9" ht="36" customHeight="1" x14ac:dyDescent="0.25">
      <c r="B4" s="1647"/>
      <c r="C4" s="1639" t="s">
        <v>634</v>
      </c>
      <c r="D4" s="1640"/>
      <c r="E4" s="1640"/>
      <c r="F4" s="1640"/>
      <c r="G4" s="1641"/>
    </row>
    <row r="5" spans="2:9" x14ac:dyDescent="0.25">
      <c r="B5" s="1648"/>
      <c r="C5" s="1642" t="s">
        <v>635</v>
      </c>
      <c r="D5" s="1643"/>
      <c r="E5" s="1643"/>
      <c r="F5" s="1643"/>
      <c r="G5" s="1644"/>
    </row>
    <row r="6" spans="2:9" s="391" customFormat="1" x14ac:dyDescent="0.3">
      <c r="G6" s="1030"/>
    </row>
    <row r="7" spans="2:9" s="391" customFormat="1" x14ac:dyDescent="0.25">
      <c r="B7" s="380"/>
      <c r="D7" s="1008"/>
      <c r="G7" s="1030"/>
    </row>
    <row r="8" spans="2:9" x14ac:dyDescent="0.25">
      <c r="B8" s="1009"/>
      <c r="C8" s="1010"/>
      <c r="D8" s="997" t="s">
        <v>117</v>
      </c>
      <c r="E8" s="997" t="s">
        <v>118</v>
      </c>
      <c r="F8" s="997" t="s">
        <v>119</v>
      </c>
      <c r="G8" s="997" t="s">
        <v>160</v>
      </c>
      <c r="H8" s="380"/>
    </row>
    <row r="9" spans="2:9" x14ac:dyDescent="0.25">
      <c r="B9" s="1009"/>
      <c r="C9" s="1010" t="s">
        <v>637</v>
      </c>
      <c r="D9" s="397">
        <f>Index!$C$2</f>
        <v>46022</v>
      </c>
      <c r="E9" s="397">
        <f>EOMONTH(D9,-12)</f>
        <v>45657</v>
      </c>
      <c r="F9" s="397">
        <f>EOMONTH(E9,-12)</f>
        <v>45291</v>
      </c>
      <c r="G9" s="1031" t="s">
        <v>638</v>
      </c>
      <c r="H9" s="380"/>
    </row>
    <row r="10" spans="2:9" x14ac:dyDescent="0.25">
      <c r="B10" s="1011">
        <v>1</v>
      </c>
      <c r="C10" s="1012" t="s">
        <v>639</v>
      </c>
      <c r="D10" s="1013"/>
      <c r="E10" s="1013"/>
      <c r="F10" s="1013"/>
      <c r="G10" s="1022">
        <v>115765.37743081</v>
      </c>
      <c r="H10" s="380"/>
    </row>
    <row r="11" spans="2:9" ht="22.8" x14ac:dyDescent="0.25">
      <c r="B11" s="1015" t="s">
        <v>640</v>
      </c>
      <c r="C11" s="1016" t="s">
        <v>641</v>
      </c>
      <c r="D11" s="1013"/>
      <c r="E11" s="1013"/>
      <c r="F11" s="1013"/>
      <c r="G11" s="1022">
        <v>115765.37743081</v>
      </c>
      <c r="H11" s="380"/>
    </row>
    <row r="12" spans="2:9" x14ac:dyDescent="0.25">
      <c r="B12" s="1009" t="s">
        <v>642</v>
      </c>
      <c r="C12" s="1010" t="s">
        <v>643</v>
      </c>
      <c r="D12" s="1014"/>
      <c r="E12" s="1017"/>
      <c r="F12" s="1017"/>
      <c r="G12" s="1032"/>
      <c r="H12" s="380"/>
    </row>
    <row r="13" spans="2:9" x14ac:dyDescent="0.25">
      <c r="B13" s="1009" t="s">
        <v>644</v>
      </c>
      <c r="C13" s="1010" t="s">
        <v>645</v>
      </c>
      <c r="D13" s="1014"/>
      <c r="E13" s="1017"/>
      <c r="F13" s="1017"/>
      <c r="G13" s="1032"/>
      <c r="H13" s="380"/>
    </row>
    <row r="14" spans="2:9" x14ac:dyDescent="0.25">
      <c r="B14" s="1009" t="s">
        <v>646</v>
      </c>
      <c r="C14" s="1000" t="s">
        <v>647</v>
      </c>
      <c r="D14" s="1014"/>
      <c r="E14" s="1017"/>
      <c r="F14" s="1017"/>
      <c r="G14" s="1032"/>
      <c r="H14" s="380"/>
    </row>
    <row r="15" spans="2:9" x14ac:dyDescent="0.25">
      <c r="B15" s="1009" t="s">
        <v>648</v>
      </c>
      <c r="C15" s="1000" t="s">
        <v>649</v>
      </c>
      <c r="D15" s="1014"/>
      <c r="E15" s="189"/>
      <c r="F15" s="189"/>
      <c r="G15" s="1032"/>
      <c r="H15" s="380"/>
    </row>
    <row r="16" spans="2:9" x14ac:dyDescent="0.25">
      <c r="B16" s="1011">
        <v>2</v>
      </c>
      <c r="C16" s="1012" t="s">
        <v>650</v>
      </c>
      <c r="D16" s="1013"/>
      <c r="E16" s="1013"/>
      <c r="F16" s="1013"/>
      <c r="G16" s="1033">
        <v>57293.505618219999</v>
      </c>
      <c r="H16" s="380"/>
    </row>
    <row r="17" spans="2:8" x14ac:dyDescent="0.25">
      <c r="B17" s="1009" t="s">
        <v>285</v>
      </c>
      <c r="C17" s="1010" t="s">
        <v>651</v>
      </c>
      <c r="D17" s="1017"/>
      <c r="E17" s="1017"/>
      <c r="F17" s="1017"/>
      <c r="G17" s="1032"/>
      <c r="H17" s="380"/>
    </row>
    <row r="18" spans="2:8" x14ac:dyDescent="0.25">
      <c r="B18" s="1009" t="s">
        <v>287</v>
      </c>
      <c r="C18" s="1010" t="s">
        <v>652</v>
      </c>
      <c r="D18" s="1017"/>
      <c r="E18" s="1017"/>
      <c r="F18" s="1017"/>
      <c r="G18" s="1032"/>
      <c r="H18" s="380"/>
    </row>
    <row r="19" spans="2:8" x14ac:dyDescent="0.25">
      <c r="B19" s="1009" t="s">
        <v>289</v>
      </c>
      <c r="C19" s="1010" t="s">
        <v>653</v>
      </c>
      <c r="D19" s="1017"/>
      <c r="E19" s="1017"/>
      <c r="F19" s="1017"/>
      <c r="G19" s="1032"/>
      <c r="H19" s="380"/>
    </row>
    <row r="20" spans="2:8" x14ac:dyDescent="0.25">
      <c r="B20" s="1009" t="s">
        <v>654</v>
      </c>
      <c r="C20" s="1010" t="s">
        <v>655</v>
      </c>
      <c r="D20" s="1017"/>
      <c r="E20" s="1017"/>
      <c r="F20" s="1017"/>
      <c r="G20" s="1034"/>
      <c r="H20" s="380"/>
    </row>
    <row r="21" spans="2:8" x14ac:dyDescent="0.25">
      <c r="B21" s="1011">
        <v>3</v>
      </c>
      <c r="C21" s="1012" t="s">
        <v>656</v>
      </c>
      <c r="D21" s="1013"/>
      <c r="E21" s="1013"/>
      <c r="F21" s="1013"/>
      <c r="G21" s="1022">
        <v>11833.73404376</v>
      </c>
      <c r="H21" s="380"/>
    </row>
    <row r="22" spans="2:8" x14ac:dyDescent="0.25">
      <c r="B22" s="1009" t="s">
        <v>657</v>
      </c>
      <c r="C22" s="1010" t="s">
        <v>658</v>
      </c>
      <c r="D22" s="1017"/>
      <c r="E22" s="1017"/>
      <c r="F22" s="1017"/>
      <c r="G22" s="1032"/>
      <c r="H22" s="380"/>
    </row>
    <row r="23" spans="2:8" x14ac:dyDescent="0.25">
      <c r="B23" s="1009" t="s">
        <v>659</v>
      </c>
      <c r="C23" s="1010" t="s">
        <v>660</v>
      </c>
      <c r="D23" s="1017"/>
      <c r="E23" s="1017"/>
      <c r="F23" s="1017"/>
      <c r="G23" s="1032"/>
      <c r="H23" s="380"/>
    </row>
    <row r="24" spans="2:8" ht="22.8" x14ac:dyDescent="0.25">
      <c r="B24" s="1009" t="s">
        <v>661</v>
      </c>
      <c r="C24" s="1000" t="s">
        <v>662</v>
      </c>
      <c r="D24" s="1013"/>
      <c r="E24" s="1013"/>
      <c r="F24" s="1013"/>
      <c r="G24" s="1035">
        <v>0</v>
      </c>
      <c r="H24" s="380"/>
    </row>
    <row r="25" spans="2:8" x14ac:dyDescent="0.25">
      <c r="B25" s="1009">
        <v>4</v>
      </c>
      <c r="C25" s="1012" t="s">
        <v>663</v>
      </c>
      <c r="D25" s="1013"/>
      <c r="E25" s="1013"/>
      <c r="F25" s="1013"/>
      <c r="G25" s="1022">
        <v>184892.61709279998</v>
      </c>
      <c r="H25" s="380"/>
    </row>
    <row r="26" spans="2:8" x14ac:dyDescent="0.25">
      <c r="B26" s="1009">
        <v>5</v>
      </c>
      <c r="C26" s="1012" t="s">
        <v>664</v>
      </c>
      <c r="D26" s="1013"/>
      <c r="E26" s="1013"/>
      <c r="F26" s="1013"/>
      <c r="G26" s="1022">
        <v>22187.114051140001</v>
      </c>
      <c r="H26" s="380"/>
    </row>
    <row r="27" spans="2:8" x14ac:dyDescent="0.25">
      <c r="B27" s="1649"/>
      <c r="C27" s="1649"/>
      <c r="D27" s="1649"/>
      <c r="E27" s="1649"/>
      <c r="F27" s="1649"/>
      <c r="G27" s="1649"/>
    </row>
    <row r="28" spans="2:8" x14ac:dyDescent="0.25">
      <c r="B28" s="1645" t="s">
        <v>665</v>
      </c>
      <c r="C28" s="1645"/>
      <c r="D28" s="1645"/>
      <c r="E28" s="1645"/>
      <c r="F28" s="1645"/>
      <c r="G28" s="1036"/>
    </row>
    <row r="29" spans="2:8" x14ac:dyDescent="0.25">
      <c r="B29" s="1019"/>
      <c r="C29" s="1019"/>
      <c r="D29" s="1020" t="s">
        <v>666</v>
      </c>
      <c r="E29" s="1018"/>
      <c r="F29" s="1018"/>
      <c r="H29" s="380"/>
    </row>
    <row r="30" spans="2:8" x14ac:dyDescent="0.25">
      <c r="B30" s="1020" t="s">
        <v>169</v>
      </c>
      <c r="C30" s="1010" t="s">
        <v>667</v>
      </c>
      <c r="D30" s="1014">
        <v>184892.61709279998</v>
      </c>
      <c r="E30" s="1018"/>
      <c r="F30" s="1018"/>
      <c r="H30" s="380"/>
    </row>
    <row r="31" spans="2:8" x14ac:dyDescent="0.25">
      <c r="B31" s="1020" t="s">
        <v>170</v>
      </c>
      <c r="C31" s="1010" t="s">
        <v>668</v>
      </c>
      <c r="D31" s="1014">
        <v>0</v>
      </c>
      <c r="E31" s="1018"/>
      <c r="F31" s="1018"/>
      <c r="H31" s="380"/>
    </row>
    <row r="32" spans="2:8" x14ac:dyDescent="0.25">
      <c r="B32" s="1020" t="s">
        <v>496</v>
      </c>
      <c r="C32" s="1010" t="s">
        <v>669</v>
      </c>
      <c r="D32" s="1014">
        <v>0</v>
      </c>
      <c r="E32" s="1018"/>
      <c r="F32" s="1018"/>
      <c r="H32" s="380"/>
    </row>
  </sheetData>
  <mergeCells count="7">
    <mergeCell ref="B2:G2"/>
    <mergeCell ref="C3:G3"/>
    <mergeCell ref="C4:G4"/>
    <mergeCell ref="C5:G5"/>
    <mergeCell ref="B28:F28"/>
    <mergeCell ref="B3:B5"/>
    <mergeCell ref="B27:G27"/>
  </mergeCells>
  <pageMargins left="0.70866141732283472" right="0.70866141732283472" top="0.74803149606299213" bottom="0.74803149606299213" header="0.31496062992125984" footer="0.31496062992125984"/>
  <pageSetup paperSize="9" scale="54" orientation="landscape" r:id="rId1"/>
  <headerFooter>
    <oddHeader>&amp;CEN
Annex XXXI</oddHeader>
    <oddFooter>&amp;C&amp;P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3EDF-6B21-4B21-8E81-FEBF11949885}">
  <sheetPr>
    <tabColor rgb="FF92D050"/>
  </sheetPr>
  <dimension ref="B1:E9"/>
  <sheetViews>
    <sheetView showGridLines="0" zoomScale="85" zoomScaleNormal="85" zoomScalePageLayoutView="85" workbookViewId="0"/>
  </sheetViews>
  <sheetFormatPr defaultColWidth="9.21875" defaultRowHeight="13.8" x14ac:dyDescent="0.25"/>
  <cols>
    <col min="1" max="1" width="7.44140625" style="380" customWidth="1"/>
    <col min="2" max="2" width="4.44140625" style="725" customWidth="1"/>
    <col min="3" max="3" width="64.77734375" style="380" customWidth="1"/>
    <col min="4" max="4" width="14.21875" style="380" customWidth="1"/>
    <col min="5" max="5" width="10.21875" style="390" customWidth="1"/>
    <col min="6" max="13" width="10.21875" style="380" customWidth="1"/>
    <col min="14" max="16384" width="9.21875" style="380"/>
  </cols>
  <sheetData>
    <row r="1" spans="2:4" ht="14.4" thickBot="1" x14ac:dyDescent="0.3"/>
    <row r="2" spans="2:4" s="391" customFormat="1" ht="15.6" thickBot="1" x14ac:dyDescent="0.35">
      <c r="B2" s="1216" t="s">
        <v>670</v>
      </c>
      <c r="C2" s="1217"/>
      <c r="D2" s="1218"/>
    </row>
    <row r="4" spans="2:4" x14ac:dyDescent="0.25">
      <c r="B4" s="997"/>
      <c r="C4" s="1021"/>
      <c r="D4" s="997" t="s">
        <v>117</v>
      </c>
    </row>
    <row r="5" spans="2:4" x14ac:dyDescent="0.25">
      <c r="B5" s="997">
        <v>1</v>
      </c>
      <c r="C5" s="1021" t="s">
        <v>671</v>
      </c>
      <c r="D5" s="1022">
        <v>22187.114051140001</v>
      </c>
    </row>
    <row r="6" spans="2:4" ht="22.8" x14ac:dyDescent="0.25">
      <c r="B6" s="997" t="s">
        <v>278</v>
      </c>
      <c r="C6" s="1021" t="s">
        <v>672</v>
      </c>
      <c r="D6" s="1022">
        <v>0</v>
      </c>
    </row>
    <row r="7" spans="2:4" x14ac:dyDescent="0.25">
      <c r="B7" s="997">
        <v>2</v>
      </c>
      <c r="C7" s="1021" t="s">
        <v>66</v>
      </c>
      <c r="D7" s="1023"/>
    </row>
    <row r="8" spans="2:4" x14ac:dyDescent="0.25">
      <c r="B8" s="997">
        <v>3</v>
      </c>
      <c r="C8" s="1021" t="s">
        <v>673</v>
      </c>
      <c r="D8" s="1024">
        <v>22187.114051140001</v>
      </c>
    </row>
    <row r="9" spans="2:4" x14ac:dyDescent="0.25">
      <c r="B9" s="997">
        <v>4</v>
      </c>
      <c r="C9" s="1021" t="s">
        <v>674</v>
      </c>
      <c r="D9" s="1022">
        <v>277338.92563919001</v>
      </c>
    </row>
  </sheetData>
  <mergeCells count="1">
    <mergeCell ref="B2:D2"/>
  </mergeCells>
  <pageMargins left="0.70866141732283472" right="0.70866141732283472" top="0.74803149606299213" bottom="0.74803149606299213" header="0.31496062992125984" footer="0.31496062992125984"/>
  <pageSetup paperSize="9" scale="75" orientation="landscape" r:id="rId1"/>
  <headerFooter>
    <oddHeader>&amp;CEN
Annex XXXI</oddHeader>
    <oddFooter>&amp;C&amp;P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A1:N19"/>
  <sheetViews>
    <sheetView showGridLines="0" zoomScaleNormal="100" zoomScalePageLayoutView="90" workbookViewId="0"/>
  </sheetViews>
  <sheetFormatPr defaultColWidth="11.44140625" defaultRowHeight="13.8" x14ac:dyDescent="0.25"/>
  <cols>
    <col min="1" max="1" width="6.44140625" style="380" customWidth="1"/>
    <col min="2" max="2" width="2.109375" style="380" bestFit="1" customWidth="1"/>
    <col min="3" max="3" width="29.5546875" style="380" customWidth="1"/>
    <col min="4" max="10" width="11.5546875" style="380" customWidth="1"/>
    <col min="11" max="13" width="13.6640625" style="380" customWidth="1"/>
    <col min="14" max="16384" width="11.44140625" style="380"/>
  </cols>
  <sheetData>
    <row r="1" spans="1:14" ht="14.4" thickBot="1" x14ac:dyDescent="0.3"/>
    <row r="2" spans="1:14" ht="15" thickBot="1" x14ac:dyDescent="0.35">
      <c r="A2" s="7"/>
      <c r="B2" s="1655" t="s">
        <v>695</v>
      </c>
      <c r="C2" s="1656"/>
      <c r="D2" s="1656"/>
      <c r="E2" s="1656"/>
      <c r="F2" s="1656"/>
      <c r="G2" s="1656"/>
      <c r="H2" s="1656"/>
      <c r="I2" s="1656"/>
      <c r="J2" s="1656"/>
      <c r="K2" s="1656"/>
      <c r="L2" s="1656"/>
      <c r="M2" s="1657"/>
    </row>
    <row r="3" spans="1:14" ht="14.4" x14ac:dyDescent="0.3">
      <c r="A3" s="7"/>
      <c r="B3" s="373" t="s">
        <v>1662</v>
      </c>
      <c r="C3" s="7"/>
      <c r="D3" s="180"/>
      <c r="E3" s="180"/>
      <c r="F3" s="180"/>
      <c r="G3" s="180"/>
      <c r="H3" s="180"/>
      <c r="I3" s="180"/>
      <c r="J3" s="180"/>
      <c r="K3" s="180"/>
      <c r="L3" s="180"/>
      <c r="M3" s="180"/>
    </row>
    <row r="4" spans="1:14" x14ac:dyDescent="0.25">
      <c r="B4" s="1037"/>
    </row>
    <row r="5" spans="1:14" x14ac:dyDescent="0.25">
      <c r="B5" s="1038"/>
      <c r="C5" s="1039"/>
      <c r="D5" s="1040" t="s">
        <v>117</v>
      </c>
      <c r="E5" s="1040" t="s">
        <v>118</v>
      </c>
      <c r="F5" s="1040" t="s">
        <v>119</v>
      </c>
      <c r="G5" s="1040" t="s">
        <v>160</v>
      </c>
      <c r="H5" s="1040" t="s">
        <v>161</v>
      </c>
      <c r="I5" s="1040" t="s">
        <v>696</v>
      </c>
      <c r="J5" s="1040" t="s">
        <v>697</v>
      </c>
      <c r="K5" s="1041" t="s">
        <v>251</v>
      </c>
      <c r="L5" s="1040" t="s">
        <v>252</v>
      </c>
      <c r="M5" s="1040" t="s">
        <v>253</v>
      </c>
      <c r="N5" s="1042"/>
    </row>
    <row r="6" spans="1:14" ht="21.45" customHeight="1" x14ac:dyDescent="0.25">
      <c r="B6" s="1038"/>
      <c r="C6" s="1039"/>
      <c r="D6" s="1650" t="s">
        <v>698</v>
      </c>
      <c r="E6" s="1651"/>
      <c r="F6" s="1651"/>
      <c r="G6" s="1651"/>
      <c r="H6" s="1652"/>
      <c r="I6" s="1650" t="s">
        <v>699</v>
      </c>
      <c r="J6" s="1652"/>
      <c r="K6" s="1653" t="s">
        <v>700</v>
      </c>
      <c r="L6" s="1043"/>
      <c r="M6" s="1044"/>
      <c r="N6" s="1042"/>
    </row>
    <row r="7" spans="1:14" ht="30.6" x14ac:dyDescent="0.25">
      <c r="B7" s="1038"/>
      <c r="C7" s="1045" t="s">
        <v>701</v>
      </c>
      <c r="D7" s="1040" t="s">
        <v>222</v>
      </c>
      <c r="E7" s="1040" t="s">
        <v>702</v>
      </c>
      <c r="F7" s="1040" t="s">
        <v>686</v>
      </c>
      <c r="G7" s="1040" t="s">
        <v>703</v>
      </c>
      <c r="H7" s="1040" t="s">
        <v>704</v>
      </c>
      <c r="I7" s="1040" t="s">
        <v>705</v>
      </c>
      <c r="J7" s="1040" t="s">
        <v>706</v>
      </c>
      <c r="K7" s="1654"/>
      <c r="L7" s="1046" t="s">
        <v>1660</v>
      </c>
      <c r="M7" s="1046" t="s">
        <v>1661</v>
      </c>
      <c r="N7" s="1042"/>
    </row>
    <row r="8" spans="1:14" x14ac:dyDescent="0.25">
      <c r="B8" s="1040">
        <v>1</v>
      </c>
      <c r="C8" s="1045" t="s">
        <v>707</v>
      </c>
      <c r="D8" s="1040"/>
      <c r="E8" s="1040"/>
      <c r="F8" s="1040"/>
      <c r="G8" s="1040"/>
      <c r="H8" s="1040"/>
      <c r="I8" s="1040"/>
      <c r="J8" s="1040"/>
      <c r="K8" s="1041"/>
      <c r="L8" s="1040"/>
      <c r="M8" s="1040"/>
      <c r="N8" s="1042"/>
    </row>
    <row r="9" spans="1:14" x14ac:dyDescent="0.25">
      <c r="B9" s="1047">
        <v>2</v>
      </c>
      <c r="C9" s="1048" t="s">
        <v>66</v>
      </c>
      <c r="D9" s="1047"/>
      <c r="E9" s="1047"/>
      <c r="F9" s="1047"/>
      <c r="G9" s="1047"/>
      <c r="H9" s="1047"/>
      <c r="I9" s="1047"/>
      <c r="J9" s="1047"/>
      <c r="K9" s="1049"/>
      <c r="L9" s="1047"/>
      <c r="M9" s="1047"/>
      <c r="N9" s="1042"/>
    </row>
    <row r="10" spans="1:14" x14ac:dyDescent="0.25">
      <c r="B10" s="1040">
        <v>3</v>
      </c>
      <c r="C10" s="1045" t="s">
        <v>708</v>
      </c>
      <c r="D10" s="1040"/>
      <c r="E10" s="1040"/>
      <c r="F10" s="1040"/>
      <c r="G10" s="1040"/>
      <c r="H10" s="1040"/>
      <c r="I10" s="1040"/>
      <c r="J10" s="1040"/>
      <c r="K10" s="1041"/>
      <c r="L10" s="1040"/>
      <c r="M10" s="1040"/>
      <c r="N10" s="1042"/>
    </row>
    <row r="11" spans="1:14" x14ac:dyDescent="0.25">
      <c r="B11" s="1040">
        <v>4</v>
      </c>
      <c r="C11" s="1045" t="s">
        <v>709</v>
      </c>
      <c r="D11" s="1040"/>
      <c r="E11" s="1040"/>
      <c r="F11" s="1040"/>
      <c r="G11" s="1040"/>
      <c r="H11" s="1040"/>
      <c r="I11" s="1050"/>
      <c r="J11" s="1050"/>
      <c r="K11" s="1041"/>
      <c r="L11" s="1040"/>
      <c r="M11" s="1040"/>
      <c r="N11" s="1042"/>
    </row>
    <row r="12" spans="1:14" x14ac:dyDescent="0.25">
      <c r="B12" s="1040">
        <v>5</v>
      </c>
      <c r="C12" s="1045" t="s">
        <v>710</v>
      </c>
      <c r="D12" s="1040"/>
      <c r="E12" s="1040"/>
      <c r="F12" s="1040"/>
      <c r="G12" s="1040"/>
      <c r="H12" s="1040"/>
      <c r="I12" s="1050"/>
      <c r="J12" s="1050"/>
      <c r="K12" s="1041"/>
      <c r="L12" s="1040"/>
      <c r="M12" s="1040"/>
      <c r="N12" s="1042"/>
    </row>
    <row r="13" spans="1:14" x14ac:dyDescent="0.25">
      <c r="B13" s="1040">
        <v>6</v>
      </c>
      <c r="C13" s="1045" t="s">
        <v>711</v>
      </c>
      <c r="D13" s="1040"/>
      <c r="E13" s="1040"/>
      <c r="F13" s="1040"/>
      <c r="G13" s="1040"/>
      <c r="H13" s="1040"/>
      <c r="I13" s="1040"/>
      <c r="J13" s="1040"/>
      <c r="K13" s="1041"/>
      <c r="L13" s="1040"/>
      <c r="M13" s="1040"/>
      <c r="N13" s="1042"/>
    </row>
    <row r="14" spans="1:14" x14ac:dyDescent="0.25">
      <c r="B14" s="1040">
        <v>7</v>
      </c>
      <c r="C14" s="1045" t="s">
        <v>149</v>
      </c>
      <c r="D14" s="1040"/>
      <c r="E14" s="1040"/>
      <c r="F14" s="1040"/>
      <c r="G14" s="1040"/>
      <c r="H14" s="1040"/>
      <c r="I14" s="1050"/>
      <c r="J14" s="1050"/>
      <c r="K14" s="1041"/>
      <c r="L14" s="1040"/>
      <c r="M14" s="1040"/>
      <c r="N14" s="1042"/>
    </row>
    <row r="15" spans="1:14" x14ac:dyDescent="0.25">
      <c r="B15" s="1047">
        <v>8</v>
      </c>
      <c r="C15" s="1048" t="s">
        <v>66</v>
      </c>
      <c r="D15" s="1047"/>
      <c r="E15" s="1047"/>
      <c r="F15" s="1047"/>
      <c r="G15" s="1047"/>
      <c r="H15" s="1047"/>
      <c r="I15" s="1047"/>
      <c r="J15" s="1047"/>
      <c r="K15" s="1049"/>
      <c r="L15" s="1047"/>
      <c r="M15" s="1047"/>
      <c r="N15" s="1042"/>
    </row>
    <row r="16" spans="1:14" x14ac:dyDescent="0.25">
      <c r="B16" s="1047">
        <v>9</v>
      </c>
      <c r="C16" s="1048" t="s">
        <v>66</v>
      </c>
      <c r="D16" s="1047"/>
      <c r="E16" s="1047"/>
      <c r="F16" s="1047"/>
      <c r="G16" s="1047"/>
      <c r="H16" s="1047"/>
      <c r="I16" s="1047"/>
      <c r="J16" s="1047"/>
      <c r="K16" s="1049"/>
      <c r="L16" s="1047"/>
      <c r="M16" s="1047"/>
      <c r="N16" s="1042"/>
    </row>
    <row r="17" spans="2:14" x14ac:dyDescent="0.25">
      <c r="B17" s="1040">
        <v>10</v>
      </c>
      <c r="C17" s="1045" t="s">
        <v>712</v>
      </c>
      <c r="D17" s="1040"/>
      <c r="E17" s="1040"/>
      <c r="F17" s="1040"/>
      <c r="G17" s="1040"/>
      <c r="H17" s="1040"/>
      <c r="I17" s="1050"/>
      <c r="J17" s="1050"/>
      <c r="K17" s="1041"/>
      <c r="L17" s="1040"/>
      <c r="M17" s="1040"/>
      <c r="N17" s="1042"/>
    </row>
    <row r="18" spans="2:14" x14ac:dyDescent="0.25">
      <c r="B18" s="1047">
        <v>11</v>
      </c>
      <c r="C18" s="1048" t="s">
        <v>66</v>
      </c>
      <c r="D18" s="1047"/>
      <c r="E18" s="1047"/>
      <c r="F18" s="1047"/>
      <c r="G18" s="1047"/>
      <c r="H18" s="1047"/>
      <c r="I18" s="1051"/>
      <c r="J18" s="1051"/>
      <c r="K18" s="1049"/>
      <c r="L18" s="1047"/>
      <c r="M18" s="1047"/>
      <c r="N18" s="1042"/>
    </row>
    <row r="19" spans="2:14" x14ac:dyDescent="0.25">
      <c r="B19" s="1040">
        <v>12</v>
      </c>
      <c r="C19" s="1052" t="s">
        <v>713</v>
      </c>
      <c r="D19" s="1053"/>
      <c r="E19" s="1053"/>
      <c r="F19" s="1053"/>
      <c r="G19" s="1053"/>
      <c r="H19" s="1053"/>
      <c r="I19" s="1053"/>
      <c r="J19" s="1053"/>
      <c r="K19" s="172">
        <v>987089.03254318994</v>
      </c>
      <c r="L19" s="1040"/>
      <c r="M19" s="1040"/>
      <c r="N19" s="1042"/>
    </row>
  </sheetData>
  <mergeCells count="4">
    <mergeCell ref="D6:H6"/>
    <mergeCell ref="I6:J6"/>
    <mergeCell ref="K6:K7"/>
    <mergeCell ref="B2:M2"/>
  </mergeCells>
  <pageMargins left="0.7" right="0.7" top="0.75" bottom="0.75" header="0.3" footer="0.3"/>
  <pageSetup paperSize="9" scale="56" orientation="landscape" verticalDpi="90" r:id="rId1"/>
  <headerFooter>
    <oddFooter>&amp;C&amp;P</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B9DE7-17DE-432B-89A0-9F4426C3CE97}">
  <sheetPr>
    <tabColor rgb="FF92D050"/>
  </sheetPr>
  <dimension ref="B1:I29"/>
  <sheetViews>
    <sheetView showGridLines="0" topLeftCell="A8" workbookViewId="0"/>
  </sheetViews>
  <sheetFormatPr defaultColWidth="8.77734375" defaultRowHeight="13.8" x14ac:dyDescent="0.25"/>
  <cols>
    <col min="1" max="1" width="5.109375" style="380" customWidth="1"/>
    <col min="2" max="2" width="6.44140625" style="380" bestFit="1" customWidth="1"/>
    <col min="3" max="4" width="8.77734375" style="380"/>
    <col min="5" max="5" width="27" style="380" customWidth="1"/>
    <col min="6" max="9" width="14.6640625" style="380" customWidth="1"/>
    <col min="10" max="16384" width="8.77734375" style="380"/>
  </cols>
  <sheetData>
    <row r="1" spans="2:9" ht="14.4" thickBot="1" x14ac:dyDescent="0.3"/>
    <row r="2" spans="2:9" ht="14.4" thickBot="1" x14ac:dyDescent="0.3">
      <c r="B2" s="388"/>
      <c r="C2" s="1666" t="s">
        <v>1481</v>
      </c>
      <c r="D2" s="1667"/>
      <c r="E2" s="1667"/>
      <c r="F2" s="1667"/>
      <c r="G2" s="1667"/>
      <c r="H2" s="1667"/>
      <c r="I2" s="1668"/>
    </row>
    <row r="3" spans="2:9" x14ac:dyDescent="0.25">
      <c r="B3" s="388"/>
      <c r="C3" s="373" t="s">
        <v>1663</v>
      </c>
      <c r="D3" s="388"/>
      <c r="E3" s="388"/>
      <c r="F3" s="388"/>
      <c r="G3" s="388"/>
      <c r="H3" s="388"/>
      <c r="I3" s="388"/>
    </row>
    <row r="4" spans="2:9" x14ac:dyDescent="0.25">
      <c r="B4" s="388"/>
      <c r="C4" s="388"/>
      <c r="D4" s="388"/>
      <c r="E4" s="388"/>
      <c r="F4" s="388"/>
      <c r="G4" s="388"/>
      <c r="H4" s="388"/>
      <c r="I4" s="388"/>
    </row>
    <row r="5" spans="2:9" x14ac:dyDescent="0.25">
      <c r="B5" s="388"/>
      <c r="C5" s="388"/>
      <c r="D5" s="388"/>
      <c r="E5" s="388"/>
      <c r="F5" s="665" t="s">
        <v>117</v>
      </c>
      <c r="G5" s="665" t="s">
        <v>118</v>
      </c>
      <c r="H5" s="665" t="s">
        <v>119</v>
      </c>
      <c r="I5" s="665" t="s">
        <v>160</v>
      </c>
    </row>
    <row r="6" spans="2:9" ht="27.6" x14ac:dyDescent="0.25">
      <c r="B6" s="388"/>
      <c r="C6" s="1658"/>
      <c r="D6" s="1658"/>
      <c r="E6" s="1658"/>
      <c r="F6" s="420" t="s">
        <v>1482</v>
      </c>
      <c r="G6" s="420" t="s">
        <v>1483</v>
      </c>
      <c r="H6" s="420" t="s">
        <v>1484</v>
      </c>
      <c r="I6" s="420" t="s">
        <v>1485</v>
      </c>
    </row>
    <row r="7" spans="2:9" x14ac:dyDescent="0.25">
      <c r="B7" s="665">
        <v>1</v>
      </c>
      <c r="C7" s="1659" t="s">
        <v>1486</v>
      </c>
      <c r="D7" s="1660"/>
      <c r="E7" s="1055" t="s">
        <v>1487</v>
      </c>
      <c r="F7" s="1179">
        <v>5</v>
      </c>
      <c r="G7" s="1179">
        <v>7</v>
      </c>
      <c r="H7" s="1179">
        <v>0</v>
      </c>
      <c r="I7" s="1179">
        <v>53</v>
      </c>
    </row>
    <row r="8" spans="2:9" x14ac:dyDescent="0.25">
      <c r="B8" s="665">
        <v>2</v>
      </c>
      <c r="C8" s="1661"/>
      <c r="D8" s="1662"/>
      <c r="E8" s="1055" t="s">
        <v>1488</v>
      </c>
      <c r="F8" s="1179">
        <v>22.499065999999999</v>
      </c>
      <c r="G8" s="1179">
        <v>572.7063252761767</v>
      </c>
      <c r="H8" s="1179">
        <v>0</v>
      </c>
      <c r="I8" s="1179">
        <v>1453.2375365365842</v>
      </c>
    </row>
    <row r="9" spans="2:9" x14ac:dyDescent="0.25">
      <c r="B9" s="665">
        <v>3</v>
      </c>
      <c r="C9" s="1661"/>
      <c r="D9" s="1662"/>
      <c r="E9" s="1056" t="s">
        <v>1489</v>
      </c>
      <c r="F9" s="1179">
        <v>22.499065999999999</v>
      </c>
      <c r="G9" s="1179">
        <v>572.7063252761767</v>
      </c>
      <c r="H9" s="1179">
        <v>0</v>
      </c>
      <c r="I9" s="1179">
        <v>1453.2375365365842</v>
      </c>
    </row>
    <row r="10" spans="2:9" x14ac:dyDescent="0.25">
      <c r="B10" s="665">
        <v>4</v>
      </c>
      <c r="C10" s="1661"/>
      <c r="D10" s="1662"/>
      <c r="E10" s="1056" t="s">
        <v>1490</v>
      </c>
      <c r="F10" s="1718">
        <v>0</v>
      </c>
      <c r="G10" s="1718">
        <v>0</v>
      </c>
      <c r="H10" s="1718">
        <v>0</v>
      </c>
      <c r="I10" s="1718">
        <v>0</v>
      </c>
    </row>
    <row r="11" spans="2:9" ht="30.45" customHeight="1" x14ac:dyDescent="0.25">
      <c r="B11" s="665" t="s">
        <v>1491</v>
      </c>
      <c r="C11" s="1661"/>
      <c r="D11" s="1662"/>
      <c r="E11" s="1057" t="s">
        <v>1492</v>
      </c>
      <c r="F11" s="1179">
        <v>0</v>
      </c>
      <c r="G11" s="1179">
        <v>0</v>
      </c>
      <c r="H11" s="1179">
        <v>0</v>
      </c>
      <c r="I11" s="1179">
        <v>0</v>
      </c>
    </row>
    <row r="12" spans="2:9" ht="41.4" x14ac:dyDescent="0.25">
      <c r="B12" s="665">
        <v>5</v>
      </c>
      <c r="C12" s="1661"/>
      <c r="D12" s="1662"/>
      <c r="E12" s="1057" t="s">
        <v>1493</v>
      </c>
      <c r="F12" s="1179">
        <v>0</v>
      </c>
      <c r="G12" s="1179">
        <v>0</v>
      </c>
      <c r="H12" s="1179">
        <v>0</v>
      </c>
      <c r="I12" s="1179">
        <v>0</v>
      </c>
    </row>
    <row r="13" spans="2:9" x14ac:dyDescent="0.25">
      <c r="B13" s="665" t="s">
        <v>1494</v>
      </c>
      <c r="C13" s="1661"/>
      <c r="D13" s="1662"/>
      <c r="E13" s="1056" t="s">
        <v>1495</v>
      </c>
      <c r="F13" s="1179">
        <v>0</v>
      </c>
      <c r="G13" s="1179">
        <v>0</v>
      </c>
      <c r="H13" s="1179">
        <v>0</v>
      </c>
      <c r="I13" s="1179">
        <v>0</v>
      </c>
    </row>
    <row r="14" spans="2:9" x14ac:dyDescent="0.25">
      <c r="B14" s="665">
        <v>6</v>
      </c>
      <c r="C14" s="1661"/>
      <c r="D14" s="1662"/>
      <c r="E14" s="1056" t="s">
        <v>1490</v>
      </c>
      <c r="F14" s="1718">
        <v>0</v>
      </c>
      <c r="G14" s="1718">
        <v>0</v>
      </c>
      <c r="H14" s="1718">
        <v>0</v>
      </c>
      <c r="I14" s="1718">
        <v>0</v>
      </c>
    </row>
    <row r="15" spans="2:9" x14ac:dyDescent="0.25">
      <c r="B15" s="665">
        <v>7</v>
      </c>
      <c r="C15" s="1661"/>
      <c r="D15" s="1662"/>
      <c r="E15" s="1056" t="s">
        <v>1496</v>
      </c>
      <c r="F15" s="1179">
        <v>0</v>
      </c>
      <c r="G15" s="1179">
        <v>0</v>
      </c>
      <c r="H15" s="1179">
        <v>0</v>
      </c>
      <c r="I15" s="1179">
        <v>0</v>
      </c>
    </row>
    <row r="16" spans="2:9" x14ac:dyDescent="0.25">
      <c r="B16" s="665">
        <v>8</v>
      </c>
      <c r="C16" s="1663"/>
      <c r="D16" s="1664"/>
      <c r="E16" s="1056" t="s">
        <v>1490</v>
      </c>
      <c r="F16" s="1718">
        <v>0</v>
      </c>
      <c r="G16" s="1718">
        <v>0</v>
      </c>
      <c r="H16" s="1718">
        <v>0</v>
      </c>
      <c r="I16" s="1718">
        <v>0</v>
      </c>
    </row>
    <row r="17" spans="2:9" x14ac:dyDescent="0.25">
      <c r="B17" s="665">
        <v>9</v>
      </c>
      <c r="C17" s="1665" t="s">
        <v>1497</v>
      </c>
      <c r="D17" s="1665"/>
      <c r="E17" s="1055" t="s">
        <v>1487</v>
      </c>
      <c r="F17" s="1179">
        <v>5</v>
      </c>
      <c r="G17" s="1179">
        <v>7</v>
      </c>
      <c r="H17" s="1179">
        <v>0</v>
      </c>
      <c r="I17" s="1179">
        <v>53</v>
      </c>
    </row>
    <row r="18" spans="2:9" x14ac:dyDescent="0.25">
      <c r="B18" s="665">
        <v>10</v>
      </c>
      <c r="C18" s="1665"/>
      <c r="D18" s="1665"/>
      <c r="E18" s="1055" t="s">
        <v>1498</v>
      </c>
      <c r="F18" s="1179">
        <v>0</v>
      </c>
      <c r="G18" s="1179">
        <v>492.27288350000003</v>
      </c>
      <c r="H18" s="1179">
        <v>0</v>
      </c>
      <c r="I18" s="1179">
        <v>371.52846499999998</v>
      </c>
    </row>
    <row r="19" spans="2:9" x14ac:dyDescent="0.25">
      <c r="B19" s="665">
        <v>11</v>
      </c>
      <c r="C19" s="1665"/>
      <c r="D19" s="1665"/>
      <c r="E19" s="1056" t="s">
        <v>1489</v>
      </c>
      <c r="F19" s="1179">
        <v>0</v>
      </c>
      <c r="G19" s="1179">
        <v>206.23235590000002</v>
      </c>
      <c r="H19" s="1179">
        <v>0</v>
      </c>
      <c r="I19" s="1179">
        <v>357.51828</v>
      </c>
    </row>
    <row r="20" spans="2:9" x14ac:dyDescent="0.25">
      <c r="B20" s="665">
        <v>12</v>
      </c>
      <c r="C20" s="1665"/>
      <c r="D20" s="1665"/>
      <c r="E20" s="1058" t="s">
        <v>1499</v>
      </c>
      <c r="F20" s="1179">
        <v>0</v>
      </c>
      <c r="G20" s="1179">
        <v>94.479952525000002</v>
      </c>
      <c r="H20" s="1179">
        <v>0</v>
      </c>
      <c r="I20" s="1179">
        <v>5.6040739999999998</v>
      </c>
    </row>
    <row r="21" spans="2:9" ht="27" customHeight="1" x14ac:dyDescent="0.25">
      <c r="B21" s="665" t="s">
        <v>1500</v>
      </c>
      <c r="C21" s="1665"/>
      <c r="D21" s="1665"/>
      <c r="E21" s="1057" t="s">
        <v>1492</v>
      </c>
      <c r="F21" s="1179">
        <v>0</v>
      </c>
      <c r="G21" s="1179">
        <v>286.04052760000002</v>
      </c>
      <c r="H21" s="1179">
        <v>0</v>
      </c>
      <c r="I21" s="1179">
        <v>14.010185</v>
      </c>
    </row>
    <row r="22" spans="2:9" x14ac:dyDescent="0.25">
      <c r="B22" s="665" t="s">
        <v>1501</v>
      </c>
      <c r="C22" s="1665"/>
      <c r="D22" s="1665"/>
      <c r="E22" s="1058" t="s">
        <v>1499</v>
      </c>
      <c r="F22" s="1179">
        <v>0</v>
      </c>
      <c r="G22" s="1179">
        <v>286.04052760000002</v>
      </c>
      <c r="H22" s="1179">
        <v>0</v>
      </c>
      <c r="I22" s="1179">
        <v>14.010185</v>
      </c>
    </row>
    <row r="23" spans="2:9" ht="41.4" x14ac:dyDescent="0.25">
      <c r="B23" s="665" t="s">
        <v>1502</v>
      </c>
      <c r="C23" s="1665"/>
      <c r="D23" s="1665"/>
      <c r="E23" s="1057" t="s">
        <v>1493</v>
      </c>
      <c r="F23" s="1179">
        <v>0</v>
      </c>
      <c r="G23" s="1179">
        <v>0</v>
      </c>
      <c r="H23" s="1179">
        <v>0</v>
      </c>
      <c r="I23" s="1179">
        <v>0</v>
      </c>
    </row>
    <row r="24" spans="2:9" x14ac:dyDescent="0.25">
      <c r="B24" s="665" t="s">
        <v>1503</v>
      </c>
      <c r="C24" s="1665"/>
      <c r="D24" s="1665"/>
      <c r="E24" s="1058" t="s">
        <v>1499</v>
      </c>
      <c r="F24" s="1179">
        <v>0</v>
      </c>
      <c r="G24" s="1179">
        <v>0</v>
      </c>
      <c r="H24" s="1179">
        <v>0</v>
      </c>
      <c r="I24" s="1179">
        <v>0</v>
      </c>
    </row>
    <row r="25" spans="2:9" x14ac:dyDescent="0.25">
      <c r="B25" s="665" t="s">
        <v>1504</v>
      </c>
      <c r="C25" s="1665"/>
      <c r="D25" s="1665"/>
      <c r="E25" s="1056" t="s">
        <v>1495</v>
      </c>
      <c r="F25" s="1179">
        <v>0</v>
      </c>
      <c r="G25" s="1179">
        <v>0</v>
      </c>
      <c r="H25" s="1179">
        <v>0</v>
      </c>
      <c r="I25" s="1179">
        <v>0</v>
      </c>
    </row>
    <row r="26" spans="2:9" x14ac:dyDescent="0.25">
      <c r="B26" s="665" t="s">
        <v>1505</v>
      </c>
      <c r="C26" s="1665"/>
      <c r="D26" s="1665"/>
      <c r="E26" s="1058" t="s">
        <v>1499</v>
      </c>
      <c r="F26" s="1179">
        <v>0</v>
      </c>
      <c r="G26" s="1179">
        <v>0</v>
      </c>
      <c r="H26" s="1179">
        <v>0</v>
      </c>
      <c r="I26" s="1179">
        <v>0</v>
      </c>
    </row>
    <row r="27" spans="2:9" x14ac:dyDescent="0.25">
      <c r="B27" s="665">
        <v>15</v>
      </c>
      <c r="C27" s="1665"/>
      <c r="D27" s="1665"/>
      <c r="E27" s="1056" t="s">
        <v>1496</v>
      </c>
      <c r="F27" s="1179">
        <v>0</v>
      </c>
      <c r="G27" s="1179">
        <v>0</v>
      </c>
      <c r="H27" s="1179">
        <v>0</v>
      </c>
      <c r="I27" s="1179">
        <v>0</v>
      </c>
    </row>
    <row r="28" spans="2:9" x14ac:dyDescent="0.25">
      <c r="B28" s="665">
        <v>16</v>
      </c>
      <c r="C28" s="1665"/>
      <c r="D28" s="1665"/>
      <c r="E28" s="1058" t="s">
        <v>1499</v>
      </c>
      <c r="F28" s="1179">
        <v>0</v>
      </c>
      <c r="G28" s="1179">
        <v>0</v>
      </c>
      <c r="H28" s="1179">
        <v>0</v>
      </c>
      <c r="I28" s="1179">
        <v>0</v>
      </c>
    </row>
    <row r="29" spans="2:9" x14ac:dyDescent="0.25">
      <c r="B29" s="665">
        <v>17</v>
      </c>
      <c r="C29" s="1658" t="s">
        <v>1506</v>
      </c>
      <c r="D29" s="1658"/>
      <c r="E29" s="1658"/>
      <c r="F29" s="1179">
        <v>22.499065999999999</v>
      </c>
      <c r="G29" s="1179">
        <v>1064.9792087761766</v>
      </c>
      <c r="H29" s="1179">
        <v>0</v>
      </c>
      <c r="I29" s="1179">
        <v>1824.7660015365841</v>
      </c>
    </row>
  </sheetData>
  <mergeCells count="5">
    <mergeCell ref="C6:E6"/>
    <mergeCell ref="C7:D16"/>
    <mergeCell ref="C17:D28"/>
    <mergeCell ref="C29:E29"/>
    <mergeCell ref="C2:I2"/>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86E29-0062-4E12-903A-EB8EF611596A}">
  <sheetPr>
    <tabColor rgb="FF92D050"/>
  </sheetPr>
  <dimension ref="A1:G20"/>
  <sheetViews>
    <sheetView showGridLines="0" topLeftCell="C1" workbookViewId="0">
      <selection activeCell="D15" sqref="D15"/>
    </sheetView>
  </sheetViews>
  <sheetFormatPr defaultColWidth="8.77734375" defaultRowHeight="13.8" x14ac:dyDescent="0.25"/>
  <cols>
    <col min="1" max="1" width="6.5546875" style="380" customWidth="1"/>
    <col min="2" max="2" width="2.77734375" style="380" bestFit="1" customWidth="1"/>
    <col min="3" max="3" width="63.6640625" style="380" customWidth="1"/>
    <col min="4" max="4" width="19.77734375" style="380" bestFit="1" customWidth="1"/>
    <col min="5" max="5" width="21.109375" style="380" bestFit="1" customWidth="1"/>
    <col min="6" max="6" width="21.5546875" style="380" bestFit="1" customWidth="1"/>
    <col min="7" max="7" width="17.109375" style="380" bestFit="1" customWidth="1"/>
    <col min="8" max="16384" width="8.77734375" style="380"/>
  </cols>
  <sheetData>
    <row r="1" spans="1:7" ht="14.4" thickBot="1" x14ac:dyDescent="0.3"/>
    <row r="2" spans="1:7" ht="14.4" thickBot="1" x14ac:dyDescent="0.3">
      <c r="A2" s="388"/>
      <c r="B2" s="1655" t="s">
        <v>1507</v>
      </c>
      <c r="C2" s="1656"/>
      <c r="D2" s="1656"/>
      <c r="E2" s="1656"/>
      <c r="F2" s="1656"/>
      <c r="G2" s="1657"/>
    </row>
    <row r="3" spans="1:7" x14ac:dyDescent="0.25">
      <c r="A3" s="388"/>
      <c r="B3" s="373" t="s">
        <v>1664</v>
      </c>
      <c r="C3" s="388"/>
      <c r="D3" s="388"/>
      <c r="E3" s="388"/>
      <c r="F3" s="388"/>
      <c r="G3" s="388"/>
    </row>
    <row r="4" spans="1:7" x14ac:dyDescent="0.25">
      <c r="A4" s="388"/>
      <c r="B4" s="388"/>
      <c r="C4" s="388"/>
      <c r="D4" s="388"/>
      <c r="E4" s="388"/>
      <c r="F4" s="388"/>
      <c r="G4" s="388"/>
    </row>
    <row r="5" spans="1:7" x14ac:dyDescent="0.25">
      <c r="B5" s="388"/>
      <c r="C5" s="1054"/>
      <c r="D5" s="665" t="s">
        <v>117</v>
      </c>
      <c r="E5" s="665" t="s">
        <v>118</v>
      </c>
      <c r="F5" s="665" t="s">
        <v>119</v>
      </c>
      <c r="G5" s="665" t="s">
        <v>160</v>
      </c>
    </row>
    <row r="6" spans="1:7" ht="27.6" x14ac:dyDescent="0.25">
      <c r="B6" s="388"/>
      <c r="C6" s="1059"/>
      <c r="D6" s="420" t="s">
        <v>1482</v>
      </c>
      <c r="E6" s="420" t="s">
        <v>1483</v>
      </c>
      <c r="F6" s="420" t="s">
        <v>1484</v>
      </c>
      <c r="G6" s="420" t="s">
        <v>1485</v>
      </c>
    </row>
    <row r="7" spans="1:7" x14ac:dyDescent="0.25">
      <c r="B7" s="665"/>
      <c r="C7" s="1669" t="s">
        <v>1508</v>
      </c>
      <c r="D7" s="1670"/>
      <c r="E7" s="1670"/>
      <c r="F7" s="1670"/>
      <c r="G7" s="1671"/>
    </row>
    <row r="8" spans="1:7" x14ac:dyDescent="0.25">
      <c r="B8" s="665">
        <v>1</v>
      </c>
      <c r="C8" s="421" t="s">
        <v>1509</v>
      </c>
      <c r="D8" s="620">
        <v>0</v>
      </c>
      <c r="E8" s="620">
        <v>0</v>
      </c>
      <c r="F8" s="620">
        <v>0</v>
      </c>
      <c r="G8" s="620">
        <v>0</v>
      </c>
    </row>
    <row r="9" spans="1:7" x14ac:dyDescent="0.25">
      <c r="B9" s="665">
        <v>2</v>
      </c>
      <c r="C9" s="421" t="s">
        <v>1510</v>
      </c>
      <c r="D9" s="620">
        <v>0</v>
      </c>
      <c r="E9" s="620">
        <v>0</v>
      </c>
      <c r="F9" s="620">
        <v>0</v>
      </c>
      <c r="G9" s="620">
        <v>0</v>
      </c>
    </row>
    <row r="10" spans="1:7" ht="27.6" x14ac:dyDescent="0.25">
      <c r="B10" s="665">
        <v>3</v>
      </c>
      <c r="C10" s="421" t="s">
        <v>1511</v>
      </c>
      <c r="D10" s="620">
        <v>0</v>
      </c>
      <c r="E10" s="620">
        <v>0</v>
      </c>
      <c r="F10" s="620">
        <v>0</v>
      </c>
      <c r="G10" s="620">
        <v>0</v>
      </c>
    </row>
    <row r="11" spans="1:7" x14ac:dyDescent="0.25">
      <c r="B11" s="665"/>
      <c r="C11" s="1669" t="s">
        <v>1512</v>
      </c>
      <c r="D11" s="1670"/>
      <c r="E11" s="1670"/>
      <c r="F11" s="1670"/>
      <c r="G11" s="1671"/>
    </row>
    <row r="12" spans="1:7" ht="27.6" x14ac:dyDescent="0.25">
      <c r="B12" s="665">
        <v>4</v>
      </c>
      <c r="C12" s="421" t="s">
        <v>1513</v>
      </c>
      <c r="D12" s="620">
        <v>0</v>
      </c>
      <c r="E12" s="620">
        <v>0</v>
      </c>
      <c r="F12" s="620">
        <v>0</v>
      </c>
      <c r="G12" s="620">
        <v>0</v>
      </c>
    </row>
    <row r="13" spans="1:7" ht="27.6" x14ac:dyDescent="0.25">
      <c r="B13" s="665">
        <v>5</v>
      </c>
      <c r="C13" s="421" t="s">
        <v>1514</v>
      </c>
      <c r="D13" s="620">
        <v>0</v>
      </c>
      <c r="E13" s="620">
        <v>0</v>
      </c>
      <c r="F13" s="620">
        <v>0</v>
      </c>
      <c r="G13" s="620">
        <v>0</v>
      </c>
    </row>
    <row r="14" spans="1:7" x14ac:dyDescent="0.25">
      <c r="B14" s="665"/>
      <c r="C14" s="1669" t="s">
        <v>1515</v>
      </c>
      <c r="D14" s="1670"/>
      <c r="E14" s="1670"/>
      <c r="F14" s="1670"/>
      <c r="G14" s="1671"/>
    </row>
    <row r="15" spans="1:7" ht="27.6" x14ac:dyDescent="0.25">
      <c r="B15" s="665">
        <v>6</v>
      </c>
      <c r="C15" s="421" t="s">
        <v>1516</v>
      </c>
      <c r="D15" s="620">
        <v>0</v>
      </c>
      <c r="E15" s="620">
        <v>0</v>
      </c>
      <c r="F15" s="620">
        <v>0</v>
      </c>
      <c r="G15" s="620">
        <v>0</v>
      </c>
    </row>
    <row r="16" spans="1:7" x14ac:dyDescent="0.25">
      <c r="B16" s="665">
        <v>7</v>
      </c>
      <c r="C16" s="421" t="s">
        <v>1517</v>
      </c>
      <c r="D16" s="620">
        <v>0</v>
      </c>
      <c r="E16" s="620">
        <v>0</v>
      </c>
      <c r="F16" s="620">
        <v>0</v>
      </c>
      <c r="G16" s="620">
        <v>0</v>
      </c>
    </row>
    <row r="17" spans="2:7" x14ac:dyDescent="0.25">
      <c r="B17" s="665">
        <v>8</v>
      </c>
      <c r="C17" s="421" t="s">
        <v>1518</v>
      </c>
      <c r="D17" s="620">
        <v>0</v>
      </c>
      <c r="E17" s="620">
        <v>0</v>
      </c>
      <c r="F17" s="620">
        <v>0</v>
      </c>
      <c r="G17" s="620">
        <v>0</v>
      </c>
    </row>
    <row r="18" spans="2:7" x14ac:dyDescent="0.25">
      <c r="B18" s="665">
        <v>9</v>
      </c>
      <c r="C18" s="421" t="s">
        <v>1519</v>
      </c>
      <c r="D18" s="620">
        <v>0</v>
      </c>
      <c r="E18" s="620">
        <v>0</v>
      </c>
      <c r="F18" s="620">
        <v>0</v>
      </c>
      <c r="G18" s="620">
        <v>0</v>
      </c>
    </row>
    <row r="19" spans="2:7" ht="27.6" x14ac:dyDescent="0.25">
      <c r="B19" s="665">
        <v>10</v>
      </c>
      <c r="C19" s="421" t="s">
        <v>1520</v>
      </c>
      <c r="D19" s="620">
        <v>0</v>
      </c>
      <c r="E19" s="620">
        <v>0</v>
      </c>
      <c r="F19" s="620">
        <v>0</v>
      </c>
      <c r="G19" s="620">
        <v>0</v>
      </c>
    </row>
    <row r="20" spans="2:7" x14ac:dyDescent="0.25">
      <c r="B20" s="665">
        <v>11</v>
      </c>
      <c r="C20" s="421" t="s">
        <v>1521</v>
      </c>
      <c r="D20" s="620">
        <v>0</v>
      </c>
      <c r="E20" s="620">
        <v>0</v>
      </c>
      <c r="F20" s="620">
        <v>0</v>
      </c>
      <c r="G20" s="620">
        <v>0</v>
      </c>
    </row>
  </sheetData>
  <mergeCells count="4">
    <mergeCell ref="B2:G2"/>
    <mergeCell ref="C11:G11"/>
    <mergeCell ref="C7:G7"/>
    <mergeCell ref="C14:G14"/>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270B8-5536-4450-B4E5-4DE8D4FCCBED}">
  <sheetPr>
    <tabColor rgb="FF92D050"/>
  </sheetPr>
  <dimension ref="B1:K32"/>
  <sheetViews>
    <sheetView showGridLines="0" topLeftCell="A6" zoomScale="76" workbookViewId="0">
      <selection activeCell="J12" sqref="J12"/>
    </sheetView>
  </sheetViews>
  <sheetFormatPr defaultColWidth="8.77734375" defaultRowHeight="13.8" x14ac:dyDescent="0.25"/>
  <cols>
    <col min="1" max="1" width="3.6640625" style="380" customWidth="1"/>
    <col min="2" max="2" width="5.6640625" style="380" customWidth="1"/>
    <col min="3" max="3" width="38.109375" style="380" bestFit="1" customWidth="1"/>
    <col min="4" max="11" width="18" style="380" customWidth="1"/>
    <col min="12" max="16384" width="8.77734375" style="380"/>
  </cols>
  <sheetData>
    <row r="1" spans="2:11" ht="14.4" thickBot="1" x14ac:dyDescent="0.3"/>
    <row r="2" spans="2:11" ht="14.4" thickBot="1" x14ac:dyDescent="0.3">
      <c r="C2" s="1666" t="s">
        <v>1522</v>
      </c>
      <c r="D2" s="1667"/>
      <c r="E2" s="1667"/>
      <c r="F2" s="1667"/>
      <c r="G2" s="1667"/>
      <c r="H2" s="1667"/>
      <c r="I2" s="1667"/>
      <c r="J2" s="1667"/>
      <c r="K2" s="1668"/>
    </row>
    <row r="3" spans="2:11" x14ac:dyDescent="0.25">
      <c r="C3" s="373" t="s">
        <v>1665</v>
      </c>
      <c r="D3" s="1061"/>
      <c r="E3" s="1061"/>
      <c r="F3" s="1061"/>
      <c r="G3" s="1061"/>
      <c r="H3" s="1061"/>
      <c r="I3" s="1062"/>
      <c r="J3" s="1061"/>
      <c r="K3" s="388"/>
    </row>
    <row r="4" spans="2:11" x14ac:dyDescent="0.25">
      <c r="C4" s="388"/>
      <c r="D4" s="388"/>
      <c r="E4" s="1061"/>
      <c r="F4" s="1061"/>
      <c r="G4" s="1061"/>
      <c r="H4" s="1061"/>
      <c r="I4" s="1062"/>
      <c r="J4" s="388"/>
      <c r="K4" s="388"/>
    </row>
    <row r="5" spans="2:11" x14ac:dyDescent="0.25">
      <c r="C5" s="388"/>
      <c r="D5" s="665" t="s">
        <v>117</v>
      </c>
      <c r="E5" s="665" t="s">
        <v>118</v>
      </c>
      <c r="F5" s="665" t="s">
        <v>119</v>
      </c>
      <c r="G5" s="665" t="s">
        <v>160</v>
      </c>
      <c r="H5" s="665" t="s">
        <v>161</v>
      </c>
      <c r="I5" s="665" t="s">
        <v>251</v>
      </c>
      <c r="J5" s="665" t="s">
        <v>1523</v>
      </c>
      <c r="K5" s="665" t="s">
        <v>1524</v>
      </c>
    </row>
    <row r="6" spans="2:11" ht="138" x14ac:dyDescent="0.25">
      <c r="C6" s="620" t="s">
        <v>1525</v>
      </c>
      <c r="D6" s="1063" t="s">
        <v>1526</v>
      </c>
      <c r="E6" s="1063" t="s">
        <v>1527</v>
      </c>
      <c r="F6" s="1063" t="s">
        <v>1528</v>
      </c>
      <c r="G6" s="1063" t="s">
        <v>1529</v>
      </c>
      <c r="H6" s="1063" t="s">
        <v>1530</v>
      </c>
      <c r="I6" s="1063" t="s">
        <v>1531</v>
      </c>
      <c r="J6" s="1063" t="s">
        <v>1532</v>
      </c>
      <c r="K6" s="1063" t="s">
        <v>1533</v>
      </c>
    </row>
    <row r="7" spans="2:11" s="387" customFormat="1" x14ac:dyDescent="0.25">
      <c r="B7" s="665">
        <v>1</v>
      </c>
      <c r="C7" s="449" t="s">
        <v>1482</v>
      </c>
      <c r="D7" s="1719"/>
      <c r="E7" s="1719"/>
      <c r="F7" s="1719"/>
      <c r="G7" s="1719"/>
      <c r="H7" s="1719"/>
      <c r="I7" s="1720"/>
      <c r="J7" s="1719"/>
      <c r="K7" s="1719"/>
    </row>
    <row r="8" spans="2:11" x14ac:dyDescent="0.25">
      <c r="B8" s="665">
        <v>2</v>
      </c>
      <c r="C8" s="1057" t="s">
        <v>1534</v>
      </c>
      <c r="D8" s="1179"/>
      <c r="E8" s="1179"/>
      <c r="F8" s="1179"/>
      <c r="G8" s="1179"/>
      <c r="H8" s="1179"/>
      <c r="I8" s="1721"/>
      <c r="J8" s="1179"/>
      <c r="K8" s="1179"/>
    </row>
    <row r="9" spans="2:11" ht="27.6" x14ac:dyDescent="0.25">
      <c r="B9" s="665">
        <v>3</v>
      </c>
      <c r="C9" s="1057" t="s">
        <v>1535</v>
      </c>
      <c r="D9" s="1179"/>
      <c r="E9" s="1179"/>
      <c r="F9" s="1179"/>
      <c r="G9" s="1179"/>
      <c r="H9" s="1179"/>
      <c r="I9" s="1721"/>
      <c r="J9" s="1179"/>
      <c r="K9" s="1179"/>
    </row>
    <row r="10" spans="2:11" ht="27.6" x14ac:dyDescent="0.25">
      <c r="B10" s="665">
        <v>4</v>
      </c>
      <c r="C10" s="1057" t="s">
        <v>1536</v>
      </c>
      <c r="D10" s="1179"/>
      <c r="E10" s="1179"/>
      <c r="F10" s="1179"/>
      <c r="G10" s="1179"/>
      <c r="H10" s="1179"/>
      <c r="I10" s="1721"/>
      <c r="J10" s="1179"/>
      <c r="K10" s="1179"/>
    </row>
    <row r="11" spans="2:11" x14ac:dyDescent="0.25">
      <c r="B11" s="665">
        <v>5</v>
      </c>
      <c r="C11" s="1057" t="s">
        <v>1537</v>
      </c>
      <c r="D11" s="1179"/>
      <c r="E11" s="1179"/>
      <c r="F11" s="1179"/>
      <c r="G11" s="1179"/>
      <c r="H11" s="1179"/>
      <c r="I11" s="1721"/>
      <c r="J11" s="1179"/>
      <c r="K11" s="1179"/>
    </row>
    <row r="12" spans="2:11" x14ac:dyDescent="0.25">
      <c r="B12" s="665">
        <v>6</v>
      </c>
      <c r="C12" s="1057" t="s">
        <v>1538</v>
      </c>
      <c r="D12" s="1179"/>
      <c r="E12" s="1179"/>
      <c r="F12" s="1179"/>
      <c r="G12" s="1179"/>
      <c r="H12" s="1179"/>
      <c r="I12" s="1721"/>
      <c r="J12" s="1179"/>
      <c r="K12" s="1179"/>
    </row>
    <row r="13" spans="2:11" s="387" customFormat="1" x14ac:dyDescent="0.25">
      <c r="B13" s="1067">
        <v>7</v>
      </c>
      <c r="C13" s="449" t="s">
        <v>1539</v>
      </c>
      <c r="D13" s="1719">
        <v>6473.6047231921875</v>
      </c>
      <c r="E13" s="1719">
        <v>1247.6310793646198</v>
      </c>
      <c r="F13" s="1719">
        <v>5225.9736438275677</v>
      </c>
      <c r="G13" s="1719"/>
      <c r="H13" s="1719"/>
      <c r="I13" s="1719">
        <v>2656.6842984320097</v>
      </c>
      <c r="J13" s="1719">
        <v>370.10951705500003</v>
      </c>
      <c r="K13" s="1719">
        <v>761.59528498378791</v>
      </c>
    </row>
    <row r="14" spans="2:11" x14ac:dyDescent="0.25">
      <c r="B14" s="619">
        <v>8</v>
      </c>
      <c r="C14" s="1057" t="s">
        <v>1534</v>
      </c>
      <c r="D14" s="1179">
        <v>2630.6743844000002</v>
      </c>
      <c r="E14" s="1179">
        <v>19.653594999999999</v>
      </c>
      <c r="F14" s="1179">
        <v>2611.0207894</v>
      </c>
      <c r="G14" s="1179"/>
      <c r="H14" s="1179"/>
      <c r="I14" s="1179">
        <v>51.0112478</v>
      </c>
      <c r="J14" s="1179">
        <v>6.9934900000000004</v>
      </c>
      <c r="K14" s="1179">
        <v>0</v>
      </c>
    </row>
    <row r="15" spans="2:11" ht="27.6" x14ac:dyDescent="0.25">
      <c r="B15" s="619">
        <v>9</v>
      </c>
      <c r="C15" s="1057" t="s">
        <v>1535</v>
      </c>
      <c r="D15" s="1179">
        <v>3842.9303387921873</v>
      </c>
      <c r="E15" s="1179">
        <v>1227.9774843646198</v>
      </c>
      <c r="F15" s="1179">
        <v>2614.9528544275677</v>
      </c>
      <c r="G15" s="1179"/>
      <c r="H15" s="1179"/>
      <c r="I15" s="1179">
        <v>2605.6730506320096</v>
      </c>
      <c r="J15" s="1179">
        <v>363.11602705500002</v>
      </c>
      <c r="K15" s="1179">
        <v>761.59528498378791</v>
      </c>
    </row>
    <row r="16" spans="2:11" ht="27.6" x14ac:dyDescent="0.25">
      <c r="B16" s="619">
        <v>10</v>
      </c>
      <c r="C16" s="1057" t="s">
        <v>1536</v>
      </c>
      <c r="D16" s="1179"/>
      <c r="E16" s="1179"/>
      <c r="F16" s="1179"/>
      <c r="G16" s="1179"/>
      <c r="H16" s="1179"/>
      <c r="I16" s="1179"/>
      <c r="J16" s="1179"/>
      <c r="K16" s="1179"/>
    </row>
    <row r="17" spans="2:11" x14ac:dyDescent="0.25">
      <c r="B17" s="619">
        <v>11</v>
      </c>
      <c r="C17" s="1057" t="s">
        <v>1537</v>
      </c>
      <c r="D17" s="1179"/>
      <c r="E17" s="1179"/>
      <c r="F17" s="1179"/>
      <c r="G17" s="1179"/>
      <c r="H17" s="1179"/>
      <c r="I17" s="1179"/>
      <c r="J17" s="1179"/>
      <c r="K17" s="1179"/>
    </row>
    <row r="18" spans="2:11" x14ac:dyDescent="0.25">
      <c r="B18" s="619">
        <v>12</v>
      </c>
      <c r="C18" s="1057" t="s">
        <v>1538</v>
      </c>
      <c r="D18" s="1179"/>
      <c r="E18" s="1179"/>
      <c r="F18" s="1179"/>
      <c r="G18" s="1179"/>
      <c r="H18" s="1179"/>
      <c r="I18" s="1179"/>
      <c r="J18" s="1179"/>
      <c r="K18" s="1179"/>
    </row>
    <row r="19" spans="2:11" s="387" customFormat="1" x14ac:dyDescent="0.25">
      <c r="B19" s="1067">
        <v>13</v>
      </c>
      <c r="C19" s="1054" t="s">
        <v>1484</v>
      </c>
      <c r="D19" s="1719"/>
      <c r="E19" s="1719"/>
      <c r="F19" s="1719"/>
      <c r="G19" s="1719"/>
      <c r="H19" s="1719"/>
      <c r="I19" s="1719"/>
      <c r="J19" s="1719"/>
      <c r="K19" s="1719"/>
    </row>
    <row r="20" spans="2:11" x14ac:dyDescent="0.25">
      <c r="B20" s="619">
        <v>14</v>
      </c>
      <c r="C20" s="1057" t="s">
        <v>1534</v>
      </c>
      <c r="D20" s="1179"/>
      <c r="E20" s="1179"/>
      <c r="F20" s="1179"/>
      <c r="G20" s="1179"/>
      <c r="H20" s="1179"/>
      <c r="I20" s="1179"/>
      <c r="J20" s="1179"/>
      <c r="K20" s="1179"/>
    </row>
    <row r="21" spans="2:11" ht="27.6" x14ac:dyDescent="0.25">
      <c r="B21" s="619">
        <v>15</v>
      </c>
      <c r="C21" s="1057" t="s">
        <v>1535</v>
      </c>
      <c r="D21" s="1179"/>
      <c r="E21" s="1179"/>
      <c r="F21" s="1179"/>
      <c r="G21" s="1179"/>
      <c r="H21" s="1179"/>
      <c r="I21" s="1179"/>
      <c r="J21" s="1179"/>
      <c r="K21" s="1179"/>
    </row>
    <row r="22" spans="2:11" ht="27.6" x14ac:dyDescent="0.25">
      <c r="B22" s="619">
        <v>16</v>
      </c>
      <c r="C22" s="1057" t="s">
        <v>1536</v>
      </c>
      <c r="D22" s="1179"/>
      <c r="E22" s="1179"/>
      <c r="F22" s="1179"/>
      <c r="G22" s="1179"/>
      <c r="H22" s="1179"/>
      <c r="I22" s="1179"/>
      <c r="J22" s="1179"/>
      <c r="K22" s="1179"/>
    </row>
    <row r="23" spans="2:11" x14ac:dyDescent="0.25">
      <c r="B23" s="619">
        <v>17</v>
      </c>
      <c r="C23" s="1057" t="s">
        <v>1537</v>
      </c>
      <c r="D23" s="1179"/>
      <c r="E23" s="1179"/>
      <c r="F23" s="1179"/>
      <c r="G23" s="1179"/>
      <c r="H23" s="1179"/>
      <c r="I23" s="1179"/>
      <c r="J23" s="1179"/>
      <c r="K23" s="1179"/>
    </row>
    <row r="24" spans="2:11" x14ac:dyDescent="0.25">
      <c r="B24" s="619">
        <v>18</v>
      </c>
      <c r="C24" s="1057" t="s">
        <v>1538</v>
      </c>
      <c r="D24" s="1179"/>
      <c r="E24" s="1179"/>
      <c r="F24" s="1179"/>
      <c r="G24" s="1179"/>
      <c r="H24" s="1179"/>
      <c r="I24" s="1179"/>
      <c r="J24" s="1179"/>
      <c r="K24" s="1179"/>
    </row>
    <row r="25" spans="2:11" s="387" customFormat="1" x14ac:dyDescent="0.25">
      <c r="B25" s="1067">
        <v>19</v>
      </c>
      <c r="C25" s="1068" t="s">
        <v>1485</v>
      </c>
      <c r="D25" s="1719">
        <v>110.69644542195599</v>
      </c>
      <c r="E25" s="1719">
        <v>46.582836254999989</v>
      </c>
      <c r="F25" s="1719">
        <v>64.113609166955996</v>
      </c>
      <c r="G25" s="1719"/>
      <c r="H25" s="1719"/>
      <c r="I25" s="1719">
        <v>38.137405774041994</v>
      </c>
      <c r="J25" s="1719">
        <v>39.782836254999992</v>
      </c>
      <c r="K25" s="1719">
        <v>47.681426220227991</v>
      </c>
    </row>
    <row r="26" spans="2:11" x14ac:dyDescent="0.25">
      <c r="B26" s="619">
        <v>20</v>
      </c>
      <c r="C26" s="1057" t="s">
        <v>1534</v>
      </c>
      <c r="D26" s="1179">
        <v>18.003201000000001</v>
      </c>
      <c r="E26" s="1179">
        <v>9.3000000000000007</v>
      </c>
      <c r="F26" s="1179">
        <v>8.703201</v>
      </c>
      <c r="G26" s="1179"/>
      <c r="H26" s="1179"/>
      <c r="I26" s="1179">
        <v>8.6911000000000002E-2</v>
      </c>
      <c r="J26" s="1179">
        <v>2.5</v>
      </c>
      <c r="K26" s="1179">
        <v>0</v>
      </c>
    </row>
    <row r="27" spans="2:11" ht="27.6" x14ac:dyDescent="0.25">
      <c r="B27" s="619">
        <v>21</v>
      </c>
      <c r="C27" s="1057" t="s">
        <v>1535</v>
      </c>
      <c r="D27" s="1179">
        <v>22.344312470051999</v>
      </c>
      <c r="E27" s="1179">
        <v>0</v>
      </c>
      <c r="F27" s="1179">
        <v>22.344312470051999</v>
      </c>
      <c r="G27" s="1179"/>
      <c r="H27" s="1179"/>
      <c r="I27" s="1179">
        <v>9.281343698241999</v>
      </c>
      <c r="J27" s="1179">
        <v>0</v>
      </c>
      <c r="K27" s="1179">
        <v>14.615330523323998</v>
      </c>
    </row>
    <row r="28" spans="2:11" ht="27.6" x14ac:dyDescent="0.25">
      <c r="B28" s="619">
        <v>22</v>
      </c>
      <c r="C28" s="1057" t="s">
        <v>1536</v>
      </c>
      <c r="D28" s="1179">
        <v>70.348931951903978</v>
      </c>
      <c r="E28" s="1179">
        <v>37.282836254999992</v>
      </c>
      <c r="F28" s="1179">
        <v>33.066095696903993</v>
      </c>
      <c r="G28" s="1179"/>
      <c r="H28" s="1179"/>
      <c r="I28" s="1179">
        <v>28.769151075799996</v>
      </c>
      <c r="J28" s="1179">
        <v>37.282836254999992</v>
      </c>
      <c r="K28" s="1179">
        <v>33.066095696903993</v>
      </c>
    </row>
    <row r="29" spans="2:11" x14ac:dyDescent="0.25">
      <c r="B29" s="619">
        <v>23</v>
      </c>
      <c r="C29" s="1057" t="s">
        <v>1537</v>
      </c>
      <c r="D29" s="1179"/>
      <c r="E29" s="1179"/>
      <c r="F29" s="1179"/>
      <c r="G29" s="1179"/>
      <c r="H29" s="1179"/>
      <c r="I29" s="1179"/>
      <c r="J29" s="1179"/>
      <c r="K29" s="1179"/>
    </row>
    <row r="30" spans="2:11" x14ac:dyDescent="0.25">
      <c r="B30" s="619">
        <v>24</v>
      </c>
      <c r="C30" s="1057" t="s">
        <v>1538</v>
      </c>
      <c r="D30" s="1179"/>
      <c r="E30" s="1179"/>
      <c r="F30" s="1179"/>
      <c r="G30" s="1179"/>
      <c r="H30" s="1179"/>
      <c r="I30" s="1179"/>
      <c r="J30" s="1179"/>
      <c r="K30" s="1179"/>
    </row>
    <row r="31" spans="2:11" s="387" customFormat="1" x14ac:dyDescent="0.25">
      <c r="B31" s="1067">
        <v>25</v>
      </c>
      <c r="C31" s="1066" t="s">
        <v>1540</v>
      </c>
      <c r="D31" s="1719">
        <v>6584.3011686141435</v>
      </c>
      <c r="E31" s="1719">
        <v>1294.2139156196199</v>
      </c>
      <c r="F31" s="1719">
        <v>5290.0872529945236</v>
      </c>
      <c r="G31" s="1719"/>
      <c r="H31" s="1719"/>
      <c r="I31" s="1719">
        <v>2694.8217042060514</v>
      </c>
      <c r="J31" s="1719">
        <v>409.89235331000003</v>
      </c>
      <c r="K31" s="1719">
        <v>809.2767112040159</v>
      </c>
    </row>
    <row r="32" spans="2:11" x14ac:dyDescent="0.25">
      <c r="C32" s="388"/>
      <c r="D32" s="388"/>
      <c r="E32" s="388"/>
      <c r="F32" s="388"/>
      <c r="G32" s="388"/>
      <c r="H32" s="388"/>
      <c r="I32" s="1060"/>
      <c r="J32" s="388"/>
      <c r="K32" s="388"/>
    </row>
  </sheetData>
  <mergeCells count="1">
    <mergeCell ref="C2:K2"/>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ECE07-F46D-4ECD-B340-33AC780B5BA0}">
  <sheetPr>
    <tabColor rgb="FF92D050"/>
  </sheetPr>
  <dimension ref="B1:D18"/>
  <sheetViews>
    <sheetView showGridLines="0" workbookViewId="0">
      <selection activeCell="D7" sqref="D7"/>
    </sheetView>
  </sheetViews>
  <sheetFormatPr defaultColWidth="8.77734375" defaultRowHeight="13.8" x14ac:dyDescent="0.25"/>
  <cols>
    <col min="1" max="1" width="7.109375" style="380" customWidth="1"/>
    <col min="2" max="2" width="8.77734375" style="380"/>
    <col min="3" max="3" width="32.109375" style="380" customWidth="1"/>
    <col min="4" max="4" width="25.77734375" style="380" customWidth="1"/>
    <col min="5" max="16384" width="8.77734375" style="380"/>
  </cols>
  <sheetData>
    <row r="1" spans="2:4" ht="14.4" thickBot="1" x14ac:dyDescent="0.3"/>
    <row r="2" spans="2:4" ht="15" customHeight="1" thickBot="1" x14ac:dyDescent="0.3">
      <c r="B2" s="1666" t="s">
        <v>1541</v>
      </c>
      <c r="C2" s="1667"/>
      <c r="D2" s="1668"/>
    </row>
    <row r="3" spans="2:4" x14ac:dyDescent="0.25">
      <c r="B3" s="373" t="s">
        <v>1666</v>
      </c>
      <c r="C3" s="1071"/>
      <c r="D3" s="1071"/>
    </row>
    <row r="4" spans="2:4" x14ac:dyDescent="0.25">
      <c r="B4" s="1025"/>
    </row>
    <row r="5" spans="2:4" x14ac:dyDescent="0.25">
      <c r="D5" s="619" t="s">
        <v>117</v>
      </c>
    </row>
    <row r="6" spans="2:4" ht="41.4" x14ac:dyDescent="0.25">
      <c r="C6" s="619" t="s">
        <v>1542</v>
      </c>
      <c r="D6" s="1069" t="s">
        <v>1543</v>
      </c>
    </row>
    <row r="7" spans="2:4" x14ac:dyDescent="0.25">
      <c r="B7" s="619">
        <v>1</v>
      </c>
      <c r="C7" s="1070" t="s">
        <v>1544</v>
      </c>
      <c r="D7" s="619">
        <v>0</v>
      </c>
    </row>
    <row r="8" spans="2:4" x14ac:dyDescent="0.25">
      <c r="B8" s="619">
        <v>2</v>
      </c>
      <c r="C8" s="1070" t="s">
        <v>1545</v>
      </c>
      <c r="D8" s="619">
        <v>0</v>
      </c>
    </row>
    <row r="9" spans="2:4" x14ac:dyDescent="0.25">
      <c r="B9" s="619">
        <v>3</v>
      </c>
      <c r="C9" s="1070" t="s">
        <v>1546</v>
      </c>
      <c r="D9" s="619">
        <v>0</v>
      </c>
    </row>
    <row r="10" spans="2:4" x14ac:dyDescent="0.25">
      <c r="B10" s="619">
        <v>4</v>
      </c>
      <c r="C10" s="1070" t="s">
        <v>1547</v>
      </c>
      <c r="D10" s="619">
        <v>0</v>
      </c>
    </row>
    <row r="11" spans="2:4" x14ac:dyDescent="0.25">
      <c r="B11" s="619">
        <v>5</v>
      </c>
      <c r="C11" s="1070" t="s">
        <v>1548</v>
      </c>
      <c r="D11" s="619">
        <v>0</v>
      </c>
    </row>
    <row r="12" spans="2:4" x14ac:dyDescent="0.25">
      <c r="B12" s="619">
        <v>6</v>
      </c>
      <c r="C12" s="1070" t="s">
        <v>1549</v>
      </c>
      <c r="D12" s="619">
        <v>0</v>
      </c>
    </row>
    <row r="13" spans="2:4" x14ac:dyDescent="0.25">
      <c r="B13" s="619">
        <v>7</v>
      </c>
      <c r="C13" s="1070" t="s">
        <v>1550</v>
      </c>
      <c r="D13" s="619">
        <v>0</v>
      </c>
    </row>
    <row r="14" spans="2:4" x14ac:dyDescent="0.25">
      <c r="B14" s="619">
        <v>8</v>
      </c>
      <c r="C14" s="1070" t="s">
        <v>1551</v>
      </c>
      <c r="D14" s="619">
        <v>0</v>
      </c>
    </row>
    <row r="15" spans="2:4" x14ac:dyDescent="0.25">
      <c r="B15" s="619">
        <v>9</v>
      </c>
      <c r="C15" s="1070" t="s">
        <v>1552</v>
      </c>
      <c r="D15" s="619">
        <v>0</v>
      </c>
    </row>
    <row r="16" spans="2:4" x14ac:dyDescent="0.25">
      <c r="B16" s="619">
        <v>10</v>
      </c>
      <c r="C16" s="1070" t="s">
        <v>1553</v>
      </c>
      <c r="D16" s="619">
        <v>0</v>
      </c>
    </row>
    <row r="17" spans="2:4" x14ac:dyDescent="0.25">
      <c r="B17" s="619">
        <v>11</v>
      </c>
      <c r="C17" s="1070" t="s">
        <v>1554</v>
      </c>
      <c r="D17" s="619">
        <v>0</v>
      </c>
    </row>
    <row r="18" spans="2:4" ht="27.6" x14ac:dyDescent="0.25">
      <c r="B18" s="461" t="s">
        <v>302</v>
      </c>
      <c r="C18" s="1064" t="s">
        <v>1555</v>
      </c>
      <c r="D18" s="619">
        <v>0</v>
      </c>
    </row>
  </sheetData>
  <mergeCells count="1">
    <mergeCell ref="B2:D2"/>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EC37-74D2-4CB6-ACFF-65AA82E770C7}">
  <sheetPr>
    <tabColor rgb="FF92D050"/>
  </sheetPr>
  <dimension ref="B1:M13"/>
  <sheetViews>
    <sheetView showGridLines="0" topLeftCell="C1" workbookViewId="0">
      <selection activeCell="H14" sqref="H14"/>
    </sheetView>
  </sheetViews>
  <sheetFormatPr defaultColWidth="8.77734375" defaultRowHeight="13.8" x14ac:dyDescent="0.25"/>
  <cols>
    <col min="1" max="1" width="7.21875" style="380" customWidth="1"/>
    <col min="2" max="2" width="3.88671875" style="380" customWidth="1"/>
    <col min="3" max="3" width="32.21875" style="380" customWidth="1"/>
    <col min="4" max="10" width="14.6640625" style="380" customWidth="1"/>
    <col min="11" max="11" width="16.5546875" style="380" customWidth="1"/>
    <col min="12" max="13" width="14.6640625" style="380" customWidth="1"/>
    <col min="14" max="16384" width="8.77734375" style="380"/>
  </cols>
  <sheetData>
    <row r="1" spans="2:13" ht="14.4" thickBot="1" x14ac:dyDescent="0.3"/>
    <row r="2" spans="2:13" ht="14.4" thickBot="1" x14ac:dyDescent="0.3">
      <c r="B2" s="1666" t="s">
        <v>1556</v>
      </c>
      <c r="C2" s="1667"/>
      <c r="D2" s="1667"/>
      <c r="E2" s="1667"/>
      <c r="F2" s="1667"/>
      <c r="G2" s="1667"/>
      <c r="H2" s="1667"/>
      <c r="I2" s="1667"/>
      <c r="J2" s="1667"/>
      <c r="K2" s="1667"/>
      <c r="L2" s="1667"/>
      <c r="M2" s="1668"/>
    </row>
    <row r="3" spans="2:13" x14ac:dyDescent="0.25">
      <c r="B3" s="373" t="s">
        <v>1667</v>
      </c>
      <c r="C3" s="1072"/>
      <c r="D3" s="1072"/>
      <c r="E3" s="1072"/>
      <c r="F3" s="1072"/>
      <c r="G3" s="448"/>
      <c r="H3" s="448"/>
      <c r="I3" s="448"/>
      <c r="J3" s="448"/>
      <c r="K3" s="448"/>
      <c r="L3" s="448"/>
      <c r="M3" s="448"/>
    </row>
    <row r="4" spans="2:13" ht="14.4" thickBot="1" x14ac:dyDescent="0.3">
      <c r="B4" s="388"/>
      <c r="C4" s="388"/>
      <c r="D4" s="1073" t="s">
        <v>666</v>
      </c>
      <c r="E4" s="1073" t="s">
        <v>118</v>
      </c>
      <c r="F4" s="1073" t="s">
        <v>119</v>
      </c>
      <c r="G4" s="1073" t="s">
        <v>160</v>
      </c>
      <c r="H4" s="1073" t="s">
        <v>161</v>
      </c>
      <c r="I4" s="1073" t="s">
        <v>251</v>
      </c>
      <c r="J4" s="1073" t="s">
        <v>252</v>
      </c>
      <c r="K4" s="1073" t="s">
        <v>253</v>
      </c>
      <c r="L4" s="1073" t="s">
        <v>254</v>
      </c>
      <c r="M4" s="1073" t="s">
        <v>255</v>
      </c>
    </row>
    <row r="5" spans="2:13" x14ac:dyDescent="0.25">
      <c r="B5" s="388"/>
      <c r="C5" s="1082"/>
      <c r="D5" s="1672" t="s">
        <v>1557</v>
      </c>
      <c r="E5" s="1673"/>
      <c r="F5" s="1674"/>
      <c r="G5" s="1675" t="s">
        <v>1558</v>
      </c>
      <c r="H5" s="1676"/>
      <c r="I5" s="1676"/>
      <c r="J5" s="1676"/>
      <c r="K5" s="1676"/>
      <c r="L5" s="1677"/>
      <c r="M5" s="1074"/>
    </row>
    <row r="6" spans="2:13" ht="22.8" x14ac:dyDescent="0.25">
      <c r="B6" s="388"/>
      <c r="C6" s="980" t="s">
        <v>1612</v>
      </c>
      <c r="D6" s="1075" t="s">
        <v>1482</v>
      </c>
      <c r="E6" s="1076" t="s">
        <v>1539</v>
      </c>
      <c r="F6" s="1077" t="s">
        <v>1559</v>
      </c>
      <c r="G6" s="1075" t="s">
        <v>1560</v>
      </c>
      <c r="H6" s="1076" t="s">
        <v>1561</v>
      </c>
      <c r="I6" s="1076" t="s">
        <v>1562</v>
      </c>
      <c r="J6" s="1076" t="s">
        <v>1563</v>
      </c>
      <c r="K6" s="1076" t="s">
        <v>1564</v>
      </c>
      <c r="L6" s="1077" t="s">
        <v>1565</v>
      </c>
      <c r="M6" s="1078" t="s">
        <v>477</v>
      </c>
    </row>
    <row r="7" spans="2:13" x14ac:dyDescent="0.25">
      <c r="B7" s="1079">
        <v>1</v>
      </c>
      <c r="C7" s="1065" t="s">
        <v>1566</v>
      </c>
      <c r="D7" s="1722"/>
      <c r="E7" s="1722"/>
      <c r="F7" s="1722"/>
      <c r="G7" s="1722"/>
      <c r="H7" s="1722"/>
      <c r="I7" s="1722"/>
      <c r="J7" s="1722"/>
      <c r="K7" s="1722"/>
      <c r="L7" s="1722"/>
      <c r="M7" s="1723">
        <v>65</v>
      </c>
    </row>
    <row r="8" spans="2:13" x14ac:dyDescent="0.25">
      <c r="B8" s="1079">
        <v>2</v>
      </c>
      <c r="C8" s="1080" t="s">
        <v>1567</v>
      </c>
      <c r="D8" s="1724">
        <v>5</v>
      </c>
      <c r="E8" s="1724">
        <v>7</v>
      </c>
      <c r="F8" s="1724">
        <v>12</v>
      </c>
      <c r="G8" s="1725"/>
      <c r="H8" s="1725"/>
      <c r="I8" s="1725"/>
      <c r="J8" s="1725"/>
      <c r="K8" s="1725"/>
      <c r="L8" s="1726"/>
      <c r="M8" s="1727"/>
    </row>
    <row r="9" spans="2:13" x14ac:dyDescent="0.25">
      <c r="B9" s="1079">
        <v>3</v>
      </c>
      <c r="C9" s="1081" t="s">
        <v>1568</v>
      </c>
      <c r="D9" s="1725"/>
      <c r="E9" s="1725"/>
      <c r="F9" s="1725"/>
      <c r="G9" s="1728">
        <v>0</v>
      </c>
      <c r="H9" s="1728">
        <v>0</v>
      </c>
      <c r="I9" s="1728">
        <v>0</v>
      </c>
      <c r="J9" s="1728">
        <v>0</v>
      </c>
      <c r="K9" s="1728">
        <v>0</v>
      </c>
      <c r="L9" s="1729">
        <v>0</v>
      </c>
      <c r="M9" s="1727"/>
    </row>
    <row r="10" spans="2:13" x14ac:dyDescent="0.25">
      <c r="B10" s="1079">
        <v>4</v>
      </c>
      <c r="C10" s="1081" t="s">
        <v>1569</v>
      </c>
      <c r="D10" s="1725"/>
      <c r="E10" s="1725"/>
      <c r="F10" s="1725"/>
      <c r="G10" s="1728">
        <v>4</v>
      </c>
      <c r="H10" s="1728">
        <v>23</v>
      </c>
      <c r="I10" s="1728">
        <v>0</v>
      </c>
      <c r="J10" s="1728">
        <v>9</v>
      </c>
      <c r="K10" s="1728">
        <v>17</v>
      </c>
      <c r="L10" s="1729">
        <v>0</v>
      </c>
      <c r="M10" s="1727"/>
    </row>
    <row r="11" spans="2:13" x14ac:dyDescent="0.25">
      <c r="B11" s="1079">
        <v>5</v>
      </c>
      <c r="C11" s="1065" t="s">
        <v>1570</v>
      </c>
      <c r="D11" s="1730">
        <v>22.499065999999999</v>
      </c>
      <c r="E11" s="1724">
        <v>1064.9792087761766</v>
      </c>
      <c r="F11" s="1724">
        <v>1087.4782747761767</v>
      </c>
      <c r="G11" s="1731">
        <v>167.38117399999999</v>
      </c>
      <c r="H11" s="1731">
        <v>773.244146624</v>
      </c>
      <c r="I11" s="1731">
        <v>0</v>
      </c>
      <c r="J11" s="1731">
        <v>372.44437291258419</v>
      </c>
      <c r="K11" s="1731">
        <v>511.69630799999999</v>
      </c>
      <c r="L11" s="1732">
        <v>0</v>
      </c>
      <c r="M11" s="1727"/>
    </row>
    <row r="12" spans="2:13" x14ac:dyDescent="0.25">
      <c r="B12" s="1079">
        <v>6</v>
      </c>
      <c r="C12" s="1080" t="s">
        <v>1571</v>
      </c>
      <c r="D12" s="1733">
        <v>0</v>
      </c>
      <c r="E12" s="1734">
        <v>492.27288350000003</v>
      </c>
      <c r="F12" s="1734">
        <v>492.27288350000003</v>
      </c>
      <c r="G12" s="1735">
        <v>45.35</v>
      </c>
      <c r="H12" s="1735">
        <v>121.58436500000001</v>
      </c>
      <c r="I12" s="1735">
        <v>0</v>
      </c>
      <c r="J12" s="1735">
        <v>103.2291</v>
      </c>
      <c r="K12" s="1735">
        <v>101.36499999999999</v>
      </c>
      <c r="L12" s="1736">
        <v>0</v>
      </c>
      <c r="M12" s="1727"/>
    </row>
    <row r="13" spans="2:13" x14ac:dyDescent="0.25">
      <c r="B13" s="1079">
        <v>7</v>
      </c>
      <c r="C13" s="1081" t="s">
        <v>1572</v>
      </c>
      <c r="D13" s="1733">
        <v>22.499065999999999</v>
      </c>
      <c r="E13" s="1734">
        <v>572.7063252761767</v>
      </c>
      <c r="F13" s="1734">
        <v>595.20539127617667</v>
      </c>
      <c r="G13" s="1735">
        <v>122.03117399999999</v>
      </c>
      <c r="H13" s="1735">
        <v>651.65978162399995</v>
      </c>
      <c r="I13" s="1735">
        <v>0</v>
      </c>
      <c r="J13" s="1735">
        <v>269.21527291258417</v>
      </c>
      <c r="K13" s="1735">
        <v>410.33130799999998</v>
      </c>
      <c r="L13" s="1736">
        <v>0</v>
      </c>
      <c r="M13" s="1727"/>
    </row>
  </sheetData>
  <mergeCells count="3">
    <mergeCell ref="D5:F5"/>
    <mergeCell ref="G5:L5"/>
    <mergeCell ref="B2:M2"/>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92D050"/>
  </sheetPr>
  <dimension ref="B1:K17"/>
  <sheetViews>
    <sheetView showGridLines="0" zoomScale="70" zoomScaleNormal="70" zoomScalePageLayoutView="60" workbookViewId="0"/>
  </sheetViews>
  <sheetFormatPr defaultColWidth="9.21875" defaultRowHeight="13.2" x14ac:dyDescent="0.25"/>
  <cols>
    <col min="1" max="1" width="4.109375" style="977" customWidth="1"/>
    <col min="2" max="2" width="7.77734375" style="977" customWidth="1"/>
    <col min="3" max="3" width="31.77734375" style="977" customWidth="1"/>
    <col min="4" max="4" width="17.33203125" style="977" customWidth="1"/>
    <col min="5" max="5" width="23.21875" style="977" customWidth="1"/>
    <col min="6" max="6" width="17.33203125" style="977" customWidth="1"/>
    <col min="7" max="7" width="23.21875" style="977" customWidth="1"/>
    <col min="8" max="8" width="17.33203125" style="977" customWidth="1"/>
    <col min="9" max="9" width="23.21875" style="977" customWidth="1"/>
    <col min="10" max="10" width="17.33203125" style="977" customWidth="1"/>
    <col min="11" max="11" width="23.21875" style="977" customWidth="1"/>
    <col min="12" max="16384" width="9.21875" style="977"/>
  </cols>
  <sheetData>
    <row r="1" spans="2:11" ht="13.8" thickBot="1" x14ac:dyDescent="0.3"/>
    <row r="2" spans="2:11" ht="18" thickBot="1" x14ac:dyDescent="0.3">
      <c r="C2" s="1437" t="s">
        <v>949</v>
      </c>
      <c r="D2" s="1438"/>
      <c r="E2" s="1438"/>
      <c r="F2" s="1438"/>
      <c r="G2" s="1438"/>
      <c r="H2" s="1438"/>
      <c r="I2" s="1438"/>
      <c r="J2" s="1438"/>
      <c r="K2" s="1439"/>
    </row>
    <row r="3" spans="2:11" ht="20.399999999999999" x14ac:dyDescent="0.25">
      <c r="B3" s="1083"/>
      <c r="C3" s="373" t="s">
        <v>1668</v>
      </c>
      <c r="D3" s="1084"/>
      <c r="E3" s="1084"/>
      <c r="F3" s="1085"/>
      <c r="G3" s="1085"/>
      <c r="H3" s="1085"/>
      <c r="I3" s="1085"/>
      <c r="J3" s="1085"/>
      <c r="K3" s="1085"/>
    </row>
    <row r="4" spans="2:11" ht="13.05" customHeight="1" x14ac:dyDescent="0.25">
      <c r="B4" s="1086"/>
      <c r="C4" s="1086"/>
      <c r="D4" s="1086"/>
      <c r="E4" s="1086"/>
      <c r="F4" s="1087"/>
      <c r="G4" s="1087"/>
      <c r="H4" s="1087"/>
      <c r="I4" s="1087"/>
      <c r="J4" s="1087"/>
      <c r="K4" s="1087"/>
    </row>
    <row r="5" spans="2:11" ht="13.8" x14ac:dyDescent="0.25">
      <c r="B5" s="527"/>
      <c r="C5" s="528"/>
      <c r="D5" s="1678" t="s">
        <v>950</v>
      </c>
      <c r="E5" s="1679"/>
      <c r="F5" s="1682" t="s">
        <v>951</v>
      </c>
      <c r="G5" s="1683"/>
      <c r="H5" s="1683" t="s">
        <v>952</v>
      </c>
      <c r="I5" s="1683"/>
      <c r="J5" s="1683" t="s">
        <v>953</v>
      </c>
      <c r="K5" s="1683"/>
    </row>
    <row r="6" spans="2:11" ht="13.8" x14ac:dyDescent="0.25">
      <c r="B6" s="527"/>
      <c r="C6" s="1096" t="s">
        <v>1617</v>
      </c>
      <c r="D6" s="1680"/>
      <c r="E6" s="1681"/>
      <c r="F6" s="1679"/>
      <c r="G6" s="1683"/>
      <c r="H6" s="1684"/>
      <c r="I6" s="1683"/>
      <c r="J6" s="1684"/>
      <c r="K6" s="1683"/>
    </row>
    <row r="7" spans="2:11" ht="31.5" customHeight="1" x14ac:dyDescent="0.25">
      <c r="B7" s="527"/>
      <c r="C7" s="978"/>
      <c r="D7" s="1089"/>
      <c r="E7" s="1088" t="s">
        <v>954</v>
      </c>
      <c r="F7" s="1089"/>
      <c r="G7" s="1088" t="s">
        <v>954</v>
      </c>
      <c r="H7" s="1089"/>
      <c r="I7" s="1088" t="s">
        <v>955</v>
      </c>
      <c r="J7" s="1089"/>
      <c r="K7" s="1088" t="s">
        <v>955</v>
      </c>
    </row>
    <row r="8" spans="2:11" ht="13.8" x14ac:dyDescent="0.25">
      <c r="B8" s="527"/>
      <c r="C8" s="979" t="s">
        <v>1612</v>
      </c>
      <c r="D8" s="1090" t="s">
        <v>267</v>
      </c>
      <c r="E8" s="1090" t="s">
        <v>331</v>
      </c>
      <c r="F8" s="1090" t="s">
        <v>333</v>
      </c>
      <c r="G8" s="1090" t="s">
        <v>335</v>
      </c>
      <c r="H8" s="1090" t="s">
        <v>337</v>
      </c>
      <c r="I8" s="1090" t="s">
        <v>340</v>
      </c>
      <c r="J8" s="1090" t="s">
        <v>342</v>
      </c>
      <c r="K8" s="1091">
        <v>100</v>
      </c>
    </row>
    <row r="9" spans="2:11" ht="14.4" thickBot="1" x14ac:dyDescent="0.3">
      <c r="B9" s="1092" t="s">
        <v>267</v>
      </c>
      <c r="C9" s="532" t="s">
        <v>956</v>
      </c>
      <c r="D9" s="12">
        <v>716507.75129199994</v>
      </c>
      <c r="E9" s="12">
        <v>49800.960107999999</v>
      </c>
      <c r="F9" s="40"/>
      <c r="G9" s="40"/>
      <c r="H9" s="12">
        <v>4340477.2589539997</v>
      </c>
      <c r="I9" s="12">
        <v>812802.68267699995</v>
      </c>
      <c r="J9" s="40"/>
      <c r="K9" s="40"/>
    </row>
    <row r="10" spans="2:11" ht="13.8" x14ac:dyDescent="0.25">
      <c r="B10" s="1093" t="s">
        <v>331</v>
      </c>
      <c r="C10" s="1094" t="s">
        <v>957</v>
      </c>
      <c r="D10" s="12">
        <v>0</v>
      </c>
      <c r="E10" s="12">
        <v>0</v>
      </c>
      <c r="F10" s="12">
        <v>0</v>
      </c>
      <c r="G10" s="12">
        <v>0</v>
      </c>
      <c r="H10" s="12">
        <v>24663.632538999998</v>
      </c>
      <c r="I10" s="12">
        <v>0</v>
      </c>
      <c r="J10" s="12">
        <v>24663.632538999998</v>
      </c>
      <c r="K10" s="12">
        <v>0</v>
      </c>
    </row>
    <row r="11" spans="2:11" ht="13.8" x14ac:dyDescent="0.25">
      <c r="B11" s="1093" t="s">
        <v>333</v>
      </c>
      <c r="C11" s="1094" t="s">
        <v>958</v>
      </c>
      <c r="D11" s="273">
        <v>84954.630229999995</v>
      </c>
      <c r="E11" s="12">
        <v>49800.960107999999</v>
      </c>
      <c r="F11" s="12">
        <v>84954.630231000003</v>
      </c>
      <c r="G11" s="12">
        <v>49800.960106999999</v>
      </c>
      <c r="H11" s="12">
        <v>1011301.844261</v>
      </c>
      <c r="I11" s="12">
        <v>812802.68267699995</v>
      </c>
      <c r="J11" s="12">
        <v>1011301.844261</v>
      </c>
      <c r="K11" s="12">
        <v>812802.68267699995</v>
      </c>
    </row>
    <row r="12" spans="2:11" ht="13.8" x14ac:dyDescent="0.25">
      <c r="B12" s="1093" t="s">
        <v>335</v>
      </c>
      <c r="C12" s="1095" t="s">
        <v>959</v>
      </c>
      <c r="D12" s="12">
        <v>21860.069137999999</v>
      </c>
      <c r="E12" s="12">
        <v>21860.069137999999</v>
      </c>
      <c r="F12" s="12">
        <v>21860.069137999999</v>
      </c>
      <c r="G12" s="12">
        <v>0</v>
      </c>
      <c r="H12" s="12">
        <v>122007.792686</v>
      </c>
      <c r="I12" s="12">
        <v>0</v>
      </c>
      <c r="J12" s="12">
        <v>122007.792686</v>
      </c>
      <c r="K12" s="12">
        <v>0</v>
      </c>
    </row>
    <row r="13" spans="2:11" ht="13.8" x14ac:dyDescent="0.25">
      <c r="B13" s="1093" t="s">
        <v>337</v>
      </c>
      <c r="C13" s="1095" t="s">
        <v>960</v>
      </c>
      <c r="D13" s="12">
        <v>0</v>
      </c>
      <c r="E13" s="12">
        <v>0</v>
      </c>
      <c r="F13" s="12">
        <v>0</v>
      </c>
      <c r="G13" s="12">
        <v>0</v>
      </c>
      <c r="H13" s="12">
        <v>0</v>
      </c>
      <c r="I13" s="12">
        <v>0</v>
      </c>
      <c r="J13" s="12">
        <v>0</v>
      </c>
      <c r="K13" s="12">
        <v>0</v>
      </c>
    </row>
    <row r="14" spans="2:11" ht="27.6" x14ac:dyDescent="0.25">
      <c r="B14" s="1093" t="s">
        <v>339</v>
      </c>
      <c r="C14" s="1095" t="s">
        <v>961</v>
      </c>
      <c r="D14" s="12">
        <v>49800.960106999999</v>
      </c>
      <c r="E14" s="12">
        <v>49800.960106999999</v>
      </c>
      <c r="F14" s="12">
        <v>49800.960106999999</v>
      </c>
      <c r="G14" s="12">
        <v>49800.960106999999</v>
      </c>
      <c r="H14" s="12">
        <v>739653.74191400001</v>
      </c>
      <c r="I14" s="12">
        <v>719040.41044200002</v>
      </c>
      <c r="J14" s="12">
        <v>739653.74191400001</v>
      </c>
      <c r="K14" s="12">
        <v>719040.41044200002</v>
      </c>
    </row>
    <row r="15" spans="2:11" ht="27.6" x14ac:dyDescent="0.25">
      <c r="B15" s="1093" t="s">
        <v>340</v>
      </c>
      <c r="C15" s="1095" t="s">
        <v>962</v>
      </c>
      <c r="D15" s="12">
        <v>21860.069137999999</v>
      </c>
      <c r="E15" s="12">
        <v>21860.069137999999</v>
      </c>
      <c r="F15" s="12">
        <v>21860.069137999999</v>
      </c>
      <c r="G15" s="12">
        <v>0</v>
      </c>
      <c r="H15" s="12">
        <v>134790.543829</v>
      </c>
      <c r="I15" s="12">
        <v>12782.751143</v>
      </c>
      <c r="J15" s="12">
        <v>134790.543829</v>
      </c>
      <c r="K15" s="12">
        <v>12782.751143</v>
      </c>
    </row>
    <row r="16" spans="2:11" ht="27.6" x14ac:dyDescent="0.25">
      <c r="B16" s="1093" t="s">
        <v>342</v>
      </c>
      <c r="C16" s="1095" t="s">
        <v>963</v>
      </c>
      <c r="D16" s="12">
        <v>13293.600984999999</v>
      </c>
      <c r="E16" s="12">
        <v>13293.600984999999</v>
      </c>
      <c r="F16" s="12">
        <v>13293.600984999999</v>
      </c>
      <c r="G16" s="12">
        <v>0</v>
      </c>
      <c r="H16" s="12">
        <v>55878.03742500006</v>
      </c>
      <c r="I16" s="12">
        <v>0</v>
      </c>
      <c r="J16" s="12">
        <v>55878.03742500006</v>
      </c>
      <c r="K16" s="12">
        <v>0</v>
      </c>
    </row>
    <row r="17" spans="2:11" ht="14.4" thickBot="1" x14ac:dyDescent="0.3">
      <c r="B17" s="400">
        <v>120</v>
      </c>
      <c r="C17" s="1094" t="s">
        <v>964</v>
      </c>
      <c r="D17" s="12">
        <v>631553.12106200005</v>
      </c>
      <c r="E17" s="12">
        <v>0</v>
      </c>
      <c r="F17" s="40"/>
      <c r="G17" s="40"/>
      <c r="H17" s="12">
        <v>3304511.7821539999</v>
      </c>
      <c r="I17" s="12">
        <v>0</v>
      </c>
      <c r="J17" s="40"/>
      <c r="K17" s="40"/>
    </row>
  </sheetData>
  <mergeCells count="5">
    <mergeCell ref="C2:K2"/>
    <mergeCell ref="D5:E6"/>
    <mergeCell ref="F5:G6"/>
    <mergeCell ref="H5:I6"/>
    <mergeCell ref="J5:K6"/>
  </mergeCells>
  <pageMargins left="0.7" right="0.7" top="0.75" bottom="0.75" header="0.3" footer="0.3"/>
  <pageSetup paperSize="9" scale="53" orientation="landscape" verticalDpi="9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92D050"/>
  </sheetPr>
  <dimension ref="B2:G22"/>
  <sheetViews>
    <sheetView showGridLines="0" zoomScale="70" zoomScaleNormal="70" zoomScalePageLayoutView="60" workbookViewId="0"/>
  </sheetViews>
  <sheetFormatPr defaultColWidth="20.21875" defaultRowHeight="13.8" x14ac:dyDescent="0.25"/>
  <cols>
    <col min="1" max="1" width="4.21875" style="388" customWidth="1"/>
    <col min="2" max="2" width="7.6640625" style="388" customWidth="1"/>
    <col min="3" max="3" width="41.77734375" style="388" customWidth="1"/>
    <col min="4" max="4" width="16.77734375" style="388" customWidth="1"/>
    <col min="5" max="5" width="26.21875" style="388" customWidth="1"/>
    <col min="6" max="6" width="16.77734375" style="388" customWidth="1"/>
    <col min="7" max="7" width="24" style="388" customWidth="1"/>
    <col min="8" max="16384" width="20.21875" style="388"/>
  </cols>
  <sheetData>
    <row r="2" spans="2:7" ht="14.4" thickBot="1" x14ac:dyDescent="0.3"/>
    <row r="3" spans="2:7" ht="18" customHeight="1" thickBot="1" x14ac:dyDescent="0.3">
      <c r="C3" s="1437" t="s">
        <v>965</v>
      </c>
      <c r="D3" s="1438"/>
      <c r="E3" s="1438"/>
      <c r="F3" s="1438"/>
      <c r="G3" s="1439"/>
    </row>
    <row r="4" spans="2:7" ht="19.95" customHeight="1" x14ac:dyDescent="0.25">
      <c r="B4" s="1102"/>
      <c r="C4" s="373" t="s">
        <v>1668</v>
      </c>
      <c r="D4" s="1103"/>
      <c r="E4" s="1103"/>
      <c r="F4" s="1104"/>
      <c r="G4" s="1103"/>
    </row>
    <row r="5" spans="2:7" x14ac:dyDescent="0.25">
      <c r="B5" s="1097"/>
      <c r="C5" s="662"/>
      <c r="D5" s="1215" t="s">
        <v>966</v>
      </c>
      <c r="E5" s="1215"/>
      <c r="F5" s="1215" t="s">
        <v>967</v>
      </c>
      <c r="G5" s="1215"/>
    </row>
    <row r="6" spans="2:7" x14ac:dyDescent="0.25">
      <c r="B6" s="1097"/>
      <c r="C6" s="1096" t="s">
        <v>1617</v>
      </c>
      <c r="D6" s="1685"/>
      <c r="E6" s="1215"/>
      <c r="F6" s="1686" t="s">
        <v>968</v>
      </c>
      <c r="G6" s="1687"/>
    </row>
    <row r="7" spans="2:7" ht="27.6" x14ac:dyDescent="0.25">
      <c r="B7" s="662"/>
      <c r="C7" s="978"/>
      <c r="D7" s="1098"/>
      <c r="E7" s="429" t="s">
        <v>954</v>
      </c>
      <c r="F7" s="1099"/>
      <c r="G7" s="429" t="s">
        <v>955</v>
      </c>
    </row>
    <row r="8" spans="2:7" x14ac:dyDescent="0.25">
      <c r="B8" s="662"/>
      <c r="C8" s="979" t="s">
        <v>1612</v>
      </c>
      <c r="D8" s="1100" t="s">
        <v>267</v>
      </c>
      <c r="E8" s="1100" t="s">
        <v>331</v>
      </c>
      <c r="F8" s="1100" t="s">
        <v>333</v>
      </c>
      <c r="G8" s="1100" t="s">
        <v>337</v>
      </c>
    </row>
    <row r="9" spans="2:7" x14ac:dyDescent="0.25">
      <c r="B9" s="429">
        <v>130</v>
      </c>
      <c r="C9" s="514" t="s">
        <v>1669</v>
      </c>
      <c r="D9" s="12">
        <v>0</v>
      </c>
      <c r="E9" s="12">
        <v>0</v>
      </c>
      <c r="F9" s="12">
        <v>148618.55774799999</v>
      </c>
      <c r="G9" s="12">
        <v>148618.55774799999</v>
      </c>
    </row>
    <row r="10" spans="2:7" x14ac:dyDescent="0.25">
      <c r="B10" s="420">
        <v>140</v>
      </c>
      <c r="C10" s="450" t="s">
        <v>969</v>
      </c>
      <c r="D10" s="12">
        <v>0</v>
      </c>
      <c r="E10" s="12">
        <v>0</v>
      </c>
      <c r="F10" s="12">
        <v>0</v>
      </c>
      <c r="G10" s="12">
        <v>0</v>
      </c>
    </row>
    <row r="11" spans="2:7" x14ac:dyDescent="0.25">
      <c r="B11" s="420">
        <v>150</v>
      </c>
      <c r="C11" s="450" t="s">
        <v>957</v>
      </c>
      <c r="D11" s="12">
        <v>0</v>
      </c>
      <c r="E11" s="12">
        <v>0</v>
      </c>
      <c r="F11" s="12">
        <v>0</v>
      </c>
      <c r="G11" s="12">
        <v>0</v>
      </c>
    </row>
    <row r="12" spans="2:7" x14ac:dyDescent="0.25">
      <c r="B12" s="420">
        <v>160</v>
      </c>
      <c r="C12" s="450" t="s">
        <v>958</v>
      </c>
      <c r="D12" s="12">
        <v>0</v>
      </c>
      <c r="E12" s="12">
        <v>0</v>
      </c>
      <c r="F12" s="12">
        <v>148618.55774799999</v>
      </c>
      <c r="G12" s="12">
        <v>148618.55774799999</v>
      </c>
    </row>
    <row r="13" spans="2:7" x14ac:dyDescent="0.25">
      <c r="B13" s="420">
        <v>170</v>
      </c>
      <c r="C13" s="450" t="s">
        <v>959</v>
      </c>
      <c r="D13" s="12">
        <v>0</v>
      </c>
      <c r="E13" s="12">
        <v>0</v>
      </c>
      <c r="F13" s="12">
        <v>0</v>
      </c>
      <c r="G13" s="12">
        <v>0</v>
      </c>
    </row>
    <row r="14" spans="2:7" x14ac:dyDescent="0.25">
      <c r="B14" s="420">
        <v>180</v>
      </c>
      <c r="C14" s="450" t="s">
        <v>960</v>
      </c>
      <c r="D14" s="12">
        <v>0</v>
      </c>
      <c r="E14" s="12">
        <v>0</v>
      </c>
      <c r="F14" s="12">
        <v>0</v>
      </c>
      <c r="G14" s="12">
        <v>0</v>
      </c>
    </row>
    <row r="15" spans="2:7" x14ac:dyDescent="0.25">
      <c r="B15" s="420">
        <v>190</v>
      </c>
      <c r="C15" s="450" t="s">
        <v>961</v>
      </c>
      <c r="D15" s="12">
        <v>0</v>
      </c>
      <c r="E15" s="12">
        <v>0</v>
      </c>
      <c r="F15" s="12">
        <v>148618.55774799999</v>
      </c>
      <c r="G15" s="12">
        <v>148618.55774799999</v>
      </c>
    </row>
    <row r="16" spans="2:7" x14ac:dyDescent="0.25">
      <c r="B16" s="420">
        <v>200</v>
      </c>
      <c r="C16" s="450" t="s">
        <v>962</v>
      </c>
      <c r="D16" s="12">
        <v>0</v>
      </c>
      <c r="E16" s="12">
        <v>0</v>
      </c>
      <c r="F16" s="12">
        <v>0</v>
      </c>
      <c r="G16" s="12">
        <v>0</v>
      </c>
    </row>
    <row r="17" spans="2:7" x14ac:dyDescent="0.25">
      <c r="B17" s="420">
        <v>210</v>
      </c>
      <c r="C17" s="450" t="s">
        <v>963</v>
      </c>
      <c r="D17" s="12">
        <v>0</v>
      </c>
      <c r="E17" s="12">
        <v>0</v>
      </c>
      <c r="F17" s="12">
        <v>0</v>
      </c>
      <c r="G17" s="12">
        <v>0</v>
      </c>
    </row>
    <row r="18" spans="2:7" x14ac:dyDescent="0.25">
      <c r="B18" s="420">
        <v>220</v>
      </c>
      <c r="C18" s="450" t="s">
        <v>970</v>
      </c>
      <c r="D18" s="12">
        <v>0</v>
      </c>
      <c r="E18" s="12">
        <v>0</v>
      </c>
      <c r="F18" s="12">
        <v>0</v>
      </c>
      <c r="G18" s="12">
        <v>0</v>
      </c>
    </row>
    <row r="19" spans="2:7" x14ac:dyDescent="0.25">
      <c r="B19" s="420">
        <v>230</v>
      </c>
      <c r="C19" s="450" t="s">
        <v>971</v>
      </c>
      <c r="D19" s="12">
        <v>0</v>
      </c>
      <c r="E19" s="12">
        <v>0</v>
      </c>
      <c r="F19" s="12">
        <v>0</v>
      </c>
      <c r="G19" s="12">
        <v>0</v>
      </c>
    </row>
    <row r="20" spans="2:7" ht="27.6" x14ac:dyDescent="0.25">
      <c r="B20" s="429">
        <v>240</v>
      </c>
      <c r="C20" s="514" t="s">
        <v>972</v>
      </c>
      <c r="D20" s="12">
        <v>0</v>
      </c>
      <c r="E20" s="12">
        <v>0</v>
      </c>
      <c r="F20" s="12">
        <v>0</v>
      </c>
      <c r="G20" s="12">
        <v>0</v>
      </c>
    </row>
    <row r="21" spans="2:7" ht="27.6" x14ac:dyDescent="0.25">
      <c r="B21" s="429">
        <v>241</v>
      </c>
      <c r="C21" s="514" t="s">
        <v>973</v>
      </c>
      <c r="D21" s="1101"/>
      <c r="E21" s="1101"/>
      <c r="F21" s="12">
        <v>0</v>
      </c>
      <c r="G21" s="12">
        <v>0</v>
      </c>
    </row>
    <row r="22" spans="2:7" ht="27.6" x14ac:dyDescent="0.25">
      <c r="B22" s="429">
        <v>250</v>
      </c>
      <c r="C22" s="514" t="s">
        <v>974</v>
      </c>
      <c r="D22" s="12">
        <v>716507.75129199994</v>
      </c>
      <c r="E22" s="12">
        <v>49800.960107999999</v>
      </c>
      <c r="F22" s="1101"/>
      <c r="G22" s="1101"/>
    </row>
  </sheetData>
  <mergeCells count="4">
    <mergeCell ref="D5:E6"/>
    <mergeCell ref="F5:G5"/>
    <mergeCell ref="F6:G6"/>
    <mergeCell ref="C3:G3"/>
  </mergeCells>
  <pageMargins left="0.7" right="0.7" top="0.75" bottom="0.75" header="0.3" footer="0.3"/>
  <pageSetup paperSize="9" scale="53" orientation="landscape" verticalDpi="9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92D050"/>
  </sheetPr>
  <dimension ref="B3:E9"/>
  <sheetViews>
    <sheetView showGridLines="0" zoomScale="90" zoomScaleNormal="90" zoomScalePageLayoutView="80" workbookViewId="0"/>
  </sheetViews>
  <sheetFormatPr defaultColWidth="9.21875" defaultRowHeight="13.8" x14ac:dyDescent="0.25"/>
  <cols>
    <col min="1" max="1" width="3.77734375" style="380" customWidth="1"/>
    <col min="2" max="2" width="6.33203125" style="380" customWidth="1"/>
    <col min="3" max="3" width="40.88671875" style="380" customWidth="1"/>
    <col min="4" max="5" width="35.44140625" style="380" customWidth="1"/>
    <col min="6" max="16384" width="9.21875" style="380"/>
  </cols>
  <sheetData>
    <row r="3" spans="2:5" ht="14.4" thickBot="1" x14ac:dyDescent="0.3"/>
    <row r="4" spans="2:5" ht="20.55" customHeight="1" thickBot="1" x14ac:dyDescent="0.3">
      <c r="B4" s="180"/>
      <c r="C4" s="1437" t="s">
        <v>975</v>
      </c>
      <c r="D4" s="1438"/>
      <c r="E4" s="1439"/>
    </row>
    <row r="5" spans="2:5" ht="17.399999999999999" x14ac:dyDescent="0.25">
      <c r="B5" s="1105"/>
      <c r="C5" s="373" t="s">
        <v>1668</v>
      </c>
      <c r="D5" s="1106"/>
      <c r="E5" s="1106"/>
    </row>
    <row r="6" spans="2:5" x14ac:dyDescent="0.25">
      <c r="B6" s="1107"/>
      <c r="C6" s="1096" t="s">
        <v>1617</v>
      </c>
      <c r="D6" s="1688" t="s">
        <v>976</v>
      </c>
      <c r="E6" s="1688" t="s">
        <v>977</v>
      </c>
    </row>
    <row r="7" spans="2:5" ht="47.25" customHeight="1" x14ac:dyDescent="0.25">
      <c r="B7" s="1107"/>
      <c r="C7" s="978"/>
      <c r="D7" s="1688"/>
      <c r="E7" s="1688" t="s">
        <v>978</v>
      </c>
    </row>
    <row r="8" spans="2:5" x14ac:dyDescent="0.25">
      <c r="B8" s="1107"/>
      <c r="C8" s="979" t="s">
        <v>1612</v>
      </c>
      <c r="D8" s="1092" t="s">
        <v>267</v>
      </c>
      <c r="E8" s="1092" t="s">
        <v>331</v>
      </c>
    </row>
    <row r="9" spans="2:5" x14ac:dyDescent="0.25">
      <c r="B9" s="1092" t="s">
        <v>267</v>
      </c>
      <c r="C9" s="1108" t="s">
        <v>979</v>
      </c>
      <c r="D9" s="12">
        <v>832812.244603</v>
      </c>
      <c r="E9" s="12">
        <v>716507.75129199994</v>
      </c>
    </row>
  </sheetData>
  <mergeCells count="3">
    <mergeCell ref="D6:D7"/>
    <mergeCell ref="E6:E7"/>
    <mergeCell ref="C4:E4"/>
  </mergeCells>
  <pageMargins left="0.7" right="0.7" top="0.75" bottom="0.75" header="0.3" footer="0.3"/>
  <pageSetup paperSize="9" scale="88" orientation="landscape" verticalDpi="90" r:id="rId1"/>
  <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3DA69-8C3A-43A3-8ADC-A4990E0EE8B6}">
  <sheetPr>
    <tabColor rgb="FF92D050"/>
  </sheetPr>
  <dimension ref="B2:H20"/>
  <sheetViews>
    <sheetView showGridLines="0" zoomScale="80" zoomScaleNormal="80" workbookViewId="0"/>
  </sheetViews>
  <sheetFormatPr defaultColWidth="9.21875" defaultRowHeight="13.8" x14ac:dyDescent="0.25"/>
  <cols>
    <col min="1" max="1" width="9.21875" style="380"/>
    <col min="2" max="2" width="4.77734375" style="380" customWidth="1"/>
    <col min="3" max="3" width="25.44140625" style="380" customWidth="1"/>
    <col min="4" max="4" width="34.5546875" style="380" customWidth="1"/>
    <col min="5" max="5" width="29.44140625" style="380" customWidth="1"/>
    <col min="6" max="6" width="14.21875" style="380" customWidth="1"/>
    <col min="7" max="7" width="36.21875" style="380" customWidth="1"/>
    <col min="8" max="8" width="30.77734375" style="380" customWidth="1"/>
    <col min="9" max="16384" width="9.21875" style="380"/>
  </cols>
  <sheetData>
    <row r="2" spans="2:8" ht="25.2" thickBot="1" x14ac:dyDescent="0.45">
      <c r="C2" s="1109"/>
      <c r="D2" s="1110"/>
    </row>
    <row r="3" spans="2:8" ht="18" customHeight="1" thickBot="1" x14ac:dyDescent="0.3">
      <c r="B3" s="1413" t="s">
        <v>201</v>
      </c>
      <c r="C3" s="1414"/>
      <c r="D3" s="1414"/>
      <c r="E3" s="1414"/>
      <c r="F3" s="1414"/>
      <c r="G3" s="1414"/>
      <c r="H3" s="1415"/>
    </row>
    <row r="4" spans="2:8" x14ac:dyDescent="0.25">
      <c r="B4" s="382"/>
      <c r="C4" s="382"/>
      <c r="D4" s="382"/>
      <c r="E4" s="382"/>
      <c r="F4" s="382"/>
      <c r="G4" s="382"/>
      <c r="H4" s="382"/>
    </row>
    <row r="5" spans="2:8" x14ac:dyDescent="0.25">
      <c r="B5" s="1111"/>
      <c r="D5" s="1112" t="s">
        <v>117</v>
      </c>
      <c r="E5" s="1112" t="s">
        <v>118</v>
      </c>
      <c r="F5" s="1112" t="s">
        <v>119</v>
      </c>
      <c r="G5" s="1112" t="s">
        <v>160</v>
      </c>
      <c r="H5" s="1112" t="s">
        <v>202</v>
      </c>
    </row>
    <row r="6" spans="2:8" x14ac:dyDescent="0.25">
      <c r="B6" s="1111"/>
      <c r="C6" s="1096" t="s">
        <v>1617</v>
      </c>
      <c r="D6" s="1689" t="s">
        <v>203</v>
      </c>
      <c r="E6" s="1689"/>
      <c r="F6" s="1689"/>
      <c r="G6" s="1689"/>
      <c r="H6" s="1689"/>
    </row>
    <row r="7" spans="2:8" x14ac:dyDescent="0.25">
      <c r="B7" s="1690"/>
      <c r="C7" s="978"/>
      <c r="D7" s="1689" t="s">
        <v>1179</v>
      </c>
      <c r="E7" s="1689" t="s">
        <v>204</v>
      </c>
      <c r="F7" s="1689" t="s">
        <v>1181</v>
      </c>
      <c r="G7" s="1689" t="s">
        <v>1182</v>
      </c>
      <c r="H7" s="1689" t="s">
        <v>205</v>
      </c>
    </row>
    <row r="8" spans="2:8" x14ac:dyDescent="0.25">
      <c r="B8" s="1690"/>
      <c r="D8" s="1689"/>
      <c r="E8" s="1689"/>
      <c r="F8" s="1689"/>
      <c r="G8" s="1689"/>
      <c r="H8" s="1689"/>
    </row>
    <row r="9" spans="2:8" x14ac:dyDescent="0.25">
      <c r="B9" s="1690"/>
      <c r="C9" s="979" t="s">
        <v>1612</v>
      </c>
      <c r="D9" s="1689"/>
      <c r="E9" s="1689"/>
      <c r="F9" s="1689"/>
      <c r="G9" s="1689"/>
      <c r="H9" s="1689"/>
    </row>
    <row r="10" spans="2:8" s="777" customFormat="1" ht="21.6" x14ac:dyDescent="0.3">
      <c r="B10" s="1112">
        <v>1</v>
      </c>
      <c r="C10" s="1113" t="s">
        <v>206</v>
      </c>
      <c r="D10" s="1114">
        <v>621494.07724176999</v>
      </c>
      <c r="E10" s="1115">
        <v>824241.74633184006</v>
      </c>
      <c r="F10" s="1114">
        <f>+D10+E10</f>
        <v>1445735.82357361</v>
      </c>
      <c r="G10" s="1115">
        <v>823900.82481993013</v>
      </c>
      <c r="H10" s="1115">
        <v>823900.82481993013</v>
      </c>
    </row>
    <row r="11" spans="2:8" x14ac:dyDescent="0.25">
      <c r="B11" s="1112">
        <v>2</v>
      </c>
      <c r="C11" s="1113" t="s">
        <v>207</v>
      </c>
      <c r="D11" s="1116">
        <v>10434.650689290002</v>
      </c>
      <c r="E11" s="1115">
        <v>25247.196122109999</v>
      </c>
      <c r="F11" s="1114">
        <f>+D11+E11</f>
        <v>35681.846811399999</v>
      </c>
      <c r="G11" s="1115">
        <v>40083.59588547</v>
      </c>
      <c r="H11" s="1115">
        <v>40083.59588547</v>
      </c>
    </row>
    <row r="12" spans="2:8" x14ac:dyDescent="0.25">
      <c r="B12" s="1112">
        <v>3</v>
      </c>
      <c r="C12" s="1113" t="s">
        <v>1180</v>
      </c>
      <c r="D12" s="1117"/>
      <c r="E12" s="1118">
        <v>3431.8731045100003</v>
      </c>
      <c r="F12" s="1119">
        <f>+E12</f>
        <v>3431.8731045100003</v>
      </c>
      <c r="G12" s="1120">
        <v>3431.8731045100003</v>
      </c>
      <c r="H12" s="1120">
        <v>3431.8731045100003</v>
      </c>
    </row>
    <row r="13" spans="2:8" ht="21.6" x14ac:dyDescent="0.25">
      <c r="B13" s="1112">
        <v>4</v>
      </c>
      <c r="C13" s="1113" t="s">
        <v>208</v>
      </c>
      <c r="D13" s="1121"/>
      <c r="E13" s="1121"/>
      <c r="F13" s="1121"/>
      <c r="G13" s="1122">
        <v>0</v>
      </c>
      <c r="H13" s="1122">
        <v>0</v>
      </c>
    </row>
    <row r="14" spans="2:8" x14ac:dyDescent="0.25">
      <c r="B14" s="1112">
        <v>5</v>
      </c>
      <c r="C14" s="1113" t="s">
        <v>209</v>
      </c>
      <c r="D14" s="1123">
        <v>0</v>
      </c>
      <c r="E14" s="1124">
        <v>13352.15264984</v>
      </c>
      <c r="F14" s="1119">
        <f>+D14+E14</f>
        <v>13352.15264984</v>
      </c>
      <c r="G14" s="1124">
        <v>13352.15264984</v>
      </c>
      <c r="H14" s="1124">
        <v>13352.15264984</v>
      </c>
    </row>
    <row r="15" spans="2:8" x14ac:dyDescent="0.25">
      <c r="B15" s="1112">
        <v>6</v>
      </c>
      <c r="C15" s="1113" t="s">
        <v>149</v>
      </c>
      <c r="D15" s="1117"/>
      <c r="E15" s="1125">
        <v>277338.92563919001</v>
      </c>
      <c r="F15" s="1119">
        <f>+E15</f>
        <v>277338.92563919001</v>
      </c>
      <c r="G15" s="1125">
        <v>277338.92563919001</v>
      </c>
      <c r="H15" s="1125">
        <v>277338.92563919001</v>
      </c>
    </row>
    <row r="16" spans="2:8" x14ac:dyDescent="0.25">
      <c r="B16" s="1112">
        <v>7</v>
      </c>
      <c r="C16" s="1113" t="s">
        <v>210</v>
      </c>
      <c r="D16" s="1117"/>
      <c r="E16" s="1114">
        <f>+E17-SUM(E10:E15)</f>
        <v>-10434.650719550438</v>
      </c>
      <c r="F16" s="1119">
        <f>+E16</f>
        <v>-10434.650719550438</v>
      </c>
      <c r="G16" s="1124">
        <f>+E16</f>
        <v>-10434.650719550438</v>
      </c>
      <c r="H16" s="1126">
        <f>+H17-SUM(H10:H15)</f>
        <v>903081.17935278988</v>
      </c>
    </row>
    <row r="17" spans="2:8" x14ac:dyDescent="0.25">
      <c r="B17" s="1112">
        <v>8</v>
      </c>
      <c r="C17" s="1113" t="s">
        <v>159</v>
      </c>
      <c r="D17" s="1122">
        <f>+SUM(D10:D16)</f>
        <v>631928.72793106001</v>
      </c>
      <c r="E17" s="1127">
        <f>'EU OV1'!D49-D17</f>
        <v>1133177.2431279398</v>
      </c>
      <c r="F17" s="1127">
        <f>SUM(F10:F16)</f>
        <v>1765105.9710589997</v>
      </c>
      <c r="G17" s="1124">
        <f>SUM(G10:G16)</f>
        <v>1147672.7213793898</v>
      </c>
      <c r="H17" s="1128">
        <v>2061188.5514517301</v>
      </c>
    </row>
    <row r="20" spans="2:8" x14ac:dyDescent="0.25">
      <c r="D20" s="1129"/>
      <c r="E20" s="475"/>
    </row>
  </sheetData>
  <mergeCells count="8">
    <mergeCell ref="B3:H3"/>
    <mergeCell ref="D6:H6"/>
    <mergeCell ref="B7:B9"/>
    <mergeCell ref="D7:D9"/>
    <mergeCell ref="E7:E9"/>
    <mergeCell ref="F7:F9"/>
    <mergeCell ref="G7:G9"/>
    <mergeCell ref="H7:H9"/>
  </mergeCells>
  <conditionalFormatting sqref="D6:D7">
    <cfRule type="cellIs" dxfId="1" priority="2"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legacyDrawing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E3888-658A-4C69-ABEF-45D7EF24B2E0}">
  <sheetPr>
    <tabColor rgb="FF92D050"/>
  </sheetPr>
  <dimension ref="B2:H38"/>
  <sheetViews>
    <sheetView showGridLines="0" zoomScale="90" zoomScaleNormal="90" workbookViewId="0"/>
  </sheetViews>
  <sheetFormatPr defaultColWidth="9.21875" defaultRowHeight="13.8" x14ac:dyDescent="0.3"/>
  <cols>
    <col min="1" max="1" width="9.21875" style="391"/>
    <col min="2" max="2" width="7.21875" style="391" customWidth="1"/>
    <col min="3" max="3" width="33.44140625" style="391" customWidth="1"/>
    <col min="4" max="8" width="20.88671875" style="391" customWidth="1"/>
    <col min="9" max="16384" width="9.21875" style="391"/>
  </cols>
  <sheetData>
    <row r="2" spans="2:8" ht="25.2" thickBot="1" x14ac:dyDescent="0.35">
      <c r="C2" s="1130"/>
      <c r="D2" s="1131"/>
    </row>
    <row r="3" spans="2:8" ht="18" thickBot="1" x14ac:dyDescent="0.35">
      <c r="B3" s="1413" t="s">
        <v>211</v>
      </c>
      <c r="C3" s="1414"/>
      <c r="D3" s="1414"/>
      <c r="E3" s="1414"/>
      <c r="F3" s="1414"/>
      <c r="G3" s="1414"/>
      <c r="H3" s="1415"/>
    </row>
    <row r="4" spans="2:8" x14ac:dyDescent="0.3">
      <c r="B4" s="1132"/>
      <c r="C4" s="1132"/>
      <c r="D4" s="1132"/>
      <c r="E4" s="1132"/>
      <c r="F4" s="1132"/>
      <c r="G4" s="1132"/>
      <c r="H4" s="1132"/>
    </row>
    <row r="5" spans="2:8" x14ac:dyDescent="0.3">
      <c r="B5" s="1132"/>
      <c r="C5" s="1132"/>
      <c r="D5" s="1132"/>
      <c r="E5" s="1132"/>
      <c r="F5" s="1132"/>
      <c r="G5" s="1132"/>
      <c r="H5" s="1132"/>
    </row>
    <row r="6" spans="2:8" s="1153" customFormat="1" x14ac:dyDescent="0.3">
      <c r="B6" s="1154"/>
      <c r="C6" s="1096" t="s">
        <v>1617</v>
      </c>
      <c r="D6" s="1155" t="s">
        <v>117</v>
      </c>
      <c r="E6" s="1155" t="s">
        <v>118</v>
      </c>
      <c r="F6" s="1155" t="s">
        <v>119</v>
      </c>
      <c r="G6" s="1155" t="s">
        <v>160</v>
      </c>
      <c r="H6" s="1156" t="s">
        <v>202</v>
      </c>
    </row>
    <row r="7" spans="2:8" x14ac:dyDescent="0.25">
      <c r="B7" s="1691"/>
      <c r="C7" s="978"/>
      <c r="D7" s="1692" t="s">
        <v>212</v>
      </c>
      <c r="E7" s="1692"/>
      <c r="F7" s="1692"/>
      <c r="G7" s="1692"/>
      <c r="H7" s="1692"/>
    </row>
    <row r="8" spans="2:8" x14ac:dyDescent="0.25">
      <c r="B8" s="1691"/>
      <c r="C8" s="380"/>
      <c r="D8" s="1693" t="s">
        <v>1189</v>
      </c>
      <c r="E8" s="1693" t="s">
        <v>213</v>
      </c>
      <c r="F8" s="1693" t="s">
        <v>1190</v>
      </c>
      <c r="G8" s="1693" t="s">
        <v>1182</v>
      </c>
      <c r="H8" s="1693" t="s">
        <v>205</v>
      </c>
    </row>
    <row r="9" spans="2:8" x14ac:dyDescent="0.25">
      <c r="B9" s="1691"/>
      <c r="C9" s="979" t="s">
        <v>1612</v>
      </c>
      <c r="D9" s="1693"/>
      <c r="E9" s="1693"/>
      <c r="F9" s="1693"/>
      <c r="G9" s="1693"/>
      <c r="H9" s="1693"/>
    </row>
    <row r="10" spans="2:8" x14ac:dyDescent="0.3">
      <c r="B10" s="1691"/>
      <c r="C10" s="1157"/>
      <c r="D10" s="1693"/>
      <c r="E10" s="1693"/>
      <c r="F10" s="1693"/>
      <c r="G10" s="1693"/>
      <c r="H10" s="1693"/>
    </row>
    <row r="11" spans="2:8" x14ac:dyDescent="0.3">
      <c r="B11" s="1133">
        <v>1</v>
      </c>
      <c r="C11" s="1133" t="s">
        <v>214</v>
      </c>
      <c r="D11" s="1134"/>
      <c r="E11" s="1135">
        <v>0</v>
      </c>
      <c r="F11" s="1136"/>
      <c r="G11" s="1137">
        <v>12663.013809510001</v>
      </c>
      <c r="H11" s="1135">
        <f>+G11</f>
        <v>12663.013809510001</v>
      </c>
    </row>
    <row r="12" spans="2:8" x14ac:dyDescent="0.3">
      <c r="B12" s="1133" t="s">
        <v>215</v>
      </c>
      <c r="C12" s="1133" t="s">
        <v>216</v>
      </c>
      <c r="D12" s="1138"/>
      <c r="E12" s="1135">
        <v>0</v>
      </c>
      <c r="F12" s="1136"/>
      <c r="G12" s="1139">
        <v>1762.8819182100001</v>
      </c>
      <c r="H12" s="1139">
        <f>+G12</f>
        <v>1762.8819182100001</v>
      </c>
    </row>
    <row r="13" spans="2:8" x14ac:dyDescent="0.3">
      <c r="B13" s="1133" t="s">
        <v>217</v>
      </c>
      <c r="C13" s="1133" t="s">
        <v>218</v>
      </c>
      <c r="D13" s="1138"/>
      <c r="E13" s="1135">
        <v>0</v>
      </c>
      <c r="F13" s="1136"/>
      <c r="G13" s="1139">
        <v>7.6641597699999995</v>
      </c>
      <c r="H13" s="1139">
        <f t="shared" ref="H13:H17" si="0">+G13</f>
        <v>7.6641597699999995</v>
      </c>
    </row>
    <row r="14" spans="2:8" x14ac:dyDescent="0.3">
      <c r="B14" s="1133" t="s">
        <v>219</v>
      </c>
      <c r="C14" s="1113" t="s">
        <v>1183</v>
      </c>
      <c r="D14" s="1140"/>
      <c r="E14" s="1135">
        <v>0</v>
      </c>
      <c r="F14" s="1136"/>
      <c r="G14" s="1139">
        <v>0</v>
      </c>
      <c r="H14" s="1139">
        <f t="shared" si="0"/>
        <v>0</v>
      </c>
    </row>
    <row r="15" spans="2:8" x14ac:dyDescent="0.3">
      <c r="B15" s="1133" t="s">
        <v>220</v>
      </c>
      <c r="C15" s="1113" t="s">
        <v>1184</v>
      </c>
      <c r="D15" s="1140"/>
      <c r="E15" s="1135">
        <v>0</v>
      </c>
      <c r="F15" s="1136"/>
      <c r="G15" s="1139">
        <v>0</v>
      </c>
      <c r="H15" s="1139">
        <f t="shared" si="0"/>
        <v>0</v>
      </c>
    </row>
    <row r="16" spans="2:8" x14ac:dyDescent="0.3">
      <c r="B16" s="1133">
        <v>2</v>
      </c>
      <c r="C16" s="1133" t="s">
        <v>221</v>
      </c>
      <c r="D16" s="1138"/>
      <c r="E16" s="1135">
        <v>14020.74636857</v>
      </c>
      <c r="F16" s="1136"/>
      <c r="G16" s="1137">
        <v>25965.56636443</v>
      </c>
      <c r="H16" s="1135">
        <f t="shared" si="0"/>
        <v>25965.56636443</v>
      </c>
    </row>
    <row r="17" spans="2:8" x14ac:dyDescent="0.3">
      <c r="B17" s="1133">
        <v>3</v>
      </c>
      <c r="C17" s="1133" t="s">
        <v>222</v>
      </c>
      <c r="D17" s="1140"/>
      <c r="E17" s="1135">
        <v>0</v>
      </c>
      <c r="F17" s="1136"/>
      <c r="G17" s="1141">
        <v>23485.262640140001</v>
      </c>
      <c r="H17" s="1141">
        <f t="shared" si="0"/>
        <v>23485.262640140001</v>
      </c>
    </row>
    <row r="18" spans="2:8" x14ac:dyDescent="0.3">
      <c r="B18" s="1142">
        <v>4</v>
      </c>
      <c r="C18" s="1143" t="s">
        <v>223</v>
      </c>
      <c r="D18" s="1144"/>
      <c r="E18" s="1145"/>
      <c r="F18" s="1144"/>
      <c r="G18" s="1145"/>
      <c r="H18" s="1145"/>
    </row>
    <row r="19" spans="2:8" x14ac:dyDescent="0.3">
      <c r="B19" s="1133">
        <v>5</v>
      </c>
      <c r="C19" s="1133" t="s">
        <v>224</v>
      </c>
      <c r="D19" s="1146"/>
      <c r="E19" s="1135">
        <f>SUM(E22:E23)</f>
        <v>503872.39392456005</v>
      </c>
      <c r="F19" s="1136"/>
      <c r="G19" s="1141">
        <f>SUM(G22:G23)</f>
        <v>753556.92329280009</v>
      </c>
      <c r="H19" s="1141">
        <f>SUM(H22:H23)</f>
        <v>611568.94657093007</v>
      </c>
    </row>
    <row r="20" spans="2:8" x14ac:dyDescent="0.3">
      <c r="B20" s="1133" t="s">
        <v>225</v>
      </c>
      <c r="C20" s="1133" t="s">
        <v>226</v>
      </c>
      <c r="D20" s="1147"/>
      <c r="E20" s="1135">
        <v>598987.71784129995</v>
      </c>
      <c r="F20" s="1136"/>
      <c r="G20" s="1139">
        <v>730827.95261126989</v>
      </c>
      <c r="H20" s="1139">
        <v>598987.71784129995</v>
      </c>
    </row>
    <row r="21" spans="2:8" x14ac:dyDescent="0.3">
      <c r="B21" s="1133" t="s">
        <v>227</v>
      </c>
      <c r="C21" s="1133" t="s">
        <v>228</v>
      </c>
      <c r="D21" s="1146"/>
      <c r="E21" s="1135">
        <v>0</v>
      </c>
      <c r="F21" s="1136"/>
      <c r="G21" s="1139">
        <v>0</v>
      </c>
      <c r="H21" s="1139">
        <v>0</v>
      </c>
    </row>
    <row r="22" spans="2:8" x14ac:dyDescent="0.3">
      <c r="B22" s="1133" t="s">
        <v>229</v>
      </c>
      <c r="C22" s="1133" t="s">
        <v>1185</v>
      </c>
      <c r="D22" s="1146"/>
      <c r="E22" s="1135">
        <v>498649.05390583002</v>
      </c>
      <c r="F22" s="1136"/>
      <c r="G22" s="1139">
        <v>640637.03062770003</v>
      </c>
      <c r="H22" s="1139">
        <v>498649.05390583002</v>
      </c>
    </row>
    <row r="23" spans="2:8" x14ac:dyDescent="0.3">
      <c r="B23" s="1133" t="s">
        <v>230</v>
      </c>
      <c r="C23" s="1133" t="s">
        <v>1186</v>
      </c>
      <c r="D23" s="1138"/>
      <c r="E23" s="1135">
        <v>5223.3400187299994</v>
      </c>
      <c r="F23" s="1136"/>
      <c r="G23" s="1141">
        <v>112919.89266510001</v>
      </c>
      <c r="H23" s="1141">
        <v>112919.89266510001</v>
      </c>
    </row>
    <row r="24" spans="2:8" x14ac:dyDescent="0.3">
      <c r="B24" s="1133" t="s">
        <v>231</v>
      </c>
      <c r="C24" s="1133" t="s">
        <v>232</v>
      </c>
      <c r="D24" s="1148"/>
      <c r="E24" s="1135">
        <v>18922.672140619998</v>
      </c>
      <c r="F24" s="1136"/>
      <c r="G24" s="1141">
        <v>25396.531720729996</v>
      </c>
      <c r="H24" s="1141">
        <v>18922.672140619998</v>
      </c>
    </row>
    <row r="25" spans="2:8" x14ac:dyDescent="0.3">
      <c r="B25" s="1133">
        <v>6</v>
      </c>
      <c r="C25" s="1133" t="s">
        <v>233</v>
      </c>
      <c r="D25" s="1148"/>
      <c r="E25" s="1135">
        <v>6.7827040399999996</v>
      </c>
      <c r="F25" s="1136"/>
      <c r="G25" s="1135">
        <v>128037.5443999</v>
      </c>
      <c r="H25" s="1135">
        <v>128037.5443999</v>
      </c>
    </row>
    <row r="26" spans="2:8" x14ac:dyDescent="0.3">
      <c r="B26" s="1133" t="s">
        <v>234</v>
      </c>
      <c r="C26" s="1133" t="s">
        <v>1187</v>
      </c>
      <c r="D26" s="1148"/>
      <c r="E26" s="1135">
        <v>0</v>
      </c>
      <c r="F26" s="1136"/>
      <c r="G26" s="1141">
        <v>0</v>
      </c>
      <c r="H26" s="1141">
        <v>0</v>
      </c>
    </row>
    <row r="27" spans="2:8" x14ac:dyDescent="0.3">
      <c r="B27" s="1133" t="s">
        <v>235</v>
      </c>
      <c r="C27" s="1133" t="s">
        <v>236</v>
      </c>
      <c r="D27" s="1148"/>
      <c r="E27" s="1135">
        <v>0</v>
      </c>
      <c r="F27" s="1136"/>
      <c r="G27" s="1141">
        <v>0</v>
      </c>
      <c r="H27" s="1141">
        <v>0</v>
      </c>
    </row>
    <row r="28" spans="2:8" x14ac:dyDescent="0.3">
      <c r="B28" s="1133" t="s">
        <v>237</v>
      </c>
      <c r="C28" s="1133" t="s">
        <v>238</v>
      </c>
      <c r="D28" s="1148"/>
      <c r="E28" s="1135" t="s">
        <v>999</v>
      </c>
      <c r="F28" s="1136"/>
      <c r="G28" s="1141" t="s">
        <v>999</v>
      </c>
      <c r="H28" s="1141">
        <v>0</v>
      </c>
    </row>
    <row r="29" spans="2:8" x14ac:dyDescent="0.3">
      <c r="B29" s="1133" t="s">
        <v>239</v>
      </c>
      <c r="C29" s="1113" t="s">
        <v>1188</v>
      </c>
      <c r="D29" s="1138"/>
      <c r="E29" s="1135">
        <v>0</v>
      </c>
      <c r="F29" s="1136"/>
      <c r="G29" s="1141">
        <v>0</v>
      </c>
      <c r="H29" s="1141">
        <v>0</v>
      </c>
    </row>
    <row r="30" spans="2:8" x14ac:dyDescent="0.3">
      <c r="B30" s="1143">
        <v>7</v>
      </c>
      <c r="C30" s="1142" t="s">
        <v>240</v>
      </c>
      <c r="D30" s="1144"/>
      <c r="E30" s="1145"/>
      <c r="F30" s="1149"/>
      <c r="G30" s="1150"/>
      <c r="H30" s="1150"/>
    </row>
    <row r="31" spans="2:8" ht="32.4" x14ac:dyDescent="0.3">
      <c r="B31" s="1133" t="s">
        <v>241</v>
      </c>
      <c r="C31" s="1113" t="s">
        <v>242</v>
      </c>
      <c r="D31" s="1151"/>
      <c r="E31" s="1135">
        <v>111617.93655553</v>
      </c>
      <c r="F31" s="1151"/>
      <c r="G31" s="1139">
        <v>111617.93655553</v>
      </c>
      <c r="H31" s="1139">
        <v>111617.93655553</v>
      </c>
    </row>
    <row r="32" spans="2:8" x14ac:dyDescent="0.3">
      <c r="B32" s="1133" t="s">
        <v>243</v>
      </c>
      <c r="C32" s="1133" t="s">
        <v>244</v>
      </c>
      <c r="D32" s="1151"/>
      <c r="E32" s="1135">
        <v>6180.1509378700002</v>
      </c>
      <c r="F32" s="1151"/>
      <c r="G32" s="1139">
        <v>6180.1509378700002</v>
      </c>
      <c r="H32" s="1139">
        <f>G32</f>
        <v>6180.1509378700002</v>
      </c>
    </row>
    <row r="33" spans="2:8" x14ac:dyDescent="0.3">
      <c r="B33" s="1133" t="s">
        <v>245</v>
      </c>
      <c r="C33" s="1133" t="s">
        <v>246</v>
      </c>
      <c r="D33" s="1151"/>
      <c r="E33" s="1135">
        <v>18905.598051419998</v>
      </c>
      <c r="F33" s="1151"/>
      <c r="G33" s="1135">
        <v>21537.953806019999</v>
      </c>
      <c r="H33" s="1135">
        <v>21537.953806019999</v>
      </c>
    </row>
    <row r="34" spans="2:8" x14ac:dyDescent="0.3">
      <c r="B34" s="1133" t="s">
        <v>174</v>
      </c>
      <c r="C34" s="1133" t="s">
        <v>247</v>
      </c>
      <c r="D34" s="1151"/>
      <c r="E34" s="1135">
        <v>0</v>
      </c>
      <c r="F34" s="1151"/>
      <c r="G34" s="1139">
        <v>0</v>
      </c>
      <c r="H34" s="1139">
        <f>G34</f>
        <v>0</v>
      </c>
    </row>
    <row r="35" spans="2:8" x14ac:dyDescent="0.3">
      <c r="B35" s="1133" t="s">
        <v>175</v>
      </c>
      <c r="C35" s="1133" t="s">
        <v>248</v>
      </c>
      <c r="D35" s="1151"/>
      <c r="E35" s="1135">
        <v>57115.100554589997</v>
      </c>
      <c r="F35" s="1151"/>
      <c r="G35" s="1139">
        <v>57115.100554589997</v>
      </c>
      <c r="H35" s="1139">
        <f>G35</f>
        <v>57115.100554589997</v>
      </c>
    </row>
    <row r="36" spans="2:8" ht="21.6" x14ac:dyDescent="0.3">
      <c r="B36" s="1133" t="s">
        <v>177</v>
      </c>
      <c r="C36" s="1113" t="s">
        <v>249</v>
      </c>
      <c r="D36" s="1151"/>
      <c r="E36" s="1135">
        <v>94838.343996059994</v>
      </c>
      <c r="F36" s="1151"/>
      <c r="G36" s="1139">
        <v>94838.343996059994</v>
      </c>
      <c r="H36" s="1139">
        <f>G36</f>
        <v>94838.343996059994</v>
      </c>
    </row>
    <row r="37" spans="2:8" x14ac:dyDescent="0.3">
      <c r="B37" s="1133">
        <v>8</v>
      </c>
      <c r="C37" s="1133" t="s">
        <v>250</v>
      </c>
      <c r="D37" s="1152"/>
      <c r="E37" s="1135">
        <v>81307.548635490006</v>
      </c>
      <c r="F37" s="1151"/>
      <c r="G37" s="1135">
        <v>81307.548635490006</v>
      </c>
      <c r="H37" s="1135">
        <v>81307.548635490006</v>
      </c>
    </row>
    <row r="38" spans="2:8" x14ac:dyDescent="0.3">
      <c r="B38" s="1133">
        <v>9</v>
      </c>
      <c r="C38" s="1133" t="s">
        <v>159</v>
      </c>
      <c r="D38" s="1141">
        <f t="shared" ref="D38:F38" si="1">SUM(D11:D37)</f>
        <v>0</v>
      </c>
      <c r="E38" s="1141">
        <f>SUM(E11:E37)-SUM(E20:E24)-SUM(E26:E29)</f>
        <v>887864.6017281299</v>
      </c>
      <c r="F38" s="1141">
        <f t="shared" si="1"/>
        <v>0</v>
      </c>
      <c r="G38" s="1141">
        <f t="shared" ref="G38:H38" si="2">SUM(G11:G37)-SUM(G20:G24)-SUM(G26:G29)</f>
        <v>1318075.89107032</v>
      </c>
      <c r="H38" s="1141">
        <f t="shared" si="2"/>
        <v>1176087.9143484505</v>
      </c>
    </row>
  </sheetData>
  <mergeCells count="9">
    <mergeCell ref="B3:H3"/>
    <mergeCell ref="B7:B8"/>
    <mergeCell ref="D7:H7"/>
    <mergeCell ref="D8:D10"/>
    <mergeCell ref="E8:E10"/>
    <mergeCell ref="F8:F10"/>
    <mergeCell ref="B9:B10"/>
    <mergeCell ref="G8:G10"/>
    <mergeCell ref="H8:H10"/>
  </mergeCells>
  <conditionalFormatting sqref="D7:D8">
    <cfRule type="cellIs" dxfId="0" priority="3"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D1A95-2D5C-4BE6-BB98-9507A9EC8889}">
  <sheetPr>
    <tabColor rgb="FF92D050"/>
  </sheetPr>
  <dimension ref="B1:E13"/>
  <sheetViews>
    <sheetView showGridLines="0" workbookViewId="0"/>
  </sheetViews>
  <sheetFormatPr defaultColWidth="8.77734375" defaultRowHeight="13.8" x14ac:dyDescent="0.25"/>
  <cols>
    <col min="1" max="1" width="8.77734375" style="380"/>
    <col min="2" max="2" width="6" style="380" customWidth="1"/>
    <col min="3" max="3" width="13.88671875" style="380" customWidth="1"/>
    <col min="4" max="5" width="19.77734375" style="380" customWidth="1"/>
    <col min="6" max="16384" width="8.77734375" style="380"/>
  </cols>
  <sheetData>
    <row r="1" spans="2:5" ht="14.4" thickBot="1" x14ac:dyDescent="0.3"/>
    <row r="2" spans="2:5" ht="29.55" customHeight="1" thickBot="1" x14ac:dyDescent="0.3">
      <c r="B2" s="1694" t="s">
        <v>1670</v>
      </c>
      <c r="C2" s="1695"/>
      <c r="D2" s="1695"/>
      <c r="E2" s="1696"/>
    </row>
    <row r="3" spans="2:5" ht="15" x14ac:dyDescent="0.25">
      <c r="B3" s="1158"/>
    </row>
    <row r="4" spans="2:5" x14ac:dyDescent="0.25">
      <c r="B4" s="930"/>
      <c r="C4" s="931"/>
      <c r="D4" s="932"/>
      <c r="E4" s="932"/>
    </row>
    <row r="5" spans="2:5" x14ac:dyDescent="0.25">
      <c r="B5" s="1159"/>
      <c r="C5" s="1159"/>
      <c r="D5" s="1160" t="s">
        <v>117</v>
      </c>
      <c r="E5" s="1160" t="s">
        <v>688</v>
      </c>
    </row>
    <row r="6" spans="2:5" ht="26.4" x14ac:dyDescent="0.25">
      <c r="B6" s="1161" t="s">
        <v>3</v>
      </c>
      <c r="C6" s="1162" t="s">
        <v>3</v>
      </c>
      <c r="D6" s="1163" t="s">
        <v>687</v>
      </c>
      <c r="E6" s="1163" t="s">
        <v>689</v>
      </c>
    </row>
    <row r="7" spans="2:5" ht="17.399999999999999" x14ac:dyDescent="0.25">
      <c r="B7" s="1164">
        <v>1</v>
      </c>
      <c r="C7" s="1165" t="s">
        <v>1671</v>
      </c>
      <c r="D7" s="1166">
        <v>422.47053598000002</v>
      </c>
      <c r="E7" s="1167"/>
    </row>
    <row r="8" spans="2:5" ht="17.399999999999999" x14ac:dyDescent="0.25">
      <c r="B8" s="1164">
        <v>2</v>
      </c>
      <c r="C8" s="1165" t="s">
        <v>1672</v>
      </c>
      <c r="D8" s="1166">
        <v>422.47053598000002</v>
      </c>
      <c r="E8" s="1167"/>
    </row>
    <row r="9" spans="2:5" x14ac:dyDescent="0.25">
      <c r="B9" s="1164">
        <v>3</v>
      </c>
      <c r="C9" s="1165" t="s">
        <v>477</v>
      </c>
      <c r="D9" s="1166">
        <v>274.60584836000004</v>
      </c>
      <c r="E9" s="1167"/>
    </row>
    <row r="10" spans="2:5" x14ac:dyDescent="0.25">
      <c r="B10" s="1168" t="s">
        <v>3</v>
      </c>
      <c r="C10" s="1169" t="s">
        <v>3</v>
      </c>
      <c r="D10" s="1170"/>
      <c r="E10" s="1170"/>
    </row>
    <row r="11" spans="2:5" ht="26.4" x14ac:dyDescent="0.25">
      <c r="B11" s="1164" t="s">
        <v>690</v>
      </c>
      <c r="C11" s="1165" t="s">
        <v>691</v>
      </c>
      <c r="D11" s="1170"/>
      <c r="E11" s="1171">
        <v>0</v>
      </c>
    </row>
    <row r="12" spans="2:5" x14ac:dyDescent="0.25">
      <c r="B12" s="1164" t="s">
        <v>692</v>
      </c>
      <c r="C12" s="1165" t="s">
        <v>693</v>
      </c>
      <c r="D12" s="1170"/>
      <c r="E12" s="1171">
        <v>0</v>
      </c>
    </row>
    <row r="13" spans="2:5" x14ac:dyDescent="0.25">
      <c r="B13" s="1164" t="s">
        <v>694</v>
      </c>
      <c r="C13" s="1165" t="s">
        <v>159</v>
      </c>
      <c r="D13" s="1167"/>
      <c r="E13" s="1171">
        <f>+E11+E12</f>
        <v>0</v>
      </c>
    </row>
  </sheetData>
  <mergeCells count="1">
    <mergeCell ref="B2:E2"/>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4949D-6986-4608-9AD5-CD323639A366}">
  <sheetPr>
    <tabColor rgb="FF92D050"/>
  </sheetPr>
  <dimension ref="B1:L16"/>
  <sheetViews>
    <sheetView showGridLines="0" zoomScale="90" zoomScaleNormal="90" zoomScaleSheetLayoutView="100" zoomScalePageLayoutView="64" workbookViewId="0"/>
  </sheetViews>
  <sheetFormatPr defaultColWidth="9.21875" defaultRowHeight="13.8" x14ac:dyDescent="0.25"/>
  <cols>
    <col min="1" max="1" width="9.21875" style="380"/>
    <col min="2" max="2" width="15.109375" style="380" customWidth="1"/>
    <col min="3" max="3" width="28.6640625" style="380" customWidth="1"/>
    <col min="4" max="6" width="22.21875" style="380" customWidth="1"/>
    <col min="7" max="9" width="22.21875" style="380" hidden="1" customWidth="1"/>
    <col min="10" max="10" width="22.21875" style="380" customWidth="1"/>
    <col min="11" max="11" width="13.21875" style="390" customWidth="1"/>
    <col min="12" max="12" width="52.44140625" style="380" customWidth="1"/>
    <col min="13" max="16384" width="9.21875" style="380"/>
  </cols>
  <sheetData>
    <row r="1" spans="2:12" ht="14.4" thickBot="1" x14ac:dyDescent="0.3"/>
    <row r="2" spans="2:12" ht="15.45" customHeight="1" thickBot="1" x14ac:dyDescent="0.3">
      <c r="B2" s="1694" t="s">
        <v>980</v>
      </c>
      <c r="C2" s="1695"/>
      <c r="D2" s="1695"/>
      <c r="E2" s="1695"/>
      <c r="F2" s="1695"/>
      <c r="G2" s="1695"/>
      <c r="H2" s="1695"/>
      <c r="I2" s="1695"/>
      <c r="J2" s="1696"/>
      <c r="L2" s="993"/>
    </row>
    <row r="3" spans="2:12" ht="13.95" customHeight="1" x14ac:dyDescent="0.25">
      <c r="B3" s="1646" t="s">
        <v>632</v>
      </c>
      <c r="C3" s="1697" t="s">
        <v>633</v>
      </c>
      <c r="D3" s="1698"/>
      <c r="E3" s="1698"/>
      <c r="F3" s="1698"/>
      <c r="G3" s="1698"/>
      <c r="H3" s="1698"/>
      <c r="I3" s="1698"/>
      <c r="J3" s="1699"/>
      <c r="L3" s="475"/>
    </row>
    <row r="4" spans="2:12" ht="30" customHeight="1" x14ac:dyDescent="0.25">
      <c r="B4" s="1647"/>
      <c r="C4" s="1639" t="s">
        <v>634</v>
      </c>
      <c r="D4" s="1640"/>
      <c r="E4" s="1640"/>
      <c r="F4" s="1640"/>
      <c r="G4" s="1640"/>
      <c r="H4" s="1640"/>
      <c r="I4" s="1640"/>
      <c r="J4" s="1641"/>
    </row>
    <row r="5" spans="2:12" ht="13.95" customHeight="1" x14ac:dyDescent="0.25">
      <c r="B5" s="1648"/>
      <c r="C5" s="1639" t="s">
        <v>635</v>
      </c>
      <c r="D5" s="1640"/>
      <c r="E5" s="1640"/>
      <c r="F5" s="1640"/>
      <c r="G5" s="1640"/>
      <c r="H5" s="1640"/>
      <c r="I5" s="1640"/>
      <c r="J5" s="1641"/>
    </row>
    <row r="6" spans="2:12" x14ac:dyDescent="0.25">
      <c r="B6" s="994"/>
      <c r="C6" s="929"/>
      <c r="D6" s="929"/>
      <c r="E6" s="929"/>
      <c r="F6" s="929"/>
      <c r="G6" s="929"/>
      <c r="H6" s="929"/>
      <c r="I6" s="929"/>
      <c r="J6" s="929"/>
    </row>
    <row r="7" spans="2:12" s="391" customFormat="1" x14ac:dyDescent="0.25">
      <c r="B7" s="380"/>
    </row>
    <row r="8" spans="2:12" x14ac:dyDescent="0.25">
      <c r="B8" s="1700" t="s">
        <v>981</v>
      </c>
      <c r="C8" s="1701"/>
      <c r="D8" s="1172" t="s">
        <v>117</v>
      </c>
      <c r="E8" s="1172" t="s">
        <v>118</v>
      </c>
      <c r="F8" s="1172" t="s">
        <v>119</v>
      </c>
      <c r="G8" s="1172" t="s">
        <v>333</v>
      </c>
      <c r="H8" s="1172" t="s">
        <v>335</v>
      </c>
      <c r="I8" s="1172"/>
      <c r="J8" s="1172" t="s">
        <v>160</v>
      </c>
    </row>
    <row r="9" spans="2:12" x14ac:dyDescent="0.25">
      <c r="B9" s="1702"/>
      <c r="C9" s="1703"/>
      <c r="D9" s="1706" t="s">
        <v>982</v>
      </c>
      <c r="E9" s="1708"/>
      <c r="F9" s="1706" t="s">
        <v>983</v>
      </c>
      <c r="G9" s="1707"/>
      <c r="H9" s="1707"/>
      <c r="I9" s="1707"/>
      <c r="J9" s="1708"/>
    </row>
    <row r="10" spans="2:12" x14ac:dyDescent="0.25">
      <c r="B10" s="1704"/>
      <c r="C10" s="1705"/>
      <c r="D10" s="1173" t="s">
        <v>984</v>
      </c>
      <c r="E10" s="1173" t="s">
        <v>985</v>
      </c>
      <c r="F10" s="1173" t="s">
        <v>984</v>
      </c>
      <c r="G10" s="1173" t="s">
        <v>986</v>
      </c>
      <c r="H10" s="1173"/>
      <c r="I10" s="1173"/>
      <c r="J10" s="1173" t="s">
        <v>985</v>
      </c>
    </row>
    <row r="11" spans="2:12" x14ac:dyDescent="0.25">
      <c r="B11" s="1173">
        <v>1</v>
      </c>
      <c r="C11" s="1174" t="s">
        <v>987</v>
      </c>
      <c r="D11" s="1175">
        <v>-18479.70235</v>
      </c>
      <c r="E11" s="1175">
        <v>-33847.340595000001</v>
      </c>
      <c r="F11" s="1175">
        <v>3847.7381529999998</v>
      </c>
      <c r="G11" s="1175"/>
      <c r="H11" s="1175"/>
      <c r="I11" s="1175"/>
      <c r="J11" s="1175">
        <v>14050.477445</v>
      </c>
    </row>
    <row r="12" spans="2:12" x14ac:dyDescent="0.25">
      <c r="B12" s="1173">
        <v>2</v>
      </c>
      <c r="C12" s="1176" t="s">
        <v>988</v>
      </c>
      <c r="D12" s="1175">
        <v>13211.079765</v>
      </c>
      <c r="E12" s="1175">
        <v>34494.602852000004</v>
      </c>
      <c r="F12" s="1175">
        <v>-10311.184769</v>
      </c>
      <c r="G12" s="1175"/>
      <c r="H12" s="1175"/>
      <c r="I12" s="1175"/>
      <c r="J12" s="1175">
        <v>-14143.887199999999</v>
      </c>
    </row>
    <row r="13" spans="2:12" x14ac:dyDescent="0.25">
      <c r="B13" s="1173">
        <v>3</v>
      </c>
      <c r="C13" s="1174" t="s">
        <v>989</v>
      </c>
      <c r="D13" s="1175">
        <v>1456.5410870000001</v>
      </c>
      <c r="E13" s="1175">
        <v>20691.736250999998</v>
      </c>
      <c r="F13" s="1177"/>
      <c r="G13" s="1175"/>
      <c r="H13" s="1175"/>
      <c r="I13" s="1175"/>
      <c r="J13" s="1177"/>
    </row>
    <row r="14" spans="2:12" x14ac:dyDescent="0.25">
      <c r="B14" s="1173">
        <v>4</v>
      </c>
      <c r="C14" s="1174" t="s">
        <v>990</v>
      </c>
      <c r="D14" s="1175">
        <v>-7031.0845479999998</v>
      </c>
      <c r="E14" s="1175">
        <v>-9743.4954799999996</v>
      </c>
      <c r="F14" s="1177"/>
      <c r="G14" s="1178"/>
      <c r="H14" s="1179"/>
      <c r="I14" s="1179"/>
      <c r="J14" s="1177"/>
    </row>
    <row r="15" spans="2:12" x14ac:dyDescent="0.25">
      <c r="B15" s="1173">
        <v>5</v>
      </c>
      <c r="C15" s="1174" t="s">
        <v>991</v>
      </c>
      <c r="D15" s="1175">
        <v>-11786.247083</v>
      </c>
      <c r="E15" s="1175">
        <v>-21479.439038</v>
      </c>
      <c r="F15" s="1177"/>
      <c r="G15" s="1178"/>
      <c r="H15" s="1179"/>
      <c r="I15" s="1179"/>
      <c r="J15" s="1177"/>
    </row>
    <row r="16" spans="2:12" x14ac:dyDescent="0.25">
      <c r="B16" s="1180">
        <v>6</v>
      </c>
      <c r="C16" s="1174" t="s">
        <v>992</v>
      </c>
      <c r="D16" s="1175">
        <v>12346.752333</v>
      </c>
      <c r="E16" s="1175">
        <v>29449.689192000002</v>
      </c>
      <c r="F16" s="1177"/>
      <c r="G16" s="1179"/>
      <c r="H16" s="1179"/>
      <c r="I16" s="1179"/>
      <c r="J16" s="1177"/>
    </row>
  </sheetData>
  <mergeCells count="8">
    <mergeCell ref="B2:J2"/>
    <mergeCell ref="C3:J3"/>
    <mergeCell ref="C4:J4"/>
    <mergeCell ref="B8:C10"/>
    <mergeCell ref="B3:B5"/>
    <mergeCell ref="F9:J9"/>
    <mergeCell ref="D9:E9"/>
    <mergeCell ref="C5:J5"/>
  </mergeCells>
  <pageMargins left="0.7" right="0.7" top="0.75" bottom="0.75" header="0.3" footer="0.3"/>
  <pageSetup paperSize="9" scale="75" orientation="landscape" r:id="rId1"/>
  <headerFooter>
    <oddHeader>&amp;CEN
Annex I</oddHead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DBE3AA5F0DE645896C0462F7C5D938" ma:contentTypeVersion="7" ma:contentTypeDescription="Create a new document." ma:contentTypeScope="" ma:versionID="355239983a1b24b7e880f918e2064881">
  <xsd:schema xmlns:xsd="http://www.w3.org/2001/XMLSchema" xmlns:xs="http://www.w3.org/2001/XMLSchema" xmlns:p="http://schemas.microsoft.com/office/2006/metadata/properties" xmlns:ns2="1d1fc3b4-c08a-409e-910a-1e7fd9ab0e83" xmlns:ns3="a3cbe3c2-7079-4fd0-87e5-1f3dddda4994" targetNamespace="http://schemas.microsoft.com/office/2006/metadata/properties" ma:root="true" ma:fieldsID="e8a3daea252bae8398e6ca82080f22ac" ns2:_="" ns3:_="">
    <xsd:import namespace="1d1fc3b4-c08a-409e-910a-1e7fd9ab0e83"/>
    <xsd:import namespace="a3cbe3c2-7079-4fd0-87e5-1f3dddda499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fc3b4-c08a-409e-910a-1e7fd9ab0e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cbe3c2-7079-4fd0-87e5-1f3dddda499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81EB74-1492-41FA-B75C-7D5334DE1529}">
  <ds:schemaRefs>
    <ds:schemaRef ds:uri="http://schemas.microsoft.com/sharepoint/v3/contenttype/forms"/>
  </ds:schemaRefs>
</ds:datastoreItem>
</file>

<file path=customXml/itemProps2.xml><?xml version="1.0" encoding="utf-8"?>
<ds:datastoreItem xmlns:ds="http://schemas.openxmlformats.org/officeDocument/2006/customXml" ds:itemID="{39104CD5-84EA-48E4-8FE7-1158084410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1fc3b4-c08a-409e-910a-1e7fd9ab0e83"/>
    <ds:schemaRef ds:uri="a3cbe3c2-7079-4fd0-87e5-1f3dddda4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8FFE6A-84F3-4A2B-BA29-E9663A5138CF}">
  <ds:schemaRefs>
    <ds:schemaRef ds:uri="1d1fc3b4-c08a-409e-910a-1e7fd9ab0e83"/>
    <ds:schemaRef ds:uri="http://www.w3.org/XML/1998/namespace"/>
    <ds:schemaRef ds:uri="http://schemas.openxmlformats.org/package/2006/metadata/core-properties"/>
    <ds:schemaRef ds:uri="http://purl.org/dc/dcmitype/"/>
    <ds:schemaRef ds:uri="http://purl.org/dc/elements/1.1/"/>
    <ds:schemaRef ds:uri="a3cbe3c2-7079-4fd0-87e5-1f3dddda4994"/>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55</vt:i4>
      </vt:variant>
      <vt:variant>
        <vt:lpstr>Named Ranges</vt:lpstr>
      </vt:variant>
      <vt:variant>
        <vt:i4>8</vt:i4>
      </vt:variant>
    </vt:vector>
  </HeadingPairs>
  <TitlesOfParts>
    <vt:vector size="63" baseType="lpstr">
      <vt:lpstr>Index</vt:lpstr>
      <vt:lpstr>EU KM1</vt:lpstr>
      <vt:lpstr>EU OV1</vt:lpstr>
      <vt:lpstr>EU LI1</vt:lpstr>
      <vt:lpstr>EU LI2</vt:lpstr>
      <vt:lpstr>EU LI3</vt:lpstr>
      <vt:lpstr>EU CC1</vt:lpstr>
      <vt:lpstr>EU CC2</vt:lpstr>
      <vt:lpstr>EU CCA</vt:lpstr>
      <vt:lpstr>EU CCyB1</vt:lpstr>
      <vt:lpstr>EU CCyB2</vt:lpstr>
      <vt:lpstr>EU LR1</vt:lpstr>
      <vt:lpstr>EU LR2</vt:lpstr>
      <vt:lpstr>EU LR3</vt:lpstr>
      <vt:lpstr>EU LIQ1</vt:lpstr>
      <vt:lpstr>EU LIQ2</vt:lpstr>
      <vt:lpstr>EU CR1</vt:lpstr>
      <vt:lpstr>EU CR1-A</vt:lpstr>
      <vt:lpstr>EU CR2</vt:lpstr>
      <vt:lpstr>EU CR2a</vt:lpstr>
      <vt:lpstr>EU CR3</vt:lpstr>
      <vt:lpstr>EU CR4</vt:lpstr>
      <vt:lpstr>EU CR5</vt:lpstr>
      <vt:lpstr>EU CR6-A</vt:lpstr>
      <vt:lpstr>EU CR7</vt:lpstr>
      <vt:lpstr>EU CR7-A</vt:lpstr>
      <vt:lpstr>EU CR8</vt:lpstr>
      <vt:lpstr>EU CQ1</vt:lpstr>
      <vt:lpstr>EU CQ2</vt:lpstr>
      <vt:lpstr>EU CQ3</vt:lpstr>
      <vt:lpstr>EU CQ4</vt:lpstr>
      <vt:lpstr>EU CQ5</vt:lpstr>
      <vt:lpstr>EU CQ6</vt:lpstr>
      <vt:lpstr>EU CQ7</vt:lpstr>
      <vt:lpstr>EU CQ8</vt:lpstr>
      <vt:lpstr>EU CCR1</vt:lpstr>
      <vt:lpstr>EU CCR3</vt:lpstr>
      <vt:lpstr>EU CCR5</vt:lpstr>
      <vt:lpstr>EU MR1</vt:lpstr>
      <vt:lpstr>EU OR1</vt:lpstr>
      <vt:lpstr>EU OR2</vt:lpstr>
      <vt:lpstr>EU OR3</vt:lpstr>
      <vt:lpstr>EU PV1</vt:lpstr>
      <vt:lpstr>EU REM1</vt:lpstr>
      <vt:lpstr>EU REM2</vt:lpstr>
      <vt:lpstr>EU REM3</vt:lpstr>
      <vt:lpstr>EU REM4</vt:lpstr>
      <vt:lpstr>EU REM5</vt:lpstr>
      <vt:lpstr>EU AE1</vt:lpstr>
      <vt:lpstr>EU AE2</vt:lpstr>
      <vt:lpstr>EU AE3</vt:lpstr>
      <vt:lpstr>EU CMS1</vt:lpstr>
      <vt:lpstr>EU CMS2</vt:lpstr>
      <vt:lpstr>EU CVA2</vt:lpstr>
      <vt:lpstr>EU IRRBB1</vt:lpstr>
      <vt:lpstr>'EU CQ1'!Print_Area</vt:lpstr>
      <vt:lpstr>'EU CQ4'!Print_Area</vt:lpstr>
      <vt:lpstr>'EU CQ5'!Print_Area</vt:lpstr>
      <vt:lpstr>'EU CR1'!Print_Area</vt:lpstr>
      <vt:lpstr>'EU CR4'!Print_Area</vt:lpstr>
      <vt:lpstr>'EU CR6-A'!Print_Area</vt:lpstr>
      <vt:lpstr>'EU CR7'!Print_Area</vt:lpstr>
      <vt:lpstr>'EU IRRBB1'!Print_Area</vt:lpstr>
    </vt:vector>
  </TitlesOfParts>
  <Manager/>
  <Company>Oesterreichische Nationalbank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User7, Teilnehmer</dc:creator>
  <cp:keywords/>
  <dc:description/>
  <cp:lastModifiedBy>Sárközi Brigitta Szonja (UniCredit Bank – H)</cp:lastModifiedBy>
  <cp:revision/>
  <dcterms:created xsi:type="dcterms:W3CDTF">2012-12-18T10:53:22Z</dcterms:created>
  <dcterms:modified xsi:type="dcterms:W3CDTF">2026-05-13T08:03:56Z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{C5265FEA-5BF8-4FAC-87AC-1EDF586886EA}</vt:lpwstr>
  </property>
  <property fmtid="{D5CDD505-2E9C-101B-9397-08002B2CF9AE}" pid="3" name="ContentTypeId">
    <vt:lpwstr>0x01010057DBE3AA5F0DE645896C0462F7C5D938</vt:lpwstr>
  </property>
  <property fmtid="{D5CDD505-2E9C-101B-9397-08002B2CF9AE}" pid="4" name="Érvényességi idő">
    <vt:filetime>2027-04-05T08:21:40Z</vt:filetime>
  </property>
  <property fmtid="{D5CDD505-2E9C-101B-9397-08002B2CF9AE}" pid="5" name="Érvényességet beállító">
    <vt:lpwstr>pintercs</vt:lpwstr>
  </property>
  <property fmtid="{D5CDD505-2E9C-101B-9397-08002B2CF9AE}" pid="6" name="Érvényességi idő első beállítása">
    <vt:filetime>2022-04-05T08:21:41Z</vt:filetime>
  </property>
  <property fmtid="{D5CDD505-2E9C-101B-9397-08002B2CF9AE}" pid="7" name="MSIP_Label_b0d11092-50c9-4e74-84b5-b1af078dc3d0_Enabled">
    <vt:lpwstr>True</vt:lpwstr>
  </property>
  <property fmtid="{D5CDD505-2E9C-101B-9397-08002B2CF9AE}" pid="8" name="MSIP_Label_b0d11092-50c9-4e74-84b5-b1af078dc3d0_SiteId">
    <vt:lpwstr>97c01ef8-0264-4eef-9c08-fb4a9ba1c0db</vt:lpwstr>
  </property>
  <property fmtid="{D5CDD505-2E9C-101B-9397-08002B2CF9AE}" pid="9" name="MSIP_Label_b0d11092-50c9-4e74-84b5-b1af078dc3d0_Owner">
    <vt:lpwstr>pintercs@mnb.hu</vt:lpwstr>
  </property>
  <property fmtid="{D5CDD505-2E9C-101B-9397-08002B2CF9AE}" pid="10" name="MSIP_Label_b0d11092-50c9-4e74-84b5-b1af078dc3d0_SetDate">
    <vt:lpwstr>2022-04-05T08:21:57.4259033Z</vt:lpwstr>
  </property>
  <property fmtid="{D5CDD505-2E9C-101B-9397-08002B2CF9AE}" pid="11" name="MSIP_Label_b0d11092-50c9-4e74-84b5-b1af078dc3d0_Name">
    <vt:lpwstr>Protected</vt:lpwstr>
  </property>
  <property fmtid="{D5CDD505-2E9C-101B-9397-08002B2CF9AE}" pid="12" name="MSIP_Label_b0d11092-50c9-4e74-84b5-b1af078dc3d0_Application">
    <vt:lpwstr>Microsoft Azure Information Protection</vt:lpwstr>
  </property>
  <property fmtid="{D5CDD505-2E9C-101B-9397-08002B2CF9AE}" pid="13" name="MSIP_Label_b0d11092-50c9-4e74-84b5-b1af078dc3d0_ActionId">
    <vt:lpwstr>bb2f2f6f-be87-4bf2-9401-6ee38a369ef1</vt:lpwstr>
  </property>
  <property fmtid="{D5CDD505-2E9C-101B-9397-08002B2CF9AE}" pid="14" name="MSIP_Label_b0d11092-50c9-4e74-84b5-b1af078dc3d0_Extended_MSFT_Method">
    <vt:lpwstr>Automatic</vt:lpwstr>
  </property>
  <property fmtid="{D5CDD505-2E9C-101B-9397-08002B2CF9AE}" pid="15" name="MSIP_Label_5c7eb9de-735b-4a68-8fe4-c9c62709b012_Enabled">
    <vt:lpwstr>True</vt:lpwstr>
  </property>
  <property fmtid="{D5CDD505-2E9C-101B-9397-08002B2CF9AE}" pid="16" name="MSIP_Label_5c7eb9de-735b-4a68-8fe4-c9c62709b012_SiteId">
    <vt:lpwstr>3bacb4ff-f1a2-4c92-b96c-e99fec826b68</vt:lpwstr>
  </property>
  <property fmtid="{D5CDD505-2E9C-101B-9397-08002B2CF9AE}" pid="17" name="MSIP_Label_5c7eb9de-735b-4a68-8fe4-c9c62709b012_SetDate">
    <vt:lpwstr>2022-03-28T08:35:44Z</vt:lpwstr>
  </property>
  <property fmtid="{D5CDD505-2E9C-101B-9397-08002B2CF9AE}" pid="18" name="MSIP_Label_5c7eb9de-735b-4a68-8fe4-c9c62709b012_Name">
    <vt:lpwstr>EBA Regular Use</vt:lpwstr>
  </property>
  <property fmtid="{D5CDD505-2E9C-101B-9397-08002B2CF9AE}" pid="19" name="MSIP_Label_5c7eb9de-735b-4a68-8fe4-c9c62709b012_ActionId">
    <vt:lpwstr>25079269-a653-48a4-8f54-9e23e787c910</vt:lpwstr>
  </property>
  <property fmtid="{D5CDD505-2E9C-101B-9397-08002B2CF9AE}" pid="20" name="MSIP_Label_5c7eb9de-735b-4a68-8fe4-c9c62709b012_Extended_MSFT_Method">
    <vt:lpwstr>Automatic</vt:lpwstr>
  </property>
  <property fmtid="{D5CDD505-2E9C-101B-9397-08002B2CF9AE}" pid="21" name="MSIP_Label_29db9e61-aac5-4f6e-805d-ceb8cb9983a1_Enabled">
    <vt:lpwstr>true</vt:lpwstr>
  </property>
  <property fmtid="{D5CDD505-2E9C-101B-9397-08002B2CF9AE}" pid="22" name="MSIP_Label_29db9e61-aac5-4f6e-805d-ceb8cb9983a1_SetDate">
    <vt:lpwstr>2025-05-09T13:12:16Z</vt:lpwstr>
  </property>
  <property fmtid="{D5CDD505-2E9C-101B-9397-08002B2CF9AE}" pid="23" name="MSIP_Label_29db9e61-aac5-4f6e-805d-ceb8cb9983a1_Method">
    <vt:lpwstr>Standard</vt:lpwstr>
  </property>
  <property fmtid="{D5CDD505-2E9C-101B-9397-08002B2CF9AE}" pid="24" name="MSIP_Label_29db9e61-aac5-4f6e-805d-ceb8cb9983a1_Name">
    <vt:lpwstr>UniCredit - Internal Use Only - no visual markings</vt:lpwstr>
  </property>
  <property fmtid="{D5CDD505-2E9C-101B-9397-08002B2CF9AE}" pid="25" name="MSIP_Label_29db9e61-aac5-4f6e-805d-ceb8cb9983a1_SiteId">
    <vt:lpwstr>2cc49ce9-66a1-41ac-a96b-bdc54247696a</vt:lpwstr>
  </property>
  <property fmtid="{D5CDD505-2E9C-101B-9397-08002B2CF9AE}" pid="26" name="MSIP_Label_29db9e61-aac5-4f6e-805d-ceb8cb9983a1_ActionId">
    <vt:lpwstr>3e256947-448a-4c46-9a26-1a6345fc3ff4</vt:lpwstr>
  </property>
  <property fmtid="{D5CDD505-2E9C-101B-9397-08002B2CF9AE}" pid="27" name="MSIP_Label_29db9e61-aac5-4f6e-805d-ceb8cb9983a1_ContentBits">
    <vt:lpwstr>0</vt:lpwstr>
  </property>
</Properties>
</file>