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documenttasks/documenttask1.xml" ContentType="application/vnd.ms-excel.documenttasks+xml"/>
  <Override PartName="/xl/drawings/drawing48.xml" ContentType="application/vnd.openxmlformats-officedocument.drawing+xml"/>
  <Override PartName="/xl/drawings/drawing49.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codeName="ThisWorkbook" defaultThemeVersion="124226"/>
  <mc:AlternateContent xmlns:mc="http://schemas.openxmlformats.org/markup-compatibility/2006">
    <mc:Choice Requires="x15">
      <x15ac:absPath xmlns:x15ac="http://schemas.microsoft.com/office/spreadsheetml/2010/11/ac" url="H:\ACC\Reporting\Jelentesek\MNB\2025\Pillar_3\2025Q4_new\jzb\"/>
    </mc:Choice>
  </mc:AlternateContent>
  <xr:revisionPtr revIDLastSave="0" documentId="13_ncr:1_{626AE472-2643-445D-A431-6A272E92D896}" xr6:coauthVersionLast="47" xr6:coauthVersionMax="47" xr10:uidLastSave="{00000000-0000-0000-0000-000000000000}"/>
  <bookViews>
    <workbookView xWindow="-108" yWindow="-108" windowWidth="23256" windowHeight="12456" tabRatio="866" xr2:uid="{00000000-000D-0000-FFFF-FFFF00000000}"/>
  </bookViews>
  <sheets>
    <sheet name="Index" sheetId="218" r:id="rId1"/>
    <sheet name="EU KM1" sheetId="127" r:id="rId2"/>
    <sheet name="EU OV1" sheetId="126" r:id="rId3"/>
    <sheet name="EU LI1" sheetId="206" r:id="rId4"/>
    <sheet name="EU LI2" sheetId="207" r:id="rId5"/>
    <sheet name="EU LI3" sheetId="208" r:id="rId6"/>
    <sheet name="EU CC1" sheetId="83" r:id="rId7"/>
    <sheet name="EU CC2" sheetId="209" r:id="rId8"/>
    <sheet name="EU CCA" sheetId="210" r:id="rId9"/>
    <sheet name="EU CCyB1" sheetId="192" r:id="rId10"/>
    <sheet name="EU CCyB2" sheetId="80" r:id="rId11"/>
    <sheet name="EU LR1" sheetId="201" r:id="rId12"/>
    <sheet name="EU LR2" sheetId="202" r:id="rId13"/>
    <sheet name="EU LR3" sheetId="203" r:id="rId14"/>
    <sheet name="EU LIQ1" sheetId="204" r:id="rId15"/>
    <sheet name="EU LIQ2" sheetId="205" r:id="rId16"/>
    <sheet name="EU CR1" sheetId="193" r:id="rId17"/>
    <sheet name="EU CR1-A" sheetId="211" r:id="rId18"/>
    <sheet name="EU CR2" sheetId="81" r:id="rId19"/>
    <sheet name="EU CR2a" sheetId="68" r:id="rId20"/>
    <sheet name="EU CR3" sheetId="53" r:id="rId21"/>
    <sheet name="EU CR4" sheetId="98" r:id="rId22"/>
    <sheet name="EU CR5" sheetId="99" r:id="rId23"/>
    <sheet name="EU CQ1" sheetId="194" r:id="rId24"/>
    <sheet name="EU CQ2" sheetId="195" r:id="rId25"/>
    <sheet name="EU CQ3" sheetId="196" r:id="rId26"/>
    <sheet name="EU CQ4" sheetId="197" r:id="rId27"/>
    <sheet name="EU CQ5" sheetId="198" r:id="rId28"/>
    <sheet name="EU CQ6" sheetId="199" r:id="rId29"/>
    <sheet name="EU CQ7" sheetId="75" r:id="rId30"/>
    <sheet name="EU CQ8" sheetId="200" r:id="rId31"/>
    <sheet name="EU CCR1" sheetId="23" r:id="rId32"/>
    <sheet name="EU CCR3" sheetId="25" r:id="rId33"/>
    <sheet name="EU CCR5" sheetId="27" r:id="rId34"/>
    <sheet name="EU OR1" sheetId="212" r:id="rId35"/>
    <sheet name="EU OR2" sheetId="219" r:id="rId36"/>
    <sheet name="EU OR3" sheetId="220" r:id="rId37"/>
    <sheet name="EU PV1" sheetId="84" r:id="rId38"/>
    <sheet name="EU REM1" sheetId="213" r:id="rId39"/>
    <sheet name="EU REM2" sheetId="214" r:id="rId40"/>
    <sheet name="EU REM3" sheetId="215" r:id="rId41"/>
    <sheet name="EU REM4" sheetId="216" r:id="rId42"/>
    <sheet name="EU REM5" sheetId="217" r:id="rId43"/>
    <sheet name="EU AE1" sheetId="32" r:id="rId44"/>
    <sheet name="EU AE2" sheetId="34" r:id="rId45"/>
    <sheet name="EU AE3" sheetId="33" r:id="rId46"/>
    <sheet name="EU CMS1" sheetId="221" r:id="rId47"/>
    <sheet name="EU CMS2" sheetId="222" r:id="rId48"/>
    <sheet name="EU IRRBB1" sheetId="123" r:id="rId49"/>
  </sheets>
  <definedNames>
    <definedName name="_xlnm._FilterDatabase" localSheetId="4" hidden="1">'EU LI2'!$D$5:$H$5</definedName>
    <definedName name="_xlnm._FilterDatabase" localSheetId="14" hidden="1">'EU LIQ1'!$A$9:$C$45</definedName>
    <definedName name="_xlnm._FilterDatabase" localSheetId="0" hidden="1">Index!#REF!</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#REF!</definedName>
    <definedName name="ACCOUNTING_FRAMEWORK">#REF!</definedName>
    <definedName name="ACCOUNTING_MONTH" localSheetId="17">MOD(CALENDAR_MONTH+12-YEAR_END, 12)</definedName>
    <definedName name="ACCOUNTING_MONTH" localSheetId="34">MOD(CALENDAR_MONTH+12-YEAR_END, 12)</definedName>
    <definedName name="ACCOUNTING_MONTH">MOD(CALENDAR_MONTH+12-YEAR_END, 12)</definedName>
    <definedName name="altova.eba_tC_09.04.eba_dim_3.4.RIO">#REF!</definedName>
    <definedName name="AP">#REF!</definedName>
    <definedName name="App">#REF!</definedName>
    <definedName name="ASSET_ENCUMB">#REF!</definedName>
    <definedName name="AszDefErvKezdet" localSheetId="0">#REF!</definedName>
    <definedName name="AszDefErvKezdet">#REF!</definedName>
    <definedName name="AszDefErvVege" localSheetId="0">#REF!</definedName>
    <definedName name="AszDefErvVege">#REF!</definedName>
    <definedName name="AszDefGyakorisag" localSheetId="0">#REF!</definedName>
    <definedName name="AszDefGyakorisag">#REF!</definedName>
    <definedName name="AszDefGyakorisagKivetel" localSheetId="0">#REF!</definedName>
    <definedName name="AszDefGyakorisagKivetel">#REF!</definedName>
    <definedName name="AszDefGyakorisagKivetelParKod" localSheetId="0">#REF!</definedName>
    <definedName name="AszDefGyakorisagKivetelParKod">#REF!</definedName>
    <definedName name="AszDefKivetel" localSheetId="0">#REF!</definedName>
    <definedName name="AszDefKivetel">#REF!</definedName>
    <definedName name="AszDefKod" localSheetId="0">#REF!</definedName>
    <definedName name="AszDefKod">#REF!</definedName>
    <definedName name="AszDefMegnevezes" localSheetId="0">#REF!</definedName>
    <definedName name="AszDefMegnevezes">#REF!</definedName>
    <definedName name="AszDefVerzio" localSheetId="0">#REF!</definedName>
    <definedName name="AszDefVerzio">#REF!</definedName>
    <definedName name="AszDefVerzioDatuma" localSheetId="0">#REF!</definedName>
    <definedName name="AszDefVerzioDatuma">#REF!</definedName>
    <definedName name="AT">#REF!</definedName>
    <definedName name="AVA_CORE">#REF!</definedName>
    <definedName name="b">#REF!</definedName>
    <definedName name="BankType">#REF!</definedName>
    <definedName name="BAS">#REF!</definedName>
    <definedName name="Basel">#REF!</definedName>
    <definedName name="Basel12">#REF!</definedName>
    <definedName name="BT">#REF!</definedName>
    <definedName name="CALENDAR_MONTH">MONTH(DATEVALUE(#REF! &amp; " 1"))</definedName>
    <definedName name="Carlos">#REF!</definedName>
    <definedName name="CCR_FULL">#REF!</definedName>
    <definedName name="CCR_IMM">#REF!</definedName>
    <definedName name="CCR_OEM">#REF!</definedName>
    <definedName name="CCR_SIMPLIFIED">#REF!</definedName>
    <definedName name="CCROTC">#REF!</definedName>
    <definedName name="CCRSFT">#REF!</definedName>
    <definedName name="COF">#REF!</definedName>
    <definedName name="COI">#REF!</definedName>
    <definedName name="CP">#REF!</definedName>
    <definedName name="CQS">#REF!</definedName>
    <definedName name="CREDRISK_IRB">#REF!</definedName>
    <definedName name="CREDRISK_IRBEQ_IM">#REF!</definedName>
    <definedName name="CREDRISK_IRBEQ_PDLGD">#REF!</definedName>
    <definedName name="CREDRISK_IRBEQ_SRW">#REF!</definedName>
    <definedName name="CREDRISK_SA">#REF!</definedName>
    <definedName name="CT">#REF!</definedName>
    <definedName name="d">#REF!</definedName>
    <definedName name="dfd">#REF!</definedName>
    <definedName name="DimensionsNames">#REF!</definedName>
    <definedName name="dsa">#REF!</definedName>
    <definedName name="e">#REF!</definedName>
    <definedName name="edc">#REF!</definedName>
    <definedName name="ER">#REF!</definedName>
    <definedName name="ErvKezdete" localSheetId="23">#REF!</definedName>
    <definedName name="ErvKezdete" localSheetId="24">#REF!</definedName>
    <definedName name="ErvKezdete" localSheetId="25">#REF!</definedName>
    <definedName name="ErvKezdete" localSheetId="26">#REF!</definedName>
    <definedName name="ErvKezdete" localSheetId="27">#REF!</definedName>
    <definedName name="ErvKezdete" localSheetId="28">#REF!</definedName>
    <definedName name="ErvKezdete" localSheetId="30">#REF!</definedName>
    <definedName name="ErvKezdete" localSheetId="16">#REF!</definedName>
    <definedName name="ErvKezdete" localSheetId="14">#REF!</definedName>
    <definedName name="ErvKezdete" localSheetId="15">#REF!</definedName>
    <definedName name="ErvKezdete" localSheetId="11">#REF!</definedName>
    <definedName name="ErvKezdete" localSheetId="12">#REF!</definedName>
    <definedName name="ErvKezdete" localSheetId="13">#REF!</definedName>
    <definedName name="ErvKezdete">#REF!</definedName>
    <definedName name="ErvVege" localSheetId="23">#REF!</definedName>
    <definedName name="ErvVege" localSheetId="24">#REF!</definedName>
    <definedName name="ErvVege" localSheetId="25">#REF!</definedName>
    <definedName name="ErvVege" localSheetId="26">#REF!</definedName>
    <definedName name="ErvVege" localSheetId="27">#REF!</definedName>
    <definedName name="ErvVege" localSheetId="28">#REF!</definedName>
    <definedName name="ErvVege" localSheetId="30">#REF!</definedName>
    <definedName name="ErvVege" localSheetId="16">#REF!</definedName>
    <definedName name="ErvVege" localSheetId="14">#REF!</definedName>
    <definedName name="ErvVege" localSheetId="15">#REF!</definedName>
    <definedName name="ErvVege" localSheetId="11">#REF!</definedName>
    <definedName name="ErvVege" localSheetId="12">#REF!</definedName>
    <definedName name="ErvVege" localSheetId="13">#REF!</definedName>
    <definedName name="ErvVege">#REF!</definedName>
    <definedName name="EXP_GOV">#REF!</definedName>
    <definedName name="fdsg">#REF!</definedName>
    <definedName name="FEE_COM_INCOME">#REF!</definedName>
    <definedName name="FormaiSzabaly.Adattipus" localSheetId="23">#REF!</definedName>
    <definedName name="FormaiSzabaly.Adattipus" localSheetId="24">#REF!</definedName>
    <definedName name="FormaiSzabaly.Adattipus" localSheetId="25">#REF!</definedName>
    <definedName name="FormaiSzabaly.Adattipus" localSheetId="26">#REF!</definedName>
    <definedName name="FormaiSzabaly.Adattipus" localSheetId="27">#REF!</definedName>
    <definedName name="FormaiSzabaly.Adattipus" localSheetId="28">#REF!</definedName>
    <definedName name="FormaiSzabaly.Adattipus" localSheetId="30">#REF!</definedName>
    <definedName name="FormaiSzabaly.Adattipus" localSheetId="16">#REF!</definedName>
    <definedName name="FormaiSzabaly.Adattipus" localSheetId="14">#REF!</definedName>
    <definedName name="FormaiSzabaly.Adattipus" localSheetId="15">#REF!</definedName>
    <definedName name="FormaiSzabaly.Adattipus" localSheetId="11">#REF!</definedName>
    <definedName name="FormaiSzabaly.Adattipus" localSheetId="12">#REF!</definedName>
    <definedName name="FormaiSzabaly.Adattipus" localSheetId="13">#REF!</definedName>
    <definedName name="FormaiSzabaly.Adattipus">#REF!</definedName>
    <definedName name="FormaiSzabaly.Kulcs" localSheetId="23">#REF!</definedName>
    <definedName name="FormaiSzabaly.Kulcs" localSheetId="24">#REF!</definedName>
    <definedName name="FormaiSzabaly.Kulcs" localSheetId="25">#REF!</definedName>
    <definedName name="FormaiSzabaly.Kulcs" localSheetId="26">#REF!</definedName>
    <definedName name="FormaiSzabaly.Kulcs" localSheetId="27">#REF!</definedName>
    <definedName name="FormaiSzabaly.Kulcs" localSheetId="28">#REF!</definedName>
    <definedName name="FormaiSzabaly.Kulcs" localSheetId="30">#REF!</definedName>
    <definedName name="FormaiSzabaly.Kulcs" localSheetId="16">#REF!</definedName>
    <definedName name="FormaiSzabaly.Kulcs" localSheetId="14">#REF!</definedName>
    <definedName name="FormaiSzabaly.Kulcs" localSheetId="15">#REF!</definedName>
    <definedName name="FormaiSzabaly.Kulcs" localSheetId="11">#REF!</definedName>
    <definedName name="FormaiSzabaly.Kulcs" localSheetId="12">#REF!</definedName>
    <definedName name="FormaiSzabaly.Kulcs" localSheetId="13">#REF!</definedName>
    <definedName name="FormaiSzabaly.Kulcs">#REF!</definedName>
    <definedName name="FormaiSzabaly.Megszoritas" localSheetId="23">#REF!</definedName>
    <definedName name="FormaiSzabaly.Megszoritas" localSheetId="24">#REF!</definedName>
    <definedName name="FormaiSzabaly.Megszoritas" localSheetId="25">#REF!</definedName>
    <definedName name="FormaiSzabaly.Megszoritas" localSheetId="26">#REF!</definedName>
    <definedName name="FormaiSzabaly.Megszoritas" localSheetId="27">#REF!</definedName>
    <definedName name="FormaiSzabaly.Megszoritas" localSheetId="28">#REF!</definedName>
    <definedName name="FormaiSzabaly.Megszoritas" localSheetId="30">#REF!</definedName>
    <definedName name="FormaiSzabaly.Megszoritas" localSheetId="16">#REF!</definedName>
    <definedName name="FormaiSzabaly.Megszoritas" localSheetId="14">#REF!</definedName>
    <definedName name="FormaiSzabaly.Megszoritas" localSheetId="15">#REF!</definedName>
    <definedName name="FormaiSzabaly.Megszoritas" localSheetId="11">#REF!</definedName>
    <definedName name="FormaiSzabaly.Megszoritas" localSheetId="12">#REF!</definedName>
    <definedName name="FormaiSzabaly.Megszoritas" localSheetId="13">#REF!</definedName>
    <definedName name="FormaiSzabaly.Megszoritas">#REF!</definedName>
    <definedName name="FormaiSzabaly.Minta" localSheetId="23">#REF!</definedName>
    <definedName name="FormaiSzabaly.Minta" localSheetId="24">#REF!</definedName>
    <definedName name="FormaiSzabaly.Minta" localSheetId="25">#REF!</definedName>
    <definedName name="FormaiSzabaly.Minta" localSheetId="26">#REF!</definedName>
    <definedName name="FormaiSzabaly.Minta" localSheetId="27">#REF!</definedName>
    <definedName name="FormaiSzabaly.Minta" localSheetId="28">#REF!</definedName>
    <definedName name="FormaiSzabaly.Minta" localSheetId="30">#REF!</definedName>
    <definedName name="FormaiSzabaly.Minta" localSheetId="16">#REF!</definedName>
    <definedName name="FormaiSzabaly.Minta" localSheetId="14">#REF!</definedName>
    <definedName name="FormaiSzabaly.Minta" localSheetId="15">#REF!</definedName>
    <definedName name="FormaiSzabaly.Minta" localSheetId="11">#REF!</definedName>
    <definedName name="FormaiSzabaly.Minta" localSheetId="12">#REF!</definedName>
    <definedName name="FormaiSzabaly.Minta" localSheetId="13">#REF!</definedName>
    <definedName name="FormaiSzabaly.Minta">#REF!</definedName>
    <definedName name="FormaiSzabaly.NA" localSheetId="23">#REF!</definedName>
    <definedName name="FormaiSzabaly.NA" localSheetId="24">#REF!</definedName>
    <definedName name="FormaiSzabaly.NA" localSheetId="25">#REF!</definedName>
    <definedName name="FormaiSzabaly.NA" localSheetId="26">#REF!</definedName>
    <definedName name="FormaiSzabaly.NA" localSheetId="27">#REF!</definedName>
    <definedName name="FormaiSzabaly.NA" localSheetId="28">#REF!</definedName>
    <definedName name="FormaiSzabaly.NA" localSheetId="30">#REF!</definedName>
    <definedName name="FormaiSzabaly.NA" localSheetId="16">#REF!</definedName>
    <definedName name="FormaiSzabaly.NA" localSheetId="14">#REF!</definedName>
    <definedName name="FormaiSzabaly.NA" localSheetId="15">#REF!</definedName>
    <definedName name="FormaiSzabaly.NA" localSheetId="11">#REF!</definedName>
    <definedName name="FormaiSzabaly.NA" localSheetId="12">#REF!</definedName>
    <definedName name="FormaiSzabaly.NA" localSheetId="13">#REF!</definedName>
    <definedName name="FormaiSzabaly.NA">#REF!</definedName>
    <definedName name="FormaiSzabaly.NPA" localSheetId="23">#REF!</definedName>
    <definedName name="FormaiSzabaly.NPA" localSheetId="24">#REF!</definedName>
    <definedName name="FormaiSzabaly.NPA" localSheetId="25">#REF!</definedName>
    <definedName name="FormaiSzabaly.NPA" localSheetId="26">#REF!</definedName>
    <definedName name="FormaiSzabaly.NPA" localSheetId="27">#REF!</definedName>
    <definedName name="FormaiSzabaly.NPA" localSheetId="28">#REF!</definedName>
    <definedName name="FormaiSzabaly.NPA" localSheetId="30">#REF!</definedName>
    <definedName name="FormaiSzabaly.NPA" localSheetId="16">#REF!</definedName>
    <definedName name="FormaiSzabaly.NPA" localSheetId="14">#REF!</definedName>
    <definedName name="FormaiSzabaly.NPA" localSheetId="15">#REF!</definedName>
    <definedName name="FormaiSzabaly.NPA" localSheetId="11">#REF!</definedName>
    <definedName name="FormaiSzabaly.NPA" localSheetId="12">#REF!</definedName>
    <definedName name="FormaiSzabaly.NPA" localSheetId="13">#REF!</definedName>
    <definedName name="FormaiSzabaly.NPA">#REF!</definedName>
    <definedName name="FormaiSzabaly.NPAelfogadas" localSheetId="23">#REF!</definedName>
    <definedName name="FormaiSzabaly.NPAelfogadas" localSheetId="24">#REF!</definedName>
    <definedName name="FormaiSzabaly.NPAelfogadas" localSheetId="25">#REF!</definedName>
    <definedName name="FormaiSzabaly.NPAelfogadas" localSheetId="26">#REF!</definedName>
    <definedName name="FormaiSzabaly.NPAelfogadas" localSheetId="27">#REF!</definedName>
    <definedName name="FormaiSzabaly.NPAelfogadas" localSheetId="28">#REF!</definedName>
    <definedName name="FormaiSzabaly.NPAelfogadas" localSheetId="30">#REF!</definedName>
    <definedName name="FormaiSzabaly.NPAelfogadas" localSheetId="16">#REF!</definedName>
    <definedName name="FormaiSzabaly.NPAelfogadas" localSheetId="14">#REF!</definedName>
    <definedName name="FormaiSzabaly.NPAelfogadas" localSheetId="15">#REF!</definedName>
    <definedName name="FormaiSzabaly.NPAelfogadas" localSheetId="11">#REF!</definedName>
    <definedName name="FormaiSzabaly.NPAelfogadas" localSheetId="12">#REF!</definedName>
    <definedName name="FormaiSzabaly.NPAelfogadas" localSheetId="13">#REF!</definedName>
    <definedName name="FormaiSzabaly.NPAelfogadas">#REF!</definedName>
    <definedName name="FormaiSzabaly.Oszlopig" localSheetId="23">#REF!</definedName>
    <definedName name="FormaiSzabaly.Oszlopig" localSheetId="24">#REF!</definedName>
    <definedName name="FormaiSzabaly.Oszlopig" localSheetId="25">#REF!</definedName>
    <definedName name="FormaiSzabaly.Oszlopig" localSheetId="26">#REF!</definedName>
    <definedName name="FormaiSzabaly.Oszlopig" localSheetId="27">#REF!</definedName>
    <definedName name="FormaiSzabaly.Oszlopig" localSheetId="28">#REF!</definedName>
    <definedName name="FormaiSzabaly.Oszlopig" localSheetId="30">#REF!</definedName>
    <definedName name="FormaiSzabaly.Oszlopig" localSheetId="16">#REF!</definedName>
    <definedName name="FormaiSzabaly.Oszlopig" localSheetId="14">#REF!</definedName>
    <definedName name="FormaiSzabaly.Oszlopig" localSheetId="15">#REF!</definedName>
    <definedName name="FormaiSzabaly.Oszlopig" localSheetId="11">#REF!</definedName>
    <definedName name="FormaiSzabaly.Oszlopig" localSheetId="12">#REF!</definedName>
    <definedName name="FormaiSzabaly.Oszlopig" localSheetId="13">#REF!</definedName>
    <definedName name="FormaiSzabaly.Oszlopig">#REF!</definedName>
    <definedName name="FormaiSzabaly.Oszloptol" localSheetId="23">#REF!</definedName>
    <definedName name="FormaiSzabaly.Oszloptol" localSheetId="24">#REF!</definedName>
    <definedName name="FormaiSzabaly.Oszloptol" localSheetId="25">#REF!</definedName>
    <definedName name="FormaiSzabaly.Oszloptol" localSheetId="26">#REF!</definedName>
    <definedName name="FormaiSzabaly.Oszloptol" localSheetId="27">#REF!</definedName>
    <definedName name="FormaiSzabaly.Oszloptol" localSheetId="28">#REF!</definedName>
    <definedName name="FormaiSzabaly.Oszloptol" localSheetId="30">#REF!</definedName>
    <definedName name="FormaiSzabaly.Oszloptol" localSheetId="16">#REF!</definedName>
    <definedName name="FormaiSzabaly.Oszloptol" localSheetId="14">#REF!</definedName>
    <definedName name="FormaiSzabaly.Oszloptol" localSheetId="15">#REF!</definedName>
    <definedName name="FormaiSzabaly.Oszloptol" localSheetId="11">#REF!</definedName>
    <definedName name="FormaiSzabaly.Oszloptol" localSheetId="12">#REF!</definedName>
    <definedName name="FormaiSzabaly.Oszloptol" localSheetId="13">#REF!</definedName>
    <definedName name="FormaiSzabaly.Oszloptol">#REF!</definedName>
    <definedName name="FormaiSzabaly.Parameterek" localSheetId="23">#REF!</definedName>
    <definedName name="FormaiSzabaly.Parameterek" localSheetId="24">#REF!</definedName>
    <definedName name="FormaiSzabaly.Parameterek" localSheetId="25">#REF!</definedName>
    <definedName name="FormaiSzabaly.Parameterek" localSheetId="26">#REF!</definedName>
    <definedName name="FormaiSzabaly.Parameterek" localSheetId="27">#REF!</definedName>
    <definedName name="FormaiSzabaly.Parameterek" localSheetId="28">#REF!</definedName>
    <definedName name="FormaiSzabaly.Parameterek" localSheetId="30">#REF!</definedName>
    <definedName name="FormaiSzabaly.Parameterek" localSheetId="16">#REF!</definedName>
    <definedName name="FormaiSzabaly.Parameterek" localSheetId="14">#REF!</definedName>
    <definedName name="FormaiSzabaly.Parameterek" localSheetId="15">#REF!</definedName>
    <definedName name="FormaiSzabaly.Parameterek" localSheetId="11">#REF!</definedName>
    <definedName name="FormaiSzabaly.Parameterek" localSheetId="12">#REF!</definedName>
    <definedName name="FormaiSzabaly.Parameterek" localSheetId="13">#REF!</definedName>
    <definedName name="FormaiSzabaly.Parameterek">#REF!</definedName>
    <definedName name="FormaiSzabaly.Sorig" localSheetId="23">#REF!</definedName>
    <definedName name="FormaiSzabaly.Sorig" localSheetId="24">#REF!</definedName>
    <definedName name="FormaiSzabaly.Sorig" localSheetId="25">#REF!</definedName>
    <definedName name="FormaiSzabaly.Sorig" localSheetId="26">#REF!</definedName>
    <definedName name="FormaiSzabaly.Sorig" localSheetId="27">#REF!</definedName>
    <definedName name="FormaiSzabaly.Sorig" localSheetId="28">#REF!</definedName>
    <definedName name="FormaiSzabaly.Sorig" localSheetId="30">#REF!</definedName>
    <definedName name="FormaiSzabaly.Sorig" localSheetId="16">#REF!</definedName>
    <definedName name="FormaiSzabaly.Sorig" localSheetId="14">#REF!</definedName>
    <definedName name="FormaiSzabaly.Sorig" localSheetId="15">#REF!</definedName>
    <definedName name="FormaiSzabaly.Sorig" localSheetId="11">#REF!</definedName>
    <definedName name="FormaiSzabaly.Sorig" localSheetId="12">#REF!</definedName>
    <definedName name="FormaiSzabaly.Sorig" localSheetId="13">#REF!</definedName>
    <definedName name="FormaiSzabaly.Sorig">#REF!</definedName>
    <definedName name="FormaiSzabaly.Sorszam" localSheetId="23">#REF!</definedName>
    <definedName name="FormaiSzabaly.Sorszam" localSheetId="24">#REF!</definedName>
    <definedName name="FormaiSzabaly.Sorszam" localSheetId="25">#REF!</definedName>
    <definedName name="FormaiSzabaly.Sorszam" localSheetId="26">#REF!</definedName>
    <definedName name="FormaiSzabaly.Sorszam" localSheetId="27">#REF!</definedName>
    <definedName name="FormaiSzabaly.Sorszam" localSheetId="28">#REF!</definedName>
    <definedName name="FormaiSzabaly.Sorszam" localSheetId="30">#REF!</definedName>
    <definedName name="FormaiSzabaly.Sorszam" localSheetId="16">#REF!</definedName>
    <definedName name="FormaiSzabaly.Sorszam" localSheetId="14">#REF!</definedName>
    <definedName name="FormaiSzabaly.Sorszam" localSheetId="15">#REF!</definedName>
    <definedName name="FormaiSzabaly.Sorszam" localSheetId="11">#REF!</definedName>
    <definedName name="FormaiSzabaly.Sorszam" localSheetId="12">#REF!</definedName>
    <definedName name="FormaiSzabaly.Sorszam" localSheetId="13">#REF!</definedName>
    <definedName name="FormaiSzabaly.Sorszam">#REF!</definedName>
    <definedName name="FormaiSzabaly.Sortol" localSheetId="23">#REF!</definedName>
    <definedName name="FormaiSzabaly.Sortol" localSheetId="24">#REF!</definedName>
    <definedName name="FormaiSzabaly.Sortol" localSheetId="25">#REF!</definedName>
    <definedName name="FormaiSzabaly.Sortol" localSheetId="26">#REF!</definedName>
    <definedName name="FormaiSzabaly.Sortol" localSheetId="27">#REF!</definedName>
    <definedName name="FormaiSzabaly.Sortol" localSheetId="28">#REF!</definedName>
    <definedName name="FormaiSzabaly.Sortol" localSheetId="30">#REF!</definedName>
    <definedName name="FormaiSzabaly.Sortol" localSheetId="16">#REF!</definedName>
    <definedName name="FormaiSzabaly.Sortol" localSheetId="14">#REF!</definedName>
    <definedName name="FormaiSzabaly.Sortol" localSheetId="15">#REF!</definedName>
    <definedName name="FormaiSzabaly.Sortol" localSheetId="11">#REF!</definedName>
    <definedName name="FormaiSzabaly.Sortol" localSheetId="12">#REF!</definedName>
    <definedName name="FormaiSzabaly.Sortol" localSheetId="13">#REF!</definedName>
    <definedName name="FormaiSzabaly.Sortol">#REF!</definedName>
    <definedName name="FormaiSzabalyok.Adattipus" localSheetId="23">#REF!</definedName>
    <definedName name="FormaiSzabalyok.Adattipus" localSheetId="24">#REF!</definedName>
    <definedName name="FormaiSzabalyok.Adattipus" localSheetId="25">#REF!</definedName>
    <definedName name="FormaiSzabalyok.Adattipus" localSheetId="26">#REF!</definedName>
    <definedName name="FormaiSzabalyok.Adattipus" localSheetId="27">#REF!</definedName>
    <definedName name="FormaiSzabalyok.Adattipus" localSheetId="28">#REF!</definedName>
    <definedName name="FormaiSzabalyok.Adattipus" localSheetId="30">#REF!</definedName>
    <definedName name="FormaiSzabalyok.Adattipus" localSheetId="16">#REF!</definedName>
    <definedName name="FormaiSzabalyok.Adattipus" localSheetId="14">#REF!</definedName>
    <definedName name="FormaiSzabalyok.Adattipus" localSheetId="15">#REF!</definedName>
    <definedName name="FormaiSzabalyok.Adattipus" localSheetId="11">#REF!</definedName>
    <definedName name="FormaiSzabalyok.Adattipus" localSheetId="12">#REF!</definedName>
    <definedName name="FormaiSzabalyok.Adattipus" localSheetId="13">#REF!</definedName>
    <definedName name="FormaiSzabalyok.Adattipus">#REF!</definedName>
    <definedName name="FormaiSzabalyok.Kulcs" localSheetId="23">#REF!</definedName>
    <definedName name="FormaiSzabalyok.Kulcs" localSheetId="24">#REF!</definedName>
    <definedName name="FormaiSzabalyok.Kulcs" localSheetId="25">#REF!</definedName>
    <definedName name="FormaiSzabalyok.Kulcs" localSheetId="26">#REF!</definedName>
    <definedName name="FormaiSzabalyok.Kulcs" localSheetId="27">#REF!</definedName>
    <definedName name="FormaiSzabalyok.Kulcs" localSheetId="28">#REF!</definedName>
    <definedName name="FormaiSzabalyok.Kulcs" localSheetId="30">#REF!</definedName>
    <definedName name="FormaiSzabalyok.Kulcs" localSheetId="16">#REF!</definedName>
    <definedName name="FormaiSzabalyok.Kulcs" localSheetId="14">#REF!</definedName>
    <definedName name="FormaiSzabalyok.Kulcs" localSheetId="15">#REF!</definedName>
    <definedName name="FormaiSzabalyok.Kulcs" localSheetId="11">#REF!</definedName>
    <definedName name="FormaiSzabalyok.Kulcs" localSheetId="12">#REF!</definedName>
    <definedName name="FormaiSzabalyok.Kulcs" localSheetId="13">#REF!</definedName>
    <definedName name="FormaiSzabalyok.Kulcs">#REF!</definedName>
    <definedName name="FormaiSzabalyok.Megszoritas" localSheetId="23">#REF!</definedName>
    <definedName name="FormaiSzabalyok.Megszoritas" localSheetId="24">#REF!</definedName>
    <definedName name="FormaiSzabalyok.Megszoritas" localSheetId="25">#REF!</definedName>
    <definedName name="FormaiSzabalyok.Megszoritas" localSheetId="26">#REF!</definedName>
    <definedName name="FormaiSzabalyok.Megszoritas" localSheetId="27">#REF!</definedName>
    <definedName name="FormaiSzabalyok.Megszoritas" localSheetId="28">#REF!</definedName>
    <definedName name="FormaiSzabalyok.Megszoritas" localSheetId="30">#REF!</definedName>
    <definedName name="FormaiSzabalyok.Megszoritas" localSheetId="16">#REF!</definedName>
    <definedName name="FormaiSzabalyok.Megszoritas" localSheetId="14">#REF!</definedName>
    <definedName name="FormaiSzabalyok.Megszoritas" localSheetId="15">#REF!</definedName>
    <definedName name="FormaiSzabalyok.Megszoritas" localSheetId="11">#REF!</definedName>
    <definedName name="FormaiSzabalyok.Megszoritas" localSheetId="12">#REF!</definedName>
    <definedName name="FormaiSzabalyok.Megszoritas" localSheetId="13">#REF!</definedName>
    <definedName name="FormaiSzabalyok.Megszoritas">#REF!</definedName>
    <definedName name="FormaiSzabalyok.Minta" localSheetId="23">#REF!</definedName>
    <definedName name="FormaiSzabalyok.Minta" localSheetId="24">#REF!</definedName>
    <definedName name="FormaiSzabalyok.Minta" localSheetId="25">#REF!</definedName>
    <definedName name="FormaiSzabalyok.Minta" localSheetId="26">#REF!</definedName>
    <definedName name="FormaiSzabalyok.Minta" localSheetId="27">#REF!</definedName>
    <definedName name="FormaiSzabalyok.Minta" localSheetId="28">#REF!</definedName>
    <definedName name="FormaiSzabalyok.Minta" localSheetId="30">#REF!</definedName>
    <definedName name="FormaiSzabalyok.Minta" localSheetId="16">#REF!</definedName>
    <definedName name="FormaiSzabalyok.Minta" localSheetId="14">#REF!</definedName>
    <definedName name="FormaiSzabalyok.Minta" localSheetId="15">#REF!</definedName>
    <definedName name="FormaiSzabalyok.Minta" localSheetId="11">#REF!</definedName>
    <definedName name="FormaiSzabalyok.Minta" localSheetId="12">#REF!</definedName>
    <definedName name="FormaiSzabalyok.Minta" localSheetId="13">#REF!</definedName>
    <definedName name="FormaiSzabalyok.Minta">#REF!</definedName>
    <definedName name="FormaiSzabalyok.NA" localSheetId="23">#REF!</definedName>
    <definedName name="FormaiSzabalyok.NA" localSheetId="24">#REF!</definedName>
    <definedName name="FormaiSzabalyok.NA" localSheetId="25">#REF!</definedName>
    <definedName name="FormaiSzabalyok.NA" localSheetId="26">#REF!</definedName>
    <definedName name="FormaiSzabalyok.NA" localSheetId="27">#REF!</definedName>
    <definedName name="FormaiSzabalyok.NA" localSheetId="28">#REF!</definedName>
    <definedName name="FormaiSzabalyok.NA" localSheetId="30">#REF!</definedName>
    <definedName name="FormaiSzabalyok.NA" localSheetId="16">#REF!</definedName>
    <definedName name="FormaiSzabalyok.NA" localSheetId="14">#REF!</definedName>
    <definedName name="FormaiSzabalyok.NA" localSheetId="15">#REF!</definedName>
    <definedName name="FormaiSzabalyok.NA" localSheetId="11">#REF!</definedName>
    <definedName name="FormaiSzabalyok.NA" localSheetId="12">#REF!</definedName>
    <definedName name="FormaiSzabalyok.NA" localSheetId="13">#REF!</definedName>
    <definedName name="FormaiSzabalyok.NA">#REF!</definedName>
    <definedName name="FormaiSzabalyok.Oszlopig" localSheetId="23">#REF!</definedName>
    <definedName name="FormaiSzabalyok.Oszlopig" localSheetId="24">#REF!</definedName>
    <definedName name="FormaiSzabalyok.Oszlopig" localSheetId="25">#REF!</definedName>
    <definedName name="FormaiSzabalyok.Oszlopig" localSheetId="26">#REF!</definedName>
    <definedName name="FormaiSzabalyok.Oszlopig" localSheetId="27">#REF!</definedName>
    <definedName name="FormaiSzabalyok.Oszlopig" localSheetId="28">#REF!</definedName>
    <definedName name="FormaiSzabalyok.Oszlopig" localSheetId="30">#REF!</definedName>
    <definedName name="FormaiSzabalyok.Oszlopig" localSheetId="16">#REF!</definedName>
    <definedName name="FormaiSzabalyok.Oszlopig" localSheetId="14">#REF!</definedName>
    <definedName name="FormaiSzabalyok.Oszlopig" localSheetId="15">#REF!</definedName>
    <definedName name="FormaiSzabalyok.Oszlopig" localSheetId="11">#REF!</definedName>
    <definedName name="FormaiSzabalyok.Oszlopig" localSheetId="12">#REF!</definedName>
    <definedName name="FormaiSzabalyok.Oszlopig" localSheetId="13">#REF!</definedName>
    <definedName name="FormaiSzabalyok.Oszlopig">#REF!</definedName>
    <definedName name="FormaiSzabalyok.Oszloptol" localSheetId="23">#REF!</definedName>
    <definedName name="FormaiSzabalyok.Oszloptol" localSheetId="24">#REF!</definedName>
    <definedName name="FormaiSzabalyok.Oszloptol" localSheetId="25">#REF!</definedName>
    <definedName name="FormaiSzabalyok.Oszloptol" localSheetId="26">#REF!</definedName>
    <definedName name="FormaiSzabalyok.Oszloptol" localSheetId="27">#REF!</definedName>
    <definedName name="FormaiSzabalyok.Oszloptol" localSheetId="28">#REF!</definedName>
    <definedName name="FormaiSzabalyok.Oszloptol" localSheetId="30">#REF!</definedName>
    <definedName name="FormaiSzabalyok.Oszloptol" localSheetId="16">#REF!</definedName>
    <definedName name="FormaiSzabalyok.Oszloptol" localSheetId="14">#REF!</definedName>
    <definedName name="FormaiSzabalyok.Oszloptol" localSheetId="15">#REF!</definedName>
    <definedName name="FormaiSzabalyok.Oszloptol" localSheetId="11">#REF!</definedName>
    <definedName name="FormaiSzabalyok.Oszloptol" localSheetId="12">#REF!</definedName>
    <definedName name="FormaiSzabalyok.Oszloptol" localSheetId="13">#REF!</definedName>
    <definedName name="FormaiSzabalyok.Oszloptol">#REF!</definedName>
    <definedName name="FormaiSzabalyok.Parameterek" localSheetId="23">#REF!</definedName>
    <definedName name="FormaiSzabalyok.Parameterek" localSheetId="24">#REF!</definedName>
    <definedName name="FormaiSzabalyok.Parameterek" localSheetId="25">#REF!</definedName>
    <definedName name="FormaiSzabalyok.Parameterek" localSheetId="26">#REF!</definedName>
    <definedName name="FormaiSzabalyok.Parameterek" localSheetId="27">#REF!</definedName>
    <definedName name="FormaiSzabalyok.Parameterek" localSheetId="28">#REF!</definedName>
    <definedName name="FormaiSzabalyok.Parameterek" localSheetId="30">#REF!</definedName>
    <definedName name="FormaiSzabalyok.Parameterek" localSheetId="16">#REF!</definedName>
    <definedName name="FormaiSzabalyok.Parameterek" localSheetId="14">#REF!</definedName>
    <definedName name="FormaiSzabalyok.Parameterek" localSheetId="15">#REF!</definedName>
    <definedName name="FormaiSzabalyok.Parameterek" localSheetId="11">#REF!</definedName>
    <definedName name="FormaiSzabalyok.Parameterek" localSheetId="12">#REF!</definedName>
    <definedName name="FormaiSzabalyok.Parameterek" localSheetId="13">#REF!</definedName>
    <definedName name="FormaiSzabalyok.Parameterek">#REF!</definedName>
    <definedName name="FormaiSzabalyok.Sorig" localSheetId="23">#REF!</definedName>
    <definedName name="FormaiSzabalyok.Sorig" localSheetId="24">#REF!</definedName>
    <definedName name="FormaiSzabalyok.Sorig" localSheetId="25">#REF!</definedName>
    <definedName name="FormaiSzabalyok.Sorig" localSheetId="26">#REF!</definedName>
    <definedName name="FormaiSzabalyok.Sorig" localSheetId="27">#REF!</definedName>
    <definedName name="FormaiSzabalyok.Sorig" localSheetId="28">#REF!</definedName>
    <definedName name="FormaiSzabalyok.Sorig" localSheetId="30">#REF!</definedName>
    <definedName name="FormaiSzabalyok.Sorig" localSheetId="16">#REF!</definedName>
    <definedName name="FormaiSzabalyok.Sorig" localSheetId="14">#REF!</definedName>
    <definedName name="FormaiSzabalyok.Sorig" localSheetId="15">#REF!</definedName>
    <definedName name="FormaiSzabalyok.Sorig" localSheetId="11">#REF!</definedName>
    <definedName name="FormaiSzabalyok.Sorig" localSheetId="12">#REF!</definedName>
    <definedName name="FormaiSzabalyok.Sorig" localSheetId="13">#REF!</definedName>
    <definedName name="FormaiSzabalyok.Sorig">#REF!</definedName>
    <definedName name="FormaiSzabalyok.Sorszam" localSheetId="23">#REF!</definedName>
    <definedName name="FormaiSzabalyok.Sorszam" localSheetId="24">#REF!</definedName>
    <definedName name="FormaiSzabalyok.Sorszam" localSheetId="25">#REF!</definedName>
    <definedName name="FormaiSzabalyok.Sorszam" localSheetId="26">#REF!</definedName>
    <definedName name="FormaiSzabalyok.Sorszam" localSheetId="27">#REF!</definedName>
    <definedName name="FormaiSzabalyok.Sorszam" localSheetId="28">#REF!</definedName>
    <definedName name="FormaiSzabalyok.Sorszam" localSheetId="30">#REF!</definedName>
    <definedName name="FormaiSzabalyok.Sorszam" localSheetId="16">#REF!</definedName>
    <definedName name="FormaiSzabalyok.Sorszam" localSheetId="14">#REF!</definedName>
    <definedName name="FormaiSzabalyok.Sorszam" localSheetId="15">#REF!</definedName>
    <definedName name="FormaiSzabalyok.Sorszam" localSheetId="11">#REF!</definedName>
    <definedName name="FormaiSzabalyok.Sorszam" localSheetId="12">#REF!</definedName>
    <definedName name="FormaiSzabalyok.Sorszam" localSheetId="13">#REF!</definedName>
    <definedName name="FormaiSzabalyok.Sorszam">#REF!</definedName>
    <definedName name="FormaiSzabalyok.Sortol" localSheetId="23">#REF!</definedName>
    <definedName name="FormaiSzabalyok.Sortol" localSheetId="24">#REF!</definedName>
    <definedName name="FormaiSzabalyok.Sortol" localSheetId="25">#REF!</definedName>
    <definedName name="FormaiSzabalyok.Sortol" localSheetId="26">#REF!</definedName>
    <definedName name="FormaiSzabalyok.Sortol" localSheetId="27">#REF!</definedName>
    <definedName name="FormaiSzabalyok.Sortol" localSheetId="28">#REF!</definedName>
    <definedName name="FormaiSzabalyok.Sortol" localSheetId="30">#REF!</definedName>
    <definedName name="FormaiSzabalyok.Sortol" localSheetId="16">#REF!</definedName>
    <definedName name="FormaiSzabalyok.Sortol" localSheetId="14">#REF!</definedName>
    <definedName name="FormaiSzabalyok.Sortol" localSheetId="15">#REF!</definedName>
    <definedName name="FormaiSzabalyok.Sortol" localSheetId="11">#REF!</definedName>
    <definedName name="FormaiSzabalyok.Sortol" localSheetId="12">#REF!</definedName>
    <definedName name="FormaiSzabalyok.Sortol" localSheetId="13">#REF!</definedName>
    <definedName name="FormaiSzabalyok.Sortol">#REF!</definedName>
    <definedName name="Frequency">#REF!</definedName>
    <definedName name="GA">#REF!</definedName>
    <definedName name="Group">#REF!</definedName>
    <definedName name="Group2">#REF!</definedName>
    <definedName name="GSII">#REF!</definedName>
    <definedName name="ho">#REF!</definedName>
    <definedName name="i">#REF!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 localSheetId="23">#REF!</definedName>
    <definedName name="Jelmagyarazat" localSheetId="24">#REF!</definedName>
    <definedName name="Jelmagyarazat" localSheetId="25">#REF!</definedName>
    <definedName name="Jelmagyarazat" localSheetId="26">#REF!</definedName>
    <definedName name="Jelmagyarazat" localSheetId="27">#REF!</definedName>
    <definedName name="Jelmagyarazat" localSheetId="28">#REF!</definedName>
    <definedName name="Jelmagyarazat" localSheetId="30">#REF!</definedName>
    <definedName name="Jelmagyarazat" localSheetId="16">#REF!</definedName>
    <definedName name="Jelmagyarazat" localSheetId="14">#REF!</definedName>
    <definedName name="Jelmagyarazat" localSheetId="15">#REF!</definedName>
    <definedName name="Jelmagyarazat" localSheetId="11">#REF!</definedName>
    <definedName name="Jelmagyarazat" localSheetId="12">#REF!</definedName>
    <definedName name="Jelmagyarazat" localSheetId="13">#REF!</definedName>
    <definedName name="Jelmagyarazat">#REF!</definedName>
    <definedName name="kk">#REF!</definedName>
    <definedName name="Kod" localSheetId="0">#REF!</definedName>
    <definedName name="Kod">#REF!</definedName>
    <definedName name="LARGE_GSII_OR_LISTED" localSheetId="17">AND(SNCI="LARGE", OR(GSII="Y", LISTED="Y"))</definedName>
    <definedName name="LARGE_GSII_OR_LISTED" localSheetId="34">AND(SNCI="LARGE", OR(GSII="Y", LISTED="Y"))</definedName>
    <definedName name="LARGE_GSII_OR_LISTED">AND(SNCI="LARGE", OR(GSII="Y", LISTED="Y"))</definedName>
    <definedName name="LARGE_OR_REGULAR_LISTED" localSheetId="17">OR(SNCI="LARGE", AND(SNCI&lt;&gt;"SMALL", LISTED="Y"))</definedName>
    <definedName name="LARGE_OR_REGULAR_LISTED" localSheetId="34">OR(SNCI="LARGE", AND(SNCI&lt;&gt;"SMALL", LISTED="Y"))</definedName>
    <definedName name="LARGE_OR_REGULAR_LISTED">OR(SNCI="LARGE", AND(SNCI&lt;&gt;"SMALL", LISTED="Y"))</definedName>
    <definedName name="LISTED">#REF!</definedName>
    <definedName name="ll">#REF!</definedName>
    <definedName name="MARKRISK_IM">#REF!</definedName>
    <definedName name="MARKRISK_IM_CT">#REF!</definedName>
    <definedName name="MARKRISK_IM_IRC">#REF!</definedName>
    <definedName name="MARKRISK_SA">#REF!</definedName>
    <definedName name="MaxOblastTabulky">#REF!</definedName>
    <definedName name="MaxOblastTabulky_11">#REF!</definedName>
    <definedName name="MaxOblastTabulky_2">#REF!</definedName>
    <definedName name="MaxOblastTabulky_28">#REF!</definedName>
    <definedName name="MC">#REF!</definedName>
    <definedName name="Megnevezes" localSheetId="23">#REF!</definedName>
    <definedName name="Megnevezes" localSheetId="24">#REF!</definedName>
    <definedName name="Megnevezes" localSheetId="25">#REF!</definedName>
    <definedName name="Megnevezes" localSheetId="26">#REF!</definedName>
    <definedName name="Megnevezes" localSheetId="27">#REF!</definedName>
    <definedName name="Megnevezes" localSheetId="28">#REF!</definedName>
    <definedName name="Megnevezes" localSheetId="30">#REF!</definedName>
    <definedName name="Megnevezes" localSheetId="16">#REF!</definedName>
    <definedName name="Megnevezes" localSheetId="14">#REF!</definedName>
    <definedName name="Megnevezes" localSheetId="15">#REF!</definedName>
    <definedName name="Megnevezes" localSheetId="11">#REF!</definedName>
    <definedName name="Megnevezes" localSheetId="12">#REF!</definedName>
    <definedName name="Megnevezes" localSheetId="13">#REF!</definedName>
    <definedName name="Megnevezes">#REF!</definedName>
    <definedName name="Members">#REF!</definedName>
    <definedName name="MemberStatereporting">#REF!</definedName>
    <definedName name="NON_DOMESTIC_EXP">#REF!</definedName>
    <definedName name="NPL_RATIO">#REF!</definedName>
    <definedName name="NSFR_METHODOLOGY">#REF!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#REF!</definedName>
    <definedName name="OPRISK_ASA">#REF!</definedName>
    <definedName name="OPRISK_TSA">#REF!</definedName>
    <definedName name="p">#REF!</definedName>
    <definedName name="PCT">#REF!</definedName>
    <definedName name="PI">#REF!</definedName>
    <definedName name="PIII_EBA_CCYB1_04">#REF!</definedName>
    <definedName name="PIII_EBA_CCYB1_05">#REF!</definedName>
    <definedName name="PIII_EBA_CCYB1_06">#REF!</definedName>
    <definedName name="PIII_EBA_CCYB1_07">#REF!</definedName>
    <definedName name="PIII_EBA_CCYB1_08">#REF!</definedName>
    <definedName name="PIII_EBA_CCYB1_09">#REF!</definedName>
    <definedName name="PIII_EBA_CCYB1_10">#REF!</definedName>
    <definedName name="PL">#REF!</definedName>
    <definedName name="PR">#REF!</definedName>
    <definedName name="_xlnm.Print_Area" localSheetId="23">'EU CQ1'!$B$2:$K$20</definedName>
    <definedName name="_xlnm.Print_Area" localSheetId="26">'EU CQ4'!$B$2:$J$34</definedName>
    <definedName name="_xlnm.Print_Area" localSheetId="27">'EU CQ5'!$B$2:$G$29</definedName>
    <definedName name="_xlnm.Print_Area" localSheetId="16">'EU CR1'!$B$2:$R$30</definedName>
    <definedName name="_xlnm.Print_Area" localSheetId="21">'EU CR4'!$B$2:$M$37</definedName>
    <definedName name="_xlnm.Print_Area" localSheetId="48">'EU IRRBB1'!$B$1:$J$19</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NCI">#REF!</definedName>
    <definedName name="ST">#REF!</definedName>
    <definedName name="t">#REF!</definedName>
    <definedName name="TA">#REF!</definedName>
    <definedName name="TablaKod" localSheetId="23">#REF!</definedName>
    <definedName name="TablaKod" localSheetId="24">#REF!</definedName>
    <definedName name="TablaKod" localSheetId="25">#REF!</definedName>
    <definedName name="TablaKod" localSheetId="26">#REF!</definedName>
    <definedName name="TablaKod" localSheetId="27">#REF!</definedName>
    <definedName name="TablaKod" localSheetId="28">#REF!</definedName>
    <definedName name="TablaKod" localSheetId="30">#REF!</definedName>
    <definedName name="TablaKod" localSheetId="16">#REF!</definedName>
    <definedName name="TablaKod" localSheetId="14">#REF!</definedName>
    <definedName name="TablaKod" localSheetId="15">#REF!</definedName>
    <definedName name="TablaKod" localSheetId="11">#REF!</definedName>
    <definedName name="TablaKod" localSheetId="12">#REF!</definedName>
    <definedName name="TablaKod" localSheetId="13">#REF!</definedName>
    <definedName name="TablaKod">#REF!</definedName>
    <definedName name="Tablaszerkezet.Hierarchia" localSheetId="23">#REF!</definedName>
    <definedName name="Tablaszerkezet.Hierarchia" localSheetId="24">#REF!</definedName>
    <definedName name="Tablaszerkezet.Hierarchia" localSheetId="25">#REF!</definedName>
    <definedName name="Tablaszerkezet.Hierarchia" localSheetId="26">#REF!</definedName>
    <definedName name="Tablaszerkezet.Hierarchia" localSheetId="27">#REF!</definedName>
    <definedName name="Tablaszerkezet.Hierarchia" localSheetId="28">#REF!</definedName>
    <definedName name="Tablaszerkezet.Hierarchia" localSheetId="30">#REF!</definedName>
    <definedName name="Tablaszerkezet.Hierarchia" localSheetId="16">#REF!</definedName>
    <definedName name="Tablaszerkezet.Hierarchia" localSheetId="14">#REF!</definedName>
    <definedName name="Tablaszerkezet.Hierarchia" localSheetId="15">#REF!</definedName>
    <definedName name="Tablaszerkezet.Hierarchia" localSheetId="11">#REF!</definedName>
    <definedName name="Tablaszerkezet.Hierarchia" localSheetId="12">#REF!</definedName>
    <definedName name="Tablaszerkezet.Hierarchia" localSheetId="13">#REF!</definedName>
    <definedName name="Tablaszerkezet.Hierarchia">#REF!</definedName>
    <definedName name="Tablaszerkezet.Sorkod" localSheetId="23">#REF!</definedName>
    <definedName name="Tablaszerkezet.Sorkod" localSheetId="24">#REF!</definedName>
    <definedName name="Tablaszerkezet.Sorkod" localSheetId="25">#REF!</definedName>
    <definedName name="Tablaszerkezet.Sorkod" localSheetId="26">#REF!</definedName>
    <definedName name="Tablaszerkezet.Sorkod" localSheetId="27">#REF!</definedName>
    <definedName name="Tablaszerkezet.Sorkod" localSheetId="28">#REF!</definedName>
    <definedName name="Tablaszerkezet.Sorkod" localSheetId="30">#REF!</definedName>
    <definedName name="Tablaszerkezet.Sorkod" localSheetId="16">#REF!</definedName>
    <definedName name="Tablaszerkezet.Sorkod" localSheetId="14">#REF!</definedName>
    <definedName name="Tablaszerkezet.Sorkod" localSheetId="15">#REF!</definedName>
    <definedName name="Tablaszerkezet.Sorkod" localSheetId="11">#REF!</definedName>
    <definedName name="Tablaszerkezet.Sorkod" localSheetId="12">#REF!</definedName>
    <definedName name="Tablaszerkezet.Sorkod" localSheetId="13">#REF!</definedName>
    <definedName name="Tablaszerkezet.Sorkod">#REF!</definedName>
    <definedName name="Tablaszerkezet.SorMegnevezes" localSheetId="23">#REF!</definedName>
    <definedName name="Tablaszerkezet.SorMegnevezes" localSheetId="24">#REF!</definedName>
    <definedName name="Tablaszerkezet.SorMegnevezes" localSheetId="25">#REF!</definedName>
    <definedName name="Tablaszerkezet.SorMegnevezes" localSheetId="26">#REF!</definedName>
    <definedName name="Tablaszerkezet.SorMegnevezes" localSheetId="27">#REF!</definedName>
    <definedName name="Tablaszerkezet.SorMegnevezes" localSheetId="28">#REF!</definedName>
    <definedName name="Tablaszerkezet.SorMegnevezes" localSheetId="30">#REF!</definedName>
    <definedName name="Tablaszerkezet.SorMegnevezes" localSheetId="16">#REF!</definedName>
    <definedName name="Tablaszerkezet.SorMegnevezes" localSheetId="14">#REF!</definedName>
    <definedName name="Tablaszerkezet.SorMegnevezes" localSheetId="15">#REF!</definedName>
    <definedName name="Tablaszerkezet.SorMegnevezes" localSheetId="11">#REF!</definedName>
    <definedName name="Tablaszerkezet.SorMegnevezes" localSheetId="12">#REF!</definedName>
    <definedName name="Tablaszerkezet.SorMegnevezes" localSheetId="13">#REF!</definedName>
    <definedName name="Tablaszerkezet.SorMegnevezes">#REF!</definedName>
    <definedName name="Tablaszerkezet.Sorszam" localSheetId="23">#REF!</definedName>
    <definedName name="Tablaszerkezet.Sorszam" localSheetId="24">#REF!</definedName>
    <definedName name="Tablaszerkezet.Sorszam" localSheetId="25">#REF!</definedName>
    <definedName name="Tablaszerkezet.Sorszam" localSheetId="26">#REF!</definedName>
    <definedName name="Tablaszerkezet.Sorszam" localSheetId="27">#REF!</definedName>
    <definedName name="Tablaszerkezet.Sorszam" localSheetId="28">#REF!</definedName>
    <definedName name="Tablaszerkezet.Sorszam" localSheetId="30">#REF!</definedName>
    <definedName name="Tablaszerkezet.Sorszam" localSheetId="16">#REF!</definedName>
    <definedName name="Tablaszerkezet.Sorszam" localSheetId="14">#REF!</definedName>
    <definedName name="Tablaszerkezet.Sorszam" localSheetId="15">#REF!</definedName>
    <definedName name="Tablaszerkezet.Sorszam" localSheetId="11">#REF!</definedName>
    <definedName name="Tablaszerkezet.Sorszam" localSheetId="12">#REF!</definedName>
    <definedName name="Tablaszerkezet.Sorszam" localSheetId="13">#REF!</definedName>
    <definedName name="Tablaszerkezet.Sorszam">#REF!</definedName>
    <definedName name="Tablaszerkezet.ZTengelykodja" localSheetId="23">#REF!</definedName>
    <definedName name="Tablaszerkezet.ZTengelykodja" localSheetId="24">#REF!</definedName>
    <definedName name="Tablaszerkezet.ZTengelykodja" localSheetId="25">#REF!</definedName>
    <definedName name="Tablaszerkezet.ZTengelykodja" localSheetId="26">#REF!</definedName>
    <definedName name="Tablaszerkezet.ZTengelykodja" localSheetId="27">#REF!</definedName>
    <definedName name="Tablaszerkezet.ZTengelykodja" localSheetId="28">#REF!</definedName>
    <definedName name="Tablaszerkezet.ZTengelykodja" localSheetId="30">#REF!</definedName>
    <definedName name="Tablaszerkezet.ZTengelykodja" localSheetId="16">#REF!</definedName>
    <definedName name="Tablaszerkezet.ZTengelykodja" localSheetId="14">#REF!</definedName>
    <definedName name="Tablaszerkezet.ZTengelykodja" localSheetId="15">#REF!</definedName>
    <definedName name="Tablaszerkezet.ZTengelykodja" localSheetId="11">#REF!</definedName>
    <definedName name="Tablaszerkezet.ZTengelykodja" localSheetId="12">#REF!</definedName>
    <definedName name="Tablaszerkezet.ZTengelykodja" localSheetId="13">#REF!</definedName>
    <definedName name="Tablaszerkezet.ZTengelykodja">#REF!</definedName>
    <definedName name="TablaSzerkezetElsoCella" localSheetId="23">#REF!</definedName>
    <definedName name="TablaSzerkezetElsoCella" localSheetId="24">#REF!</definedName>
    <definedName name="TablaSzerkezetElsoCella" localSheetId="25">#REF!</definedName>
    <definedName name="TablaSzerkezetElsoCella" localSheetId="26">#REF!</definedName>
    <definedName name="TablaSzerkezetElsoCella" localSheetId="27">#REF!</definedName>
    <definedName name="TablaSzerkezetElsoCella" localSheetId="28">#REF!</definedName>
    <definedName name="TablaSzerkezetElsoCella" localSheetId="30">#REF!</definedName>
    <definedName name="TablaSzerkezetElsoCella" localSheetId="16">#REF!</definedName>
    <definedName name="TablaSzerkezetElsoCella" localSheetId="14">#REF!</definedName>
    <definedName name="TablaSzerkezetElsoCella" localSheetId="15">#REF!</definedName>
    <definedName name="TablaSzerkezetElsoCella" localSheetId="11">#REF!</definedName>
    <definedName name="TablaSzerkezetElsoCella" localSheetId="12">#REF!</definedName>
    <definedName name="TablaSzerkezetElsoCella" localSheetId="13">#REF!</definedName>
    <definedName name="TablaSzerkezetElsoCella">#REF!</definedName>
    <definedName name="TANG_ASSETS">#REF!</definedName>
    <definedName name="TD">#REF!</definedName>
    <definedName name="TI">#REF!</definedName>
    <definedName name="TOT_EXP">#REF!</definedName>
    <definedName name="TRADING_BOOK">#REF!</definedName>
    <definedName name="TYPE">#REF!</definedName>
    <definedName name="UES">#REF!</definedName>
    <definedName name="Valid1">#REF!</definedName>
    <definedName name="Valid2">#REF!</definedName>
    <definedName name="Valid3">#REF!</definedName>
    <definedName name="Valid4">#REF!</definedName>
    <definedName name="Valid5">#REF!</definedName>
    <definedName name="Verzio" localSheetId="0">#REF!</definedName>
    <definedName name="Verzio">#REF!</definedName>
    <definedName name="VerzioDatuma" localSheetId="0">#REF!</definedName>
    <definedName name="VerzioDatuma">#REF!</definedName>
    <definedName name="w">#REF!</definedName>
    <definedName name="x">#REF!</definedName>
    <definedName name="XBRL">#REF!</definedName>
    <definedName name="XX">#REF!</definedName>
    <definedName name="y">#REF!</definedName>
    <definedName name="YEAR_END">#REF!</definedName>
    <definedName name="YesNo">#REF!</definedName>
    <definedName name="YesNoBasel2">#REF!</definedName>
    <definedName name="YesNoNA">#REF!</definedName>
    <definedName name="z">#REF!</definedName>
    <definedName name="ZTengely.KodtarNev" localSheetId="23">#REF!</definedName>
    <definedName name="ZTengely.KodtarNev" localSheetId="24">#REF!</definedName>
    <definedName name="ZTengely.KodtarNev" localSheetId="25">#REF!</definedName>
    <definedName name="ZTengely.KodtarNev" localSheetId="26">#REF!</definedName>
    <definedName name="ZTengely.KodtarNev" localSheetId="27">#REF!</definedName>
    <definedName name="ZTengely.KodtarNev" localSheetId="28">#REF!</definedName>
    <definedName name="ZTengely.KodtarNev" localSheetId="30">#REF!</definedName>
    <definedName name="ZTengely.KodtarNev" localSheetId="16">#REF!</definedName>
    <definedName name="ZTengely.KodtarNev" localSheetId="14">#REF!</definedName>
    <definedName name="ZTengely.KodtarNev" localSheetId="15">#REF!</definedName>
    <definedName name="ZTengely.KodtarNev" localSheetId="11">#REF!</definedName>
    <definedName name="ZTengely.KodtarNev" localSheetId="12">#REF!</definedName>
    <definedName name="ZTengely.KodtarNev" localSheetId="13">#REF!</definedName>
    <definedName name="ZTengely.KodtarNev">#REF!</definedName>
    <definedName name="ZTengelyek.Csoport" localSheetId="23">#REF!</definedName>
    <definedName name="ZTengelyek.Csoport" localSheetId="24">#REF!</definedName>
    <definedName name="ZTengelyek.Csoport" localSheetId="25">#REF!</definedName>
    <definedName name="ZTengelyek.Csoport" localSheetId="26">#REF!</definedName>
    <definedName name="ZTengelyek.Csoport" localSheetId="27">#REF!</definedName>
    <definedName name="ZTengelyek.Csoport" localSheetId="28">#REF!</definedName>
    <definedName name="ZTengelyek.Csoport" localSheetId="30">#REF!</definedName>
    <definedName name="ZTengelyek.Csoport" localSheetId="16">#REF!</definedName>
    <definedName name="ZTengelyek.Csoport" localSheetId="14">#REF!</definedName>
    <definedName name="ZTengelyek.Csoport" localSheetId="15">#REF!</definedName>
    <definedName name="ZTengelyek.Csoport" localSheetId="11">#REF!</definedName>
    <definedName name="ZTengelyek.Csoport" localSheetId="12">#REF!</definedName>
    <definedName name="ZTengelyek.Csoport" localSheetId="13">#REF!</definedName>
    <definedName name="ZTengelyek.Csoport">#REF!</definedName>
    <definedName name="ZTengelyek.Elemek" localSheetId="23">#REF!</definedName>
    <definedName name="ZTengelyek.Elemek" localSheetId="24">#REF!</definedName>
    <definedName name="ZTengelyek.Elemek" localSheetId="25">#REF!</definedName>
    <definedName name="ZTengelyek.Elemek" localSheetId="26">#REF!</definedName>
    <definedName name="ZTengelyek.Elemek" localSheetId="27">#REF!</definedName>
    <definedName name="ZTengelyek.Elemek" localSheetId="28">#REF!</definedName>
    <definedName name="ZTengelyek.Elemek" localSheetId="30">#REF!</definedName>
    <definedName name="ZTengelyek.Elemek" localSheetId="16">#REF!</definedName>
    <definedName name="ZTengelyek.Elemek" localSheetId="14">#REF!</definedName>
    <definedName name="ZTengelyek.Elemek" localSheetId="15">#REF!</definedName>
    <definedName name="ZTengelyek.Elemek" localSheetId="11">#REF!</definedName>
    <definedName name="ZTengelyek.Elemek" localSheetId="12">#REF!</definedName>
    <definedName name="ZTengelyek.Elemek" localSheetId="13">#REF!</definedName>
    <definedName name="ZTengelyek.Elemek">#REF!</definedName>
    <definedName name="ZTengelyek.Kod" localSheetId="23">#REF!</definedName>
    <definedName name="ZTengelyek.Kod" localSheetId="24">#REF!</definedName>
    <definedName name="ZTengelyek.Kod" localSheetId="25">#REF!</definedName>
    <definedName name="ZTengelyek.Kod" localSheetId="26">#REF!</definedName>
    <definedName name="ZTengelyek.Kod" localSheetId="27">#REF!</definedName>
    <definedName name="ZTengelyek.Kod" localSheetId="28">#REF!</definedName>
    <definedName name="ZTengelyek.Kod" localSheetId="30">#REF!</definedName>
    <definedName name="ZTengelyek.Kod" localSheetId="16">#REF!</definedName>
    <definedName name="ZTengelyek.Kod" localSheetId="14">#REF!</definedName>
    <definedName name="ZTengelyek.Kod" localSheetId="15">#REF!</definedName>
    <definedName name="ZTengelyek.Kod" localSheetId="11">#REF!</definedName>
    <definedName name="ZTengelyek.Kod" localSheetId="12">#REF!</definedName>
    <definedName name="ZTengelyek.Kod" localSheetId="13">#REF!</definedName>
    <definedName name="ZTengelyek.Kod">#REF!</definedName>
    <definedName name="ZTengelyek.Kodtar" localSheetId="23">#REF!</definedName>
    <definedName name="ZTengelyek.Kodtar" localSheetId="24">#REF!</definedName>
    <definedName name="ZTengelyek.Kodtar" localSheetId="25">#REF!</definedName>
    <definedName name="ZTengelyek.Kodtar" localSheetId="26">#REF!</definedName>
    <definedName name="ZTengelyek.Kodtar" localSheetId="27">#REF!</definedName>
    <definedName name="ZTengelyek.Kodtar" localSheetId="28">#REF!</definedName>
    <definedName name="ZTengelyek.Kodtar" localSheetId="30">#REF!</definedName>
    <definedName name="ZTengelyek.Kodtar" localSheetId="16">#REF!</definedName>
    <definedName name="ZTengelyek.Kodtar" localSheetId="14">#REF!</definedName>
    <definedName name="ZTengelyek.Kodtar" localSheetId="15">#REF!</definedName>
    <definedName name="ZTengelyek.Kodtar" localSheetId="11">#REF!</definedName>
    <definedName name="ZTengelyek.Kodtar" localSheetId="12">#REF!</definedName>
    <definedName name="ZTengelyek.Kodtar" localSheetId="13">#REF!</definedName>
    <definedName name="ZTengelyek.Kodtar">#REF!</definedName>
    <definedName name="ZTengelyek.Megnevezes" localSheetId="23">#REF!</definedName>
    <definedName name="ZTengelyek.Megnevezes" localSheetId="24">#REF!</definedName>
    <definedName name="ZTengelyek.Megnevezes" localSheetId="25">#REF!</definedName>
    <definedName name="ZTengelyek.Megnevezes" localSheetId="26">#REF!</definedName>
    <definedName name="ZTengelyek.Megnevezes" localSheetId="27">#REF!</definedName>
    <definedName name="ZTengelyek.Megnevezes" localSheetId="28">#REF!</definedName>
    <definedName name="ZTengelyek.Megnevezes" localSheetId="30">#REF!</definedName>
    <definedName name="ZTengelyek.Megnevezes" localSheetId="16">#REF!</definedName>
    <definedName name="ZTengelyek.Megnevezes" localSheetId="14">#REF!</definedName>
    <definedName name="ZTengelyek.Megnevezes" localSheetId="15">#REF!</definedName>
    <definedName name="ZTengelyek.Megnevezes" localSheetId="11">#REF!</definedName>
    <definedName name="ZTengelyek.Megnevezes" localSheetId="12">#REF!</definedName>
    <definedName name="ZTengelyek.Megnevezes" localSheetId="13">#REF!</definedName>
    <definedName name="ZTengelyek.Megnevezes">#REF!</definedName>
    <definedName name="ZTengelyek.Tipus" localSheetId="23">#REF!</definedName>
    <definedName name="ZTengelyek.Tipus" localSheetId="24">#REF!</definedName>
    <definedName name="ZTengelyek.Tipus" localSheetId="25">#REF!</definedName>
    <definedName name="ZTengelyek.Tipus" localSheetId="26">#REF!</definedName>
    <definedName name="ZTengelyek.Tipus" localSheetId="27">#REF!</definedName>
    <definedName name="ZTengelyek.Tipus" localSheetId="28">#REF!</definedName>
    <definedName name="ZTengelyek.Tipus" localSheetId="30">#REF!</definedName>
    <definedName name="ZTengelyek.Tipus" localSheetId="16">#REF!</definedName>
    <definedName name="ZTengelyek.Tipus" localSheetId="14">#REF!</definedName>
    <definedName name="ZTengelyek.Tipus" localSheetId="15">#REF!</definedName>
    <definedName name="ZTengelyek.Tipus" localSheetId="11">#REF!</definedName>
    <definedName name="ZTengelyek.Tipus" localSheetId="12">#REF!</definedName>
    <definedName name="ZTengelyek.Tipus" localSheetId="13">#REF!</definedName>
    <definedName name="ZTengelyek.Tipus">#REF!</definedName>
    <definedName name="ZTengelyKodtarAngolMegnevezes" localSheetId="23">#REF!</definedName>
    <definedName name="ZTengelyKodtarAngolMegnevezes" localSheetId="24">#REF!</definedName>
    <definedName name="ZTengelyKodtarAngolMegnevezes" localSheetId="25">#REF!</definedName>
    <definedName name="ZTengelyKodtarAngolMegnevezes" localSheetId="26">#REF!</definedName>
    <definedName name="ZTengelyKodtarAngolMegnevezes" localSheetId="27">#REF!</definedName>
    <definedName name="ZTengelyKodtarAngolMegnevezes" localSheetId="28">#REF!</definedName>
    <definedName name="ZTengelyKodtarAngolMegnevezes" localSheetId="30">#REF!</definedName>
    <definedName name="ZTengelyKodtarAngolMegnevezes" localSheetId="16">#REF!</definedName>
    <definedName name="ZTengelyKodtarAngolMegnevezes" localSheetId="14">#REF!</definedName>
    <definedName name="ZTengelyKodtarAngolMegnevezes" localSheetId="15">#REF!</definedName>
    <definedName name="ZTengelyKodtarAngolMegnevezes" localSheetId="11">#REF!</definedName>
    <definedName name="ZTengelyKodtarAngolMegnevezes" localSheetId="12">#REF!</definedName>
    <definedName name="ZTengelyKodtarAngolMegnevezes" localSheetId="13">#REF!</definedName>
    <definedName name="ZTengelyKodtarAngolMegnevezes">#REF!</definedName>
    <definedName name="ZTengelyKodtarErvKezdet" localSheetId="23">#REF!</definedName>
    <definedName name="ZTengelyKodtarErvKezdet" localSheetId="24">#REF!</definedName>
    <definedName name="ZTengelyKodtarErvKezdet" localSheetId="25">#REF!</definedName>
    <definedName name="ZTengelyKodtarErvKezdet" localSheetId="26">#REF!</definedName>
    <definedName name="ZTengelyKodtarErvKezdet" localSheetId="27">#REF!</definedName>
    <definedName name="ZTengelyKodtarErvKezdet" localSheetId="28">#REF!</definedName>
    <definedName name="ZTengelyKodtarErvKezdet" localSheetId="30">#REF!</definedName>
    <definedName name="ZTengelyKodtarErvKezdet" localSheetId="16">#REF!</definedName>
    <definedName name="ZTengelyKodtarErvKezdet" localSheetId="14">#REF!</definedName>
    <definedName name="ZTengelyKodtarErvKezdet" localSheetId="15">#REF!</definedName>
    <definedName name="ZTengelyKodtarErvKezdet" localSheetId="11">#REF!</definedName>
    <definedName name="ZTengelyKodtarErvKezdet" localSheetId="12">#REF!</definedName>
    <definedName name="ZTengelyKodtarErvKezdet" localSheetId="13">#REF!</definedName>
    <definedName name="ZTengelyKodtarErvKezdet">#REF!</definedName>
    <definedName name="ZTengelyKodtarErvVege" localSheetId="23">#REF!</definedName>
    <definedName name="ZTengelyKodtarErvVege" localSheetId="24">#REF!</definedName>
    <definedName name="ZTengelyKodtarErvVege" localSheetId="25">#REF!</definedName>
    <definedName name="ZTengelyKodtarErvVege" localSheetId="26">#REF!</definedName>
    <definedName name="ZTengelyKodtarErvVege" localSheetId="27">#REF!</definedName>
    <definedName name="ZTengelyKodtarErvVege" localSheetId="28">#REF!</definedName>
    <definedName name="ZTengelyKodtarErvVege" localSheetId="30">#REF!</definedName>
    <definedName name="ZTengelyKodtarErvVege" localSheetId="16">#REF!</definedName>
    <definedName name="ZTengelyKodtarErvVege" localSheetId="14">#REF!</definedName>
    <definedName name="ZTengelyKodtarErvVege" localSheetId="15">#REF!</definedName>
    <definedName name="ZTengelyKodtarErvVege" localSheetId="11">#REF!</definedName>
    <definedName name="ZTengelyKodtarErvVege" localSheetId="12">#REF!</definedName>
    <definedName name="ZTengelyKodtarErvVege" localSheetId="13">#REF!</definedName>
    <definedName name="ZTengelyKodtarErvVege">#REF!</definedName>
    <definedName name="ZTengelyKodtarKod" localSheetId="23">#REF!</definedName>
    <definedName name="ZTengelyKodtarKod" localSheetId="24">#REF!</definedName>
    <definedName name="ZTengelyKodtarKod" localSheetId="25">#REF!</definedName>
    <definedName name="ZTengelyKodtarKod" localSheetId="26">#REF!</definedName>
    <definedName name="ZTengelyKodtarKod" localSheetId="27">#REF!</definedName>
    <definedName name="ZTengelyKodtarKod" localSheetId="28">#REF!</definedName>
    <definedName name="ZTengelyKodtarKod" localSheetId="30">#REF!</definedName>
    <definedName name="ZTengelyKodtarKod" localSheetId="16">#REF!</definedName>
    <definedName name="ZTengelyKodtarKod" localSheetId="14">#REF!</definedName>
    <definedName name="ZTengelyKodtarKod" localSheetId="15">#REF!</definedName>
    <definedName name="ZTengelyKodtarKod" localSheetId="11">#REF!</definedName>
    <definedName name="ZTengelyKodtarKod" localSheetId="12">#REF!</definedName>
    <definedName name="ZTengelyKodtarKod" localSheetId="13">#REF!</definedName>
    <definedName name="ZTengelyKodtarKod">#REF!</definedName>
    <definedName name="ZTengelyKodtarMagyarMegnevezes" localSheetId="23">#REF!</definedName>
    <definedName name="ZTengelyKodtarMagyarMegnevezes" localSheetId="24">#REF!</definedName>
    <definedName name="ZTengelyKodtarMagyarMegnevezes" localSheetId="25">#REF!</definedName>
    <definedName name="ZTengelyKodtarMagyarMegnevezes" localSheetId="26">#REF!</definedName>
    <definedName name="ZTengelyKodtarMagyarMegnevezes" localSheetId="27">#REF!</definedName>
    <definedName name="ZTengelyKodtarMagyarMegnevezes" localSheetId="28">#REF!</definedName>
    <definedName name="ZTengelyKodtarMagyarMegnevezes" localSheetId="30">#REF!</definedName>
    <definedName name="ZTengelyKodtarMagyarMegnevezes" localSheetId="16">#REF!</definedName>
    <definedName name="ZTengelyKodtarMagyarMegnevezes" localSheetId="14">#REF!</definedName>
    <definedName name="ZTengelyKodtarMagyarMegnevezes" localSheetId="15">#REF!</definedName>
    <definedName name="ZTengelyKodtarMagyarMegnevezes" localSheetId="11">#REF!</definedName>
    <definedName name="ZTengelyKodtarMagyarMegnevezes" localSheetId="12">#REF!</definedName>
    <definedName name="ZTengelyKodtarMagyarMegnevezes" localSheetId="13">#REF!</definedName>
    <definedName name="ZTengelyKodtarMagyarMegnevezes">#REF!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04" l="1"/>
  <c r="I7" i="204" s="1"/>
  <c r="J7" i="204" s="1"/>
  <c r="K7" i="204" s="1"/>
  <c r="E7" i="204"/>
  <c r="F7" i="204" s="1"/>
  <c r="G7" i="204" s="1"/>
  <c r="E6" i="202"/>
  <c r="D7" i="204"/>
  <c r="D6" i="202"/>
  <c r="I2" i="204"/>
  <c r="H2" i="204"/>
  <c r="E8" i="209"/>
  <c r="D8" i="209"/>
  <c r="F36" i="222"/>
  <c r="E36" i="222"/>
  <c r="D36" i="222"/>
  <c r="C36" i="222"/>
  <c r="G14" i="222"/>
  <c r="G9" i="222"/>
  <c r="G36" i="222" s="1"/>
  <c r="C16" i="221"/>
  <c r="G15" i="221"/>
  <c r="D15" i="221"/>
  <c r="E15" i="221" s="1"/>
  <c r="E14" i="221"/>
  <c r="E13" i="221"/>
  <c r="E11" i="221"/>
  <c r="E10" i="221"/>
  <c r="E9" i="221"/>
  <c r="F15" i="221" l="1"/>
  <c r="F16" i="221" s="1"/>
  <c r="E16" i="221"/>
  <c r="F7" i="126"/>
  <c r="D7" i="126"/>
  <c r="E7" i="126"/>
  <c r="D6" i="127" l="1"/>
  <c r="E6" i="127" s="1"/>
  <c r="F6" i="127" s="1"/>
  <c r="G6" i="127" s="1"/>
  <c r="H6" i="127" s="1"/>
  <c r="I30" i="193" l="1"/>
  <c r="O30" i="193"/>
  <c r="M30" i="193"/>
  <c r="G30" i="193"/>
  <c r="F30" i="193"/>
  <c r="E30" i="193"/>
  <c r="D30" i="193"/>
  <c r="D36" i="209" l="1"/>
  <c r="E35" i="209"/>
  <c r="D35" i="209"/>
  <c r="D34" i="209"/>
  <c r="D33" i="209"/>
  <c r="D32" i="209"/>
  <c r="E31" i="209"/>
  <c r="D31" i="209"/>
  <c r="E30" i="209"/>
  <c r="D30" i="209"/>
  <c r="D29" i="209"/>
  <c r="E28" i="209"/>
  <c r="D28" i="209"/>
  <c r="D27" i="209"/>
  <c r="D24" i="209"/>
  <c r="D23" i="209"/>
  <c r="D22" i="209"/>
  <c r="D21" i="209"/>
  <c r="D20" i="209"/>
  <c r="D19" i="209"/>
  <c r="D18" i="209"/>
  <c r="D17" i="209"/>
  <c r="D16" i="209"/>
  <c r="D15" i="209"/>
  <c r="D14" i="209"/>
  <c r="D13" i="209"/>
  <c r="D12" i="209"/>
  <c r="D11" i="209"/>
  <c r="E27" i="209" l="1"/>
  <c r="E32" i="209"/>
  <c r="E29" i="209"/>
  <c r="E36" i="209"/>
  <c r="E34" i="209"/>
  <c r="E33" i="209"/>
  <c r="E15" i="209"/>
  <c r="E16" i="209"/>
  <c r="E14" i="209"/>
  <c r="E20" i="209"/>
  <c r="E23" i="209"/>
  <c r="E22" i="209"/>
  <c r="E21" i="209"/>
  <c r="E24" i="209" l="1"/>
  <c r="E19" i="209"/>
  <c r="E18" i="209"/>
  <c r="E17" i="209"/>
  <c r="E13" i="209"/>
  <c r="E12" i="209"/>
  <c r="E11" i="209"/>
  <c r="E10" i="209"/>
  <c r="D10" i="209" l="1"/>
  <c r="J22" i="206" l="1"/>
  <c r="J23" i="206"/>
  <c r="J35" i="206"/>
  <c r="I11" i="211" l="1"/>
  <c r="H12" i="211"/>
  <c r="G12" i="211"/>
  <c r="F12" i="211"/>
  <c r="E12" i="211"/>
  <c r="I10" i="211"/>
  <c r="E46" i="209"/>
  <c r="D46" i="209"/>
  <c r="D48" i="209" s="1"/>
  <c r="D37" i="209"/>
  <c r="E37" i="209"/>
  <c r="D25" i="209"/>
  <c r="E25" i="209"/>
  <c r="D11" i="207"/>
  <c r="I36" i="206"/>
  <c r="H9" i="207" s="1"/>
  <c r="H36" i="206"/>
  <c r="F9" i="207" s="1"/>
  <c r="J34" i="206"/>
  <c r="J33" i="206"/>
  <c r="J32" i="206"/>
  <c r="J31" i="206"/>
  <c r="J30" i="206"/>
  <c r="J29" i="206"/>
  <c r="J28" i="206"/>
  <c r="J27" i="206"/>
  <c r="G36" i="206"/>
  <c r="G9" i="207" s="1"/>
  <c r="F36" i="206"/>
  <c r="E9" i="207" s="1"/>
  <c r="E36" i="206"/>
  <c r="D9" i="207" s="1"/>
  <c r="D36" i="206"/>
  <c r="H24" i="206"/>
  <c r="F8" i="207" s="1"/>
  <c r="J21" i="206"/>
  <c r="J20" i="206"/>
  <c r="J19" i="206"/>
  <c r="J18" i="206"/>
  <c r="J17" i="206"/>
  <c r="J16" i="206"/>
  <c r="J15" i="206"/>
  <c r="J14" i="206"/>
  <c r="J13" i="206"/>
  <c r="J12" i="206"/>
  <c r="E24" i="206"/>
  <c r="J10" i="206"/>
  <c r="J9" i="206"/>
  <c r="G24" i="206"/>
  <c r="F24" i="206"/>
  <c r="D24" i="206"/>
  <c r="E48" i="209" l="1"/>
  <c r="E49" i="209"/>
  <c r="D49" i="209"/>
  <c r="I12" i="211"/>
  <c r="D12" i="211"/>
  <c r="D10" i="207"/>
  <c r="D8" i="207"/>
  <c r="E10" i="207"/>
  <c r="E8" i="207"/>
  <c r="G8" i="207"/>
  <c r="G10" i="207"/>
  <c r="G19" i="207" s="1"/>
  <c r="F10" i="207"/>
  <c r="F19" i="207" s="1"/>
  <c r="I24" i="206"/>
  <c r="J26" i="206"/>
  <c r="J36" i="206" s="1"/>
  <c r="H8" i="207" l="1"/>
  <c r="H10" i="207"/>
  <c r="H19" i="207" s="1"/>
  <c r="J11" i="206"/>
  <c r="J24" i="206" s="1"/>
  <c r="M44" i="205" l="1"/>
  <c r="H35" i="98" l="1"/>
  <c r="H33" i="98"/>
  <c r="H32" i="98"/>
  <c r="H31" i="98"/>
  <c r="H29" i="98"/>
  <c r="H28" i="98"/>
  <c r="H27" i="98"/>
  <c r="H24" i="98"/>
  <c r="H23" i="98"/>
  <c r="H20" i="98"/>
  <c r="H19" i="98"/>
  <c r="H17" i="98"/>
  <c r="H16" i="98"/>
  <c r="H15" i="98"/>
  <c r="H13" i="98"/>
  <c r="H12" i="98"/>
  <c r="H11" i="98"/>
  <c r="H10" i="98"/>
  <c r="N15" i="192" l="1"/>
  <c r="I19" i="192"/>
  <c r="N19" i="192"/>
  <c r="I18" i="192"/>
  <c r="N18" i="192"/>
  <c r="I26" i="192"/>
  <c r="N26" i="192"/>
  <c r="I28" i="192"/>
  <c r="N28" i="192"/>
  <c r="I22" i="192"/>
  <c r="N22" i="192"/>
  <c r="I17" i="192"/>
  <c r="N17" i="192"/>
  <c r="I27" i="192"/>
  <c r="N27" i="192"/>
  <c r="I25" i="192"/>
  <c r="N25" i="192"/>
  <c r="I21" i="192"/>
  <c r="N21" i="192"/>
  <c r="I23" i="192"/>
  <c r="N23" i="192"/>
  <c r="I24" i="192"/>
  <c r="N24" i="192"/>
  <c r="I14" i="192"/>
  <c r="N14" i="192"/>
  <c r="I16" i="192"/>
  <c r="N16" i="192"/>
  <c r="I12" i="192"/>
  <c r="N12" i="192"/>
  <c r="I15" i="192" l="1"/>
  <c r="L44" i="205" l="1"/>
  <c r="K3" i="204"/>
  <c r="J3" i="204"/>
  <c r="O15" i="200"/>
  <c r="N15" i="200"/>
  <c r="M15" i="200"/>
  <c r="L15" i="200"/>
  <c r="K15" i="200"/>
  <c r="J15" i="200"/>
  <c r="I15" i="200"/>
  <c r="H15" i="200"/>
  <c r="I34" i="197"/>
  <c r="E34" i="197"/>
  <c r="N31" i="196"/>
  <c r="M31" i="196"/>
  <c r="I31" i="196"/>
  <c r="F31" i="196"/>
  <c r="E31" i="196"/>
  <c r="AB41" i="99"/>
  <c r="AB40" i="99"/>
  <c r="AB39" i="99"/>
  <c r="V37" i="99"/>
  <c r="AA37" i="99"/>
  <c r="Z37" i="99"/>
  <c r="Y37" i="99"/>
  <c r="X37" i="99"/>
  <c r="W37" i="99"/>
  <c r="U37" i="99"/>
  <c r="T37" i="99"/>
  <c r="S37" i="99"/>
  <c r="Q37" i="99"/>
  <c r="P37" i="99"/>
  <c r="O37" i="99"/>
  <c r="N37" i="99"/>
  <c r="M37" i="99"/>
  <c r="L37" i="99"/>
  <c r="K37" i="99"/>
  <c r="J37" i="99"/>
  <c r="I37" i="99"/>
  <c r="H37" i="99"/>
  <c r="G37" i="99"/>
  <c r="F37" i="99"/>
  <c r="E37" i="99"/>
  <c r="D37" i="99"/>
  <c r="C37" i="99"/>
  <c r="AB36" i="99"/>
  <c r="AB33" i="99"/>
  <c r="AB32" i="99"/>
  <c r="O29" i="99"/>
  <c r="M29" i="99"/>
  <c r="M23" i="99" s="1"/>
  <c r="AB30" i="99"/>
  <c r="AA29" i="99"/>
  <c r="Z29" i="99"/>
  <c r="Y29" i="99"/>
  <c r="X29" i="99"/>
  <c r="W29" i="99"/>
  <c r="V29" i="99"/>
  <c r="U29" i="99"/>
  <c r="T29" i="99"/>
  <c r="S29" i="99"/>
  <c r="R29" i="99"/>
  <c r="Q29" i="99"/>
  <c r="P29" i="99"/>
  <c r="P23" i="99" s="1"/>
  <c r="N29" i="99"/>
  <c r="N23" i="99" s="1"/>
  <c r="L29" i="99"/>
  <c r="K29" i="99"/>
  <c r="J29" i="99"/>
  <c r="I29" i="99"/>
  <c r="H29" i="99"/>
  <c r="G29" i="99"/>
  <c r="F29" i="99"/>
  <c r="E29" i="99"/>
  <c r="D29" i="99"/>
  <c r="C29" i="99"/>
  <c r="AB28" i="99"/>
  <c r="AB27" i="99"/>
  <c r="AB25" i="99"/>
  <c r="AA24" i="99"/>
  <c r="Z24" i="99"/>
  <c r="Y24" i="99"/>
  <c r="Y23" i="99" s="1"/>
  <c r="X24" i="99"/>
  <c r="X23" i="99" s="1"/>
  <c r="W24" i="99"/>
  <c r="W23" i="99" s="1"/>
  <c r="V24" i="99"/>
  <c r="V23" i="99" s="1"/>
  <c r="U24" i="99"/>
  <c r="U23" i="99" s="1"/>
  <c r="T24" i="99"/>
  <c r="T23" i="99" s="1"/>
  <c r="S24" i="99"/>
  <c r="S23" i="99" s="1"/>
  <c r="R24" i="99"/>
  <c r="R23" i="99" s="1"/>
  <c r="Q24" i="99"/>
  <c r="Q23" i="99" s="1"/>
  <c r="P24" i="99"/>
  <c r="N24" i="99"/>
  <c r="M24" i="99"/>
  <c r="L24" i="99"/>
  <c r="K24" i="99"/>
  <c r="K23" i="99" s="1"/>
  <c r="J24" i="99"/>
  <c r="J23" i="99" s="1"/>
  <c r="I24" i="99"/>
  <c r="I23" i="99" s="1"/>
  <c r="H24" i="99"/>
  <c r="H23" i="99" s="1"/>
  <c r="F24" i="99"/>
  <c r="F23" i="99" s="1"/>
  <c r="E24" i="99"/>
  <c r="E23" i="99" s="1"/>
  <c r="D24" i="99"/>
  <c r="D23" i="99" s="1"/>
  <c r="C24" i="99"/>
  <c r="C23" i="99" s="1"/>
  <c r="Z23" i="99"/>
  <c r="L23" i="99"/>
  <c r="AB22" i="99"/>
  <c r="AB21" i="99"/>
  <c r="AB20" i="99"/>
  <c r="AB19" i="99"/>
  <c r="AB18" i="99"/>
  <c r="AB17" i="99"/>
  <c r="AB16" i="99"/>
  <c r="AB14" i="99"/>
  <c r="AB13" i="99"/>
  <c r="AB12" i="99"/>
  <c r="AB11" i="99"/>
  <c r="AA10" i="99"/>
  <c r="Z10" i="99"/>
  <c r="Y10" i="99"/>
  <c r="X10" i="99"/>
  <c r="W10" i="99"/>
  <c r="V10" i="99"/>
  <c r="U10" i="99"/>
  <c r="T10" i="99"/>
  <c r="S10" i="99"/>
  <c r="R10" i="99"/>
  <c r="Q10" i="99"/>
  <c r="P10" i="99"/>
  <c r="O10" i="99"/>
  <c r="N10" i="99"/>
  <c r="M10" i="99"/>
  <c r="L10" i="99"/>
  <c r="K10" i="99"/>
  <c r="J10" i="99"/>
  <c r="I10" i="99"/>
  <c r="H10" i="99"/>
  <c r="G10" i="99"/>
  <c r="F10" i="99"/>
  <c r="E10" i="99"/>
  <c r="D10" i="99"/>
  <c r="C10" i="99"/>
  <c r="AB9" i="99"/>
  <c r="F22" i="98"/>
  <c r="D22" i="98"/>
  <c r="G18" i="98"/>
  <c r="F18" i="98"/>
  <c r="E18" i="98"/>
  <c r="D18" i="98"/>
  <c r="C18" i="98"/>
  <c r="G9" i="98"/>
  <c r="F9" i="98"/>
  <c r="E9" i="98"/>
  <c r="D9" i="98"/>
  <c r="C9" i="98"/>
  <c r="N30" i="192"/>
  <c r="N29" i="192"/>
  <c r="N20" i="192"/>
  <c r="N13" i="192"/>
  <c r="N11" i="192"/>
  <c r="N10" i="192"/>
  <c r="AB10" i="99" l="1"/>
  <c r="AA23" i="99"/>
  <c r="F38" i="98"/>
  <c r="H18" i="98"/>
  <c r="D38" i="98"/>
  <c r="H9" i="98"/>
  <c r="O24" i="99"/>
  <c r="O23" i="99" s="1"/>
  <c r="D20" i="194"/>
  <c r="E37" i="202"/>
  <c r="G38" i="98"/>
  <c r="H14" i="98"/>
  <c r="AB29" i="99"/>
  <c r="H8" i="98"/>
  <c r="H26" i="98"/>
  <c r="G22" i="98"/>
  <c r="H30" i="98"/>
  <c r="H21" i="98"/>
  <c r="H34" i="98"/>
  <c r="C22" i="98"/>
  <c r="C38" i="98"/>
  <c r="E38" i="98"/>
  <c r="H25" i="98"/>
  <c r="H36" i="98"/>
  <c r="E15" i="200"/>
  <c r="F15" i="200"/>
  <c r="G15" i="200"/>
  <c r="F13" i="53"/>
  <c r="P30" i="193"/>
  <c r="C13" i="53"/>
  <c r="E13" i="53"/>
  <c r="D37" i="202"/>
  <c r="H20" i="194"/>
  <c r="Q30" i="193"/>
  <c r="J44" i="205"/>
  <c r="AB38" i="99"/>
  <c r="L30" i="193"/>
  <c r="D14" i="202"/>
  <c r="E14" i="202"/>
  <c r="D70" i="202"/>
  <c r="R30" i="193"/>
  <c r="I20" i="194"/>
  <c r="E70" i="202"/>
  <c r="H44" i="205"/>
  <c r="D13" i="53"/>
  <c r="J31" i="196"/>
  <c r="J30" i="193"/>
  <c r="D15" i="200"/>
  <c r="K30" i="193"/>
  <c r="G24" i="99"/>
  <c r="G23" i="99" s="1"/>
  <c r="AB26" i="99"/>
  <c r="E22" i="98"/>
  <c r="R37" i="99"/>
  <c r="AB37" i="99" s="1"/>
  <c r="I11" i="192"/>
  <c r="AB42" i="99"/>
  <c r="I20" i="192"/>
  <c r="I13" i="192"/>
  <c r="I29" i="192"/>
  <c r="I30" i="192"/>
  <c r="AB15" i="99"/>
  <c r="D10" i="203"/>
  <c r="E53" i="202"/>
  <c r="D26" i="202"/>
  <c r="F34" i="197"/>
  <c r="J34" i="197"/>
  <c r="G34" i="197"/>
  <c r="D34" i="197"/>
  <c r="H34" i="197"/>
  <c r="G31" i="196"/>
  <c r="K31" i="196"/>
  <c r="O31" i="196"/>
  <c r="H31" i="196"/>
  <c r="L31" i="196"/>
  <c r="P31" i="196"/>
  <c r="G20" i="194"/>
  <c r="J20" i="194"/>
  <c r="E20" i="194"/>
  <c r="K20" i="194"/>
  <c r="AB31" i="99"/>
  <c r="I10" i="192"/>
  <c r="H22" i="98" l="1"/>
  <c r="E34" i="202"/>
  <c r="E26" i="202"/>
  <c r="E56" i="202" s="1"/>
  <c r="D8" i="203"/>
  <c r="AB23" i="99"/>
  <c r="D34" i="202"/>
  <c r="D53" i="202"/>
  <c r="AB24" i="99"/>
  <c r="F20" i="194"/>
  <c r="D56" i="202" l="1"/>
  <c r="D59" i="202"/>
  <c r="D58" i="202"/>
  <c r="E65" i="202"/>
  <c r="D71" i="202"/>
  <c r="E71" i="202"/>
  <c r="E59" i="202"/>
  <c r="E58" i="202"/>
  <c r="D65" i="202"/>
  <c r="D22" i="201" l="1"/>
  <c r="D21" i="201" s="1"/>
  <c r="D73" i="202"/>
  <c r="D74" i="202"/>
  <c r="E73" i="202"/>
  <c r="E74" i="202"/>
  <c r="F41" i="126"/>
  <c r="F40" i="126"/>
  <c r="F36" i="126"/>
  <c r="F35" i="126"/>
  <c r="F34" i="126"/>
  <c r="F33" i="126"/>
  <c r="F32" i="126"/>
  <c r="F31" i="126"/>
  <c r="F30" i="126"/>
  <c r="F25" i="126"/>
  <c r="F24" i="126"/>
  <c r="F23" i="126"/>
  <c r="F22" i="126"/>
  <c r="F21" i="126"/>
  <c r="F20" i="126"/>
  <c r="F17" i="126"/>
  <c r="F16" i="126"/>
  <c r="E19" i="126"/>
  <c r="F15" i="126"/>
  <c r="F14" i="126"/>
  <c r="F13" i="126"/>
  <c r="F12" i="126"/>
  <c r="F11" i="126"/>
  <c r="F10" i="126"/>
  <c r="F9" i="126"/>
  <c r="F8" i="126"/>
  <c r="D89" i="83"/>
  <c r="D68" i="83"/>
  <c r="D48" i="83" l="1"/>
  <c r="D12" i="207"/>
  <c r="D19" i="126"/>
  <c r="F19" i="126" s="1"/>
  <c r="E45" i="126"/>
  <c r="D45" i="126"/>
  <c r="E12" i="207" l="1"/>
  <c r="E19" i="207" s="1"/>
  <c r="D19" i="207"/>
  <c r="F45" i="1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EBA staff</author>
  </authors>
  <commentList>
    <comment ref="D38" authorId="0" shapeId="0" xr:uid="{6AF124AF-3742-4E80-89B2-2C4408137159}">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 ref="E38" authorId="0" shapeId="0" xr:uid="{942F0275-246C-4B10-A8CB-7AEB0B368F03}">
      <text>
        <r>
          <rPr>
            <b/>
            <sz val="9"/>
            <color indexed="81"/>
            <rFont val="Tahoma"/>
            <family val="2"/>
          </rPr>
          <t>EBA staff:</t>
        </r>
        <r>
          <rPr>
            <sz val="9"/>
            <color indexed="81"/>
            <rFont val="Tahoma"/>
            <family val="2"/>
          </rPr>
          <t xml:space="preserve">
specific credit risk adjustments are not reported separately. For general credit risk adjustments we have C 47.00 r0181 c0010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tc={2EB603CC-3D54-455F-9224-6DC07323432D}</author>
    <author>tc={BD15757C-F6B0-40BE-91F0-DA5D40EC622C}</author>
    <author>tc={DB54A596-06F2-4C65-BE46-81C64B6C9E3C}</author>
    <author>tc={95A65817-BA83-4E81-8F60-CECACDB17160}</author>
    <author>tc={84466D01-45B3-478A-92BA-090889E4CBBA}</author>
    <author>tc={D8DE0DC4-B5E0-4CFC-B206-96CD12490DDD}</author>
    <author>tc={54C12F53-D3B8-4D23-B41A-CF84AA38AED4}</author>
    <author>tc={3362CA67-1A5B-45C0-A36F-1D94ECB22CC5}</author>
    <author>tc={11449CAE-6ED2-4BE1-B79A-60556F6D5A99}</author>
    <author>tc={9858D35F-FE1D-45CA-A302-4302C8847907}</author>
    <author>tc={64994975-B667-4933-A384-1793F4F6CA5E}</author>
    <author>tc={F3CAE6D6-94D3-4B65-BBB5-375BE209C478}</author>
    <author>tc={8129BCC4-732D-40B9-AB29-AD275A897377}</author>
    <author>tc={206F6E3C-26B8-4BA8-B756-33EFAF0D757B}</author>
    <author>tc={6FE8CD4A-85F8-4B77-B95E-EB32288D1434}</author>
    <author>tc={542CD15D-735D-40E3-AF4D-6B8E1A436254}</author>
    <author>tc={F208C58A-366E-4457-ACFF-8D365CCFFA6C}</author>
    <author>tc={E0D34D60-EAA7-4C4C-ADC7-825BCA15B518}</author>
    <author>tc={F68B5696-71CF-46A9-BD57-49414561E547}</author>
    <author>tc={D2CE687D-3228-478F-82F0-79B218F19CEB}</author>
    <author>tc={CA6684B3-ECDF-4D88-868E-F122F7C65C80}</author>
    <author>tc={C06ECBD3-4404-4110-9C13-B4BF70AD44FE}</author>
    <author>tc={E509920A-3EA2-492B-92A9-06806260D114}</author>
    <author>tc={F9DF69BE-0699-4145-BE71-3BE609367725}</author>
    <author>tc={81C2579F-DC86-4AA5-8277-5836EDDD044B}</author>
    <author>tc={EB866D32-30BC-428A-B27B-3DE240A51946}</author>
    <author>tc={86D03819-E55A-4228-AF0A-0CCE478374D0}</author>
    <author>tc={24BAD3CD-DE49-4565-AD96-77009FE8AF17}</author>
    <author>tc={35E3253A-9C13-42C5-AD47-F84FE548EA19}</author>
    <author>tc={0C0922A4-DF54-488A-AEA0-CAF85932E7D0}</author>
    <author>tc={E80BED3A-BF93-40CD-9425-354A1CA8FEFE}</author>
  </authors>
  <commentList>
    <comment ref="D8" authorId="0" shapeId="0" xr:uid="{2EB603CC-3D54-455F-9224-6DC07323432D}">
      <text>
        <t>[Threaded comment]
Your version of Excel allows you to read this threaded comment; however, any edits to it will get removed if the file is opened in a newer version of Excel. Learn more: https://go.microsoft.com/fwlink/?linkid=870924
Comment:
    A cella értéke megértésünk szerint a b és c oszlopok összege kellene, hogy legyen, mivel egy teljesítő kitettség vagy stage 1 vagy stage 2 kategóriába esik.</t>
      </text>
    </comment>
    <comment ref="E8" authorId="1" shapeId="0" xr:uid="{BD15757C-F6B0-40BE-91F0-DA5D40EC622C}">
      <text>
        <t>[Threaded comment]
Your version of Excel allows you to read this threaded comment; however, any edits to it will get removed if the file is opened in a newer version of Excel. Learn more: https://go.microsoft.com/fwlink/?linkid=870924
Comment:
    Beszámoló 15. note-ban: 10 552.
Reply:
    Javítva.</t>
      </text>
    </comment>
    <comment ref="D9" authorId="2" shapeId="0" xr:uid="{DB54A596-06F2-4C65-BE46-81C64B6C9E3C}">
      <text>
        <t>[Threaded comment]
Your version of Excel allows you to read this threaded comment; however, any edits to it will get removed if the file is opened in a newer version of Excel. Learn more: https://go.microsoft.com/fwlink/?linkid=870924
Comment:
    A cella értéke megértésünk szerint a b és c oszlopok összege kellene, hogy legyen, mivel egy teljesítő kitettség vagy stage 1 vagy stage 2 kategóriába esik.
Reply:
    Megválaszolva a „RE_ Pillér 3 jelentés - FINREP kérdések” emailben.</t>
      </text>
    </comment>
    <comment ref="E9" authorId="3" shapeId="0" xr:uid="{95A65817-BA83-4E81-8F60-CECACDB17160}">
      <text>
        <t>[Threaded comment]
Your version of Excel allows you to read this threaded comment; however, any edits to it will get removed if the file is opened in a newer version of Excel. Learn more: https://go.microsoft.com/fwlink/?linkid=870924
Comment:
    A cella értéke megértésünk szerint a 020, 030, 040, 050, 060 és 080 sorok összege kellene legyen.
Reply:
    Véleményem szerint ez a feltétel teljesül.</t>
      </text>
    </comment>
    <comment ref="F9" authorId="4" shapeId="0" xr:uid="{84466D01-45B3-478A-92BA-090889E4CBBA}">
      <text>
        <t>[Threaded comment]
Your version of Excel allows you to read this threaded comment; however, any edits to it will get removed if the file is opened in a newer version of Excel. Learn more: https://go.microsoft.com/fwlink/?linkid=870924
Comment:
    A cella értéke megértésünk szerint a 020, 030, 040, 050, 060 és 080 sorok összege kellene legyen.
Reply:
    Véleményem szerint ez a feltétel teljesül.</t>
      </text>
    </comment>
    <comment ref="G9" authorId="5" shapeId="0" xr:uid="{D8DE0DC4-B5E0-4CFC-B206-96CD12490DDD}">
      <text>
        <t>[Threaded comment]
Your version of Excel allows you to read this threaded comment; however, any edits to it will get removed if the file is opened in a newer version of Excel. Learn more: https://go.microsoft.com/fwlink/?linkid=870924
Comment:
    A cella értéke megértésünk szerint az e és f oszlopok összege kellene, hogy legyen, mivel egy nem teljesítő kitettség stage 3 kategóriába esik a bank definíciója szerint.
Reply:
    Megválaszolva a „RE_ Pillér 3 jelentés - FINREP kérdések” emailben.</t>
      </text>
    </comment>
    <comment ref="I9" authorId="6" shapeId="0" xr:uid="{54C12F53-D3B8-4D23-B41A-CF84AA38AED4}">
      <text>
        <t>[Threaded comment]
Your version of Excel allows you to read this threaded comment; however, any edits to it will get removed if the file is opened in a newer version of Excel. Learn more: https://go.microsoft.com/fwlink/?linkid=870924
Comment:
    A cella értéke megértésünk szerint a 020, 030, 040, 050, 060 és 080 sorok összege kellene legyen.
Reply:
    Véleményem szerint ez a feltétel teljesül.</t>
      </text>
    </comment>
    <comment ref="J9" authorId="7" shapeId="0" xr:uid="{3362CA67-1A5B-45C0-A36F-1D94ECB22CC5}">
      <text>
        <t>[Threaded comment]
Your version of Excel allows you to read this threaded comment; however, any edits to it will get removed if the file is opened in a newer version of Excel. Learn more: https://go.microsoft.com/fwlink/?linkid=870924
Comment:
    Kérlek módosítsátok a formázást, hogy ne legyenek tizedes értékek.
Reply:
    Javítva.</t>
      </text>
    </comment>
    <comment ref="M9" authorId="8" shapeId="0" xr:uid="{11449CAE-6ED2-4BE1-B79A-60556F6D5A99}">
      <text>
        <t>[Threaded comment]
Your version of Excel allows you to read this threaded comment; however, any edits to it will get removed if the file is opened in a newer version of Excel. Learn more: https://go.microsoft.com/fwlink/?linkid=870924
Comment:
    A cella értéke megértésünk szerint a k és l oszlopok összege kellene, hogy legyen, mivel egy nem teljesítő kitettség stage 3 kategóriába esik a bank definíciója szerint.
Reply:
    Megválaszolva a „RE_ Pillér 3 jelentés - FINREP kérdések” emailben.</t>
      </text>
    </comment>
    <comment ref="O9" authorId="9" shapeId="0" xr:uid="{9858D35F-FE1D-45CA-A302-4302C8847907}">
      <text>
        <t>[Threaded comment]
Your version of Excel allows you to read this threaded comment; however, any edits to it will get removed if the file is opened in a newer version of Excel. Learn more: https://go.microsoft.com/fwlink/?linkid=870924
Comment:
    A cella értéke megértésünk szerint a 020, 030, 040, 050, 060 és 080 sorok összege kellene legyen.
Reply:
    Véleményem szerint ez a feltétel teljesül.</t>
      </text>
    </comment>
    <comment ref="D12" authorId="10" shapeId="0" xr:uid="{64994975-B667-4933-A384-1793F4F6CA5E}">
      <text>
        <t>[Threaded comment]
Your version of Excel allows you to read this threaded comment; however, any edits to it will get removed if the file is opened in a newer version of Excel. Learn more: https://go.microsoft.com/fwlink/?linkid=870924
Comment:
    A cella értéke megértésünk szerint a b és c oszlopok összege kellene, hogy legyen, mivel egy teljesítő kitettség vagy stage 1 vagy stage 2 kategóriába esik.
Reply:
    Megválaszolva a „RE_ Pillér 3 jelentés - FINREP kérdések” emailben.</t>
      </text>
    </comment>
    <comment ref="E12" authorId="11" shapeId="0" xr:uid="{F3CAE6D6-94D3-4B65-BBB5-375BE209C478}">
      <text>
        <t>[Threaded comment]
Your version of Excel allows you to read this threaded comment; however, any edits to it will get removed if the file is opened in a newer version of Excel. Learn more: https://go.microsoft.com/fwlink/?linkid=870924
Comment:
    Beszámoló 36. note-ban: 318 565.
Reply:
    A lenti, pirossal jelölt tétel nem része a FINREP táblának.</t>
      </text>
    </comment>
    <comment ref="D16" authorId="12" shapeId="0" xr:uid="{8129BCC4-732D-40B9-AB29-AD275A897377}">
      <text>
        <t>[Threaded comment]
Your version of Excel allows you to read this threaded comment; however, any edits to it will get removed if the file is opened in a newer version of Excel. Learn more: https://go.microsoft.com/fwlink/?linkid=870924
Comment:
    A cella értéke megértésünk szerint a b és c oszlopok összege kellene, hogy legyen, mivel egy teljesítő kitettség vagy stage 1 vagy stage 2 kategóriába esik.
Reply:
    Megválaszolva a „RE_ Pillér 3 jelentés - FINREP kérdések” emailben.</t>
      </text>
    </comment>
    <comment ref="E16" authorId="13" shapeId="0" xr:uid="{206F6E3C-26B8-4BA8-B756-33EFAF0D757B}">
      <text>
        <t>[Threaded comment]
Your version of Excel allows you to read this threaded comment; however, any edits to it will get removed if the file is opened in a newer version of Excel. Learn more: https://go.microsoft.com/fwlink/?linkid=870924
Comment:
    Beszámoló 36. note-ban: 1 003.
Reply:
    A megjelenített bruttó könyv szerinti érték nem tartalmazza a valós érték fedezeti kiigazítást</t>
      </text>
    </comment>
    <comment ref="F16" authorId="14" shapeId="0" xr:uid="{6FE8CD4A-85F8-4B77-B95E-EB32288D1434}">
      <text>
        <t>[Threaded comment]
Your version of Excel allows you to read this threaded comment; however, any edits to it will get removed if the file is opened in a newer version of Excel. Learn more: https://go.microsoft.com/fwlink/?linkid=870924
Comment:
    Beszámoló 36. note-ban: 206.
Reply:
    A megjelenített bruttó könyv szerinti érték nem tartalmazza a valós érték fedezeti kiigazítást</t>
      </text>
    </comment>
    <comment ref="G16" authorId="15" shapeId="0" xr:uid="{542CD15D-735D-40E3-AF4D-6B8E1A436254}">
      <text>
        <t>[Threaded comment]
Your version of Excel allows you to read this threaded comment; however, any edits to it will get removed if the file is opened in a newer version of Excel. Learn more: https://go.microsoft.com/fwlink/?linkid=870924
Comment:
    A cella értéke megértésünk szerint az e és f oszlopok összege kellene, hogy legyen, mivel egy nem teljesítő kitettség stage 3 kategóriába esik a bank definíciója szerint.
Reply:
    Megválaszolva a „RE_ Pillér 3 jelentés - FINREP kérdések” emailben.</t>
      </text>
    </comment>
    <comment ref="I16" authorId="16" shapeId="0" xr:uid="{F208C58A-366E-4457-ACFF-8D365CCFFA6C}">
      <text>
        <t>[Threaded comment]
Your version of Excel allows you to read this threaded comment; however, any edits to it will get removed if the file is opened in a newer version of Excel. Learn more: https://go.microsoft.com/fwlink/?linkid=870924
Comment:
    Beszámoló 36. note-ban: 170.
Reply:
    A megjelenített bruttó könyv szerinti érték nem tartalmazza a valós érték fedezeti kiigazítást</t>
      </text>
    </comment>
    <comment ref="J16" authorId="17" shapeId="0" xr:uid="{E0D34D60-EAA7-4C4C-ADC7-825BCA15B518}">
      <text>
        <t>[Threaded comment]
Your version of Excel allows you to read this threaded comment; however, any edits to it will get removed if the file is opened in a newer version of Excel. Learn more: https://go.microsoft.com/fwlink/?linkid=870924
Comment:
    A cella értéke megértésünk szerint a h és i oszlopok összege kellene, hogy legyen, mivel egy teljesítő kitettség vagy stage 1 vagy stage 2 kategóriába esik.
Reply:
    Megválaszolva a „RE_ Pillér 3 jelentés - FINREP kérdések” emailben.</t>
      </text>
    </comment>
    <comment ref="M16" authorId="18" shapeId="0" xr:uid="{F68B5696-71CF-46A9-BD57-49414561E547}">
      <text>
        <t>[Threaded comment]
Your version of Excel allows you to read this threaded comment; however, any edits to it will get removed if the file is opened in a newer version of Excel. Learn more: https://go.microsoft.com/fwlink/?linkid=870924
Comment:
    A cella értéke megértésünk szerint a k és l oszlopok összege kellene, hogy legyen, mivel egy nem teljesítő kitettség stage 3 kategóriába esik a bank definíciója szerint.
Reply:
    Megválaszolva a „RE_ Pillér 3 jelentés - FINREP kérdések” emailben.</t>
      </text>
    </comment>
    <comment ref="O16" authorId="19" shapeId="0" xr:uid="{D2CE687D-3228-478F-82F0-79B218F19CEB}">
      <text>
        <t>[Threaded comment]
Your version of Excel allows you to read this threaded comment; however, any edits to it will get removed if the file is opened in a newer version of Excel. Learn more: https://go.microsoft.com/fwlink/?linkid=870924
Comment:
    Beszámoló 36. note-ban: 125.
Reply:
    A megjelenített bruttó könyv szerinti érték nem tartalmazza a valós érték fedezeti kiigazítást</t>
      </text>
    </comment>
    <comment ref="D17" authorId="20" shapeId="0" xr:uid="{CA6684B3-ECDF-4D88-868E-F122F7C65C80}">
      <text>
        <t>[Threaded comment]
Your version of Excel allows you to read this threaded comment; however, any edits to it will get removed if the file is opened in a newer version of Excel. Learn more: https://go.microsoft.com/fwlink/?linkid=870924
Comment:
    A cella értéke megértésünk szerint a b és c oszlopok összege kellene, hogy legyen, mivel egy teljesítő kitettség vagy stage 1 vagy stage 2 kategóriába esik.
Reply:
    Megválaszolva a „RE_ Pillér 3 jelentés - FINREP kérdések” emailben.</t>
      </text>
    </comment>
    <comment ref="E17" authorId="21" shapeId="0" xr:uid="{C06ECBD3-4404-4110-9C13-B4BF70AD44FE}">
      <text>
        <t>[Threaded comment]
Your version of Excel allows you to read this threaded comment; however, any edits to it will get removed if the file is opened in a newer version of Excel. Learn more: https://go.microsoft.com/fwlink/?linkid=870924
Comment:
    A cella értéke megértésünk szerint a 100, 110, 120, 130 és 140 sorok összege kellene legyen.
Reply:
    Véleményem szerint ez a feltétel teljesül.</t>
      </text>
    </comment>
    <comment ref="J17" authorId="22" shapeId="0" xr:uid="{E509920A-3EA2-492B-92A9-06806260D114}">
      <text>
        <t>[Threaded comment]
Your version of Excel allows you to read this threaded comment; however, any edits to it will get removed if the file is opened in a newer version of Excel. Learn more: https://go.microsoft.com/fwlink/?linkid=870924
Comment:
    Kérlek módosítsátok a formázást, hogy ne legyenek tizedes értékek.
Reply:
    Javítva.</t>
      </text>
    </comment>
    <comment ref="E19" authorId="23" shapeId="0" xr:uid="{F9DF69BE-0699-4145-BE71-3BE609367725}">
      <text>
        <t>[Threaded comment]
Your version of Excel allows you to read this threaded comment; however, any edits to it will get removed if the file is opened in a newer version of Excel. Learn more: https://go.microsoft.com/fwlink/?linkid=870924
Comment:
    Beszámoló, 19. befektetési célú értékpapírok: 52.330
Reply:
    A beszámolóban a nettó érték van. Ez itt a bruttó. Ha hozzáadjuk az értékvesztés cella értékét kijön a nettó.</t>
      </text>
    </comment>
    <comment ref="D30" authorId="24" shapeId="0" xr:uid="{81C2579F-DC86-4AA5-8277-5836EDDD044B}">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E30" authorId="25" shapeId="0" xr:uid="{EB866D32-30BC-428A-B27B-3DE240A51946}">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F30" authorId="26" shapeId="0" xr:uid="{86D03819-E55A-4228-AF0A-0CCE478374D0}">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G30" authorId="27" shapeId="0" xr:uid="{24BAD3CD-DE49-4565-AD96-77009FE8AF17}">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I30" authorId="28" shapeId="0" xr:uid="{35E3253A-9C13-42C5-AD47-F84FE548EA19}">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M30" authorId="29" shapeId="0" xr:uid="{0C0922A4-DF54-488A-AEA0-CAF85932E7D0}">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 ref="O30" authorId="30" shapeId="0" xr:uid="{E80BED3A-BF93-40CD-9425-354A1CA8FEFE}">
      <text>
        <t>[Threaded comment]
Your version of Excel allows you to read this threaded comment; however, any edits to it will get removed if the file is opened in a newer version of Excel. Learn more: https://go.microsoft.com/fwlink/?linkid=870924
Comment:
    A fenti kommentek alapján várhatóan módosul.
Reply:
    A fentiek függvényében változhat.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tc={C92A1B23-C88A-4D6B-AF93-631A6FC0FBA0}</author>
    <author>tc={EC28AAF0-2826-4C70-B634-6B03AC5394CF}</author>
    <author>tc={BA35371B-2BB0-4188-9F34-7CB0F41B49E9}</author>
  </authors>
  <commentList>
    <comment ref="F9" authorId="0" shapeId="0" xr:uid="{C92A1B23-C88A-4D6B-AF93-631A6FC0FBA0}">
      <text>
        <t>[Threaded comment]
Your version of Excel allows you to read this threaded comment; however, any edits to it will get removed if the file is opened in a newer version of Excel. Learn more: https://go.microsoft.com/fwlink/?linkid=870924
Comment:
    Hiányzik a C10-es tábla, viszont COREP Prod-ban üres, úgyhogy anélkül képleteztem</t>
      </text>
    </comment>
    <comment ref="G9" authorId="1" shapeId="0" xr:uid="{EC28AAF0-2826-4C70-B634-6B03AC5394CF}">
      <text>
        <t>[Threaded comment]
Your version of Excel allows you to read this threaded comment; however, any edits to it will get removed if the file is opened in a newer version of Excel. Learn more: https://go.microsoft.com/fwlink/?linkid=870924
Comment:
    Hiányzik a C10-es tábla, viszont COREP Prod-ban üres, úgyhogy anélkül képleteztem</t>
      </text>
    </comment>
    <comment ref="B12" authorId="2" shapeId="0" xr:uid="{BA35371B-2BB0-4188-9F34-7CB0F41B49E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@Teresa Bento can you please double check where to put col. 0850, also the RWAs are before the adjustments</t>
      </text>
    </comment>
  </commentList>
</comments>
</file>

<file path=xl/sharedStrings.xml><?xml version="1.0" encoding="utf-8"?>
<sst xmlns="http://schemas.openxmlformats.org/spreadsheetml/2006/main" count="2569" uniqueCount="1564">
  <si>
    <t>EU CC1</t>
  </si>
  <si>
    <t>Composition of regulatory own funds</t>
  </si>
  <si>
    <t>EU OV1</t>
  </si>
  <si>
    <t> </t>
  </si>
  <si>
    <t>EU KM1</t>
  </si>
  <si>
    <t>Key metrics template</t>
  </si>
  <si>
    <t>EU CCyB1</t>
  </si>
  <si>
    <t>EU CCyB2</t>
  </si>
  <si>
    <t>Template EU CCyB2 - Amount of institution-specific countercyclical capital buffer</t>
  </si>
  <si>
    <t>EU CCR1</t>
  </si>
  <si>
    <t>Analysis of CCR exposure by approach</t>
  </si>
  <si>
    <t>EU CCR3</t>
  </si>
  <si>
    <t>Standardised approach – CCR exposures by regulatory exposure class and risk weights</t>
  </si>
  <si>
    <t>EU CCR5</t>
  </si>
  <si>
    <t>Composition of collateral for CCR exposures</t>
  </si>
  <si>
    <t>EU CR1</t>
  </si>
  <si>
    <t>EU CR2a</t>
  </si>
  <si>
    <t>Changes in the stock of non-performing loans and advances and related net accumulated recoveries</t>
  </si>
  <si>
    <t>EU CR3</t>
  </si>
  <si>
    <t>CRM techniques overview:  Disclosure of the use of credit risk mitigation techniques</t>
  </si>
  <si>
    <t>EU CR4</t>
  </si>
  <si>
    <t>EU CR5</t>
  </si>
  <si>
    <t>EU CQ1</t>
  </si>
  <si>
    <t>Credit quality of forborne exposures</t>
  </si>
  <si>
    <t>EU CQ2</t>
  </si>
  <si>
    <t>Quality of forbearance</t>
  </si>
  <si>
    <t>EU CQ3</t>
  </si>
  <si>
    <t>Credit quality of performing and non-performing exposures by past due days</t>
  </si>
  <si>
    <t>EU CQ4</t>
  </si>
  <si>
    <t>Quality of non-performing exposures by geography </t>
  </si>
  <si>
    <t>EU CQ5</t>
  </si>
  <si>
    <t>EU CQ6</t>
  </si>
  <si>
    <t xml:space="preserve">Collateral valuation - loans and advances </t>
  </si>
  <si>
    <t>EU CQ7</t>
  </si>
  <si>
    <t xml:space="preserve">Collateral obtained by taking possession and execution processes </t>
  </si>
  <si>
    <t>EU CQ8</t>
  </si>
  <si>
    <t>Collateral obtained by taking possession and execution processes – vintage breakdown</t>
  </si>
  <si>
    <t>EU OR1</t>
  </si>
  <si>
    <t>Operational risk own funds requirements and risk-weighted exposure amounts</t>
  </si>
  <si>
    <t>EU PV1</t>
  </si>
  <si>
    <t>Prudent valuation adjustments (PVA)</t>
  </si>
  <si>
    <t>EU LR1</t>
  </si>
  <si>
    <t>Summary reconciliation of accounting assets and leverage ratio exposures</t>
  </si>
  <si>
    <t>EU LR2</t>
  </si>
  <si>
    <t>Leverage ratio common disclosure</t>
  </si>
  <si>
    <t>EU LR3</t>
  </si>
  <si>
    <t>Split-up of on balance sheet exposures (excluding derivatives, SFTs and exempted exposures)</t>
  </si>
  <si>
    <t>EU LIQ1</t>
  </si>
  <si>
    <t>Quantitative information of LCR</t>
  </si>
  <si>
    <t>EU LIQ2</t>
  </si>
  <si>
    <t>Net Stable Funding Ratio</t>
  </si>
  <si>
    <t>EU AE1</t>
  </si>
  <si>
    <t>Encumbered and unencumbered assets</t>
  </si>
  <si>
    <t>EU AE2</t>
  </si>
  <si>
    <t>Collateral received and own debt securities issued</t>
  </si>
  <si>
    <t>EU AE3</t>
  </si>
  <si>
    <t>Sources of encumbrance</t>
  </si>
  <si>
    <t>(a}</t>
  </si>
  <si>
    <t>(b)</t>
  </si>
  <si>
    <t>Amounts</t>
  </si>
  <si>
    <t xml:space="preserve">Source based on reference numbers/letters of the balance sheet under the regulatory scope of consolidation </t>
  </si>
  <si>
    <t xml:space="preserve">Common Equity Tier 1 (CET1) capital:  instruments and reserves                                                                                       </t>
  </si>
  <si>
    <t xml:space="preserve">Capital instruments and the related share premium accounts </t>
  </si>
  <si>
    <t xml:space="preserve">     of which: Instrument type 1</t>
  </si>
  <si>
    <t xml:space="preserve">     of which: Instrument type 2</t>
  </si>
  <si>
    <t xml:space="preserve">     of which: Instrument type 3</t>
  </si>
  <si>
    <t xml:space="preserve">Retained earnings </t>
  </si>
  <si>
    <t>Accumulated other comprehensive income (and other reserves)</t>
  </si>
  <si>
    <t>EU-3a</t>
  </si>
  <si>
    <t>Funds for general banking risk</t>
  </si>
  <si>
    <t xml:space="preserve">Amount of qualifying items referred to in Article 484 (3) and the related share premium accounts subject to phase out from CET1 </t>
  </si>
  <si>
    <t>Minority interests (amount allowed in consolidated CET1)</t>
  </si>
  <si>
    <t>EU-5a</t>
  </si>
  <si>
    <t xml:space="preserve">Independently reviewed interim profits net of any foreseeable charge or dividend </t>
  </si>
  <si>
    <t>Common Equity Tier 1 (CET1) capital before regulatory adjustments</t>
  </si>
  <si>
    <t>Common Equity Tier 1 (CET1) capital: regulatory adjustments </t>
  </si>
  <si>
    <t>Additional value adjustments (negative amount)</t>
  </si>
  <si>
    <t>Intangible assets (net of related tax liability) (negative amount)</t>
  </si>
  <si>
    <t>Not applicable</t>
  </si>
  <si>
    <t>Deferred tax assets that rely on future profitability excluding those arising from temporary differences (net of related tax liability where the conditions in Article 38 (3) are met) (negative amount)</t>
  </si>
  <si>
    <t>Fair value reserves related to gains or losses on cash flow hedges of financial instruments that are not valued at fair value</t>
  </si>
  <si>
    <t xml:space="preserve">Negative amounts resulting from the calculation of expected loss amounts </t>
  </si>
  <si>
    <t>Any increase in equity that results from securitised assets (negative amount)</t>
  </si>
  <si>
    <t>Gains or losses on liabilities valued at fair value resulting from changes in own credit standing</t>
  </si>
  <si>
    <t>Defined-benefit pension fund assets (negative amount)</t>
  </si>
  <si>
    <t>Direct and indirect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</si>
  <si>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</si>
  <si>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</si>
  <si>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</si>
  <si>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EU-20a</t>
  </si>
  <si>
    <t>Exposure amount of the following items which qualify for a RW of 1250%, where the institution opts for the deduction alternative</t>
  </si>
  <si>
    <t>EU-20b</t>
  </si>
  <si>
    <t xml:space="preserve">     of which: qualifying holdings outside the financial sector (negative amount)</t>
  </si>
  <si>
    <t>EU-20c</t>
  </si>
  <si>
    <t xml:space="preserve">     of which: securitisation positions (negative amount)</t>
  </si>
  <si>
    <t>EU-20d</t>
  </si>
  <si>
    <t xml:space="preserve">     of which: free deliveries (negative amount)</t>
  </si>
  <si>
    <t>Deferred tax assets arising from temporary differences (amount above 10% threshold, net of related tax liability where the conditions in Article 38 (3) are met) (negative amount)</t>
  </si>
  <si>
    <t>Amount exceeding the 17,65% threshold (negative amount)</t>
  </si>
  <si>
    <t xml:space="preserve">     of which: direct, indirect and synthetic holdings by the institution of the CET1 instruments of financial sector entities where the institution has a significant investment in those entities</t>
  </si>
  <si>
    <t xml:space="preserve">     of which: deferred tax assets arising from temporary differences</t>
  </si>
  <si>
    <t>EU-25a</t>
  </si>
  <si>
    <t>Losses for the current financial year (negative amount)</t>
  </si>
  <si>
    <t>EU-25b</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</si>
  <si>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</si>
  <si>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</si>
  <si>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27a</t>
  </si>
  <si>
    <t>Other regulatory adjusments</t>
  </si>
  <si>
    <t>Total regulatory adjustments to Common Equity Tier 1 (CET1)</t>
  </si>
  <si>
    <t xml:space="preserve">Common Equity Tier 1 (CET1) capital </t>
  </si>
  <si>
    <t>Additional Tier 1 (AT1) capital: instruments</t>
  </si>
  <si>
    <t xml:space="preserve">     of which: classified as equity under applicable accounting standards</t>
  </si>
  <si>
    <t xml:space="preserve">     of which: classified as liabilities under applicable accounting standards</t>
  </si>
  <si>
    <t>Amount of qualifying items referred to in Article 484 (4) and the related share premium accounts subject to phase out from AT1</t>
  </si>
  <si>
    <t>EU-33a</t>
  </si>
  <si>
    <t>Amount of qualifying items referred to in Article 494a(1) subject to phase out from AT1</t>
  </si>
  <si>
    <t>EU-33b</t>
  </si>
  <si>
    <t>Amount of qualifying items referred to in Article 494b(1) subject to phase out from AT1</t>
  </si>
  <si>
    <t xml:space="preserve">Qualifying Tier 1 capital included in consolidated AT1 capital (including minority interests not included in row 5) issued by subsidiaries and held by third parties </t>
  </si>
  <si>
    <t xml:space="preserve">    of which: instruments issued by subsidiaries subject to phase out </t>
  </si>
  <si>
    <t xml:space="preserve">   Additional Tier 1 (AT1) capital before regulatory adjustments</t>
  </si>
  <si>
    <t>Additional Tier 1 (AT1) capital: regulatory adjustments</t>
  </si>
  <si>
    <t>Direct and indirect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</si>
  <si>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</si>
  <si>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</si>
  <si>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</si>
  <si>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</si>
  <si>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42a</t>
  </si>
  <si>
    <t>Other regulatory adjustments to AT1 capital</t>
  </si>
  <si>
    <t>Total regulatory adjustments to Additional Tier 1 (AT1) capital</t>
  </si>
  <si>
    <t xml:space="preserve">Additional Tier 1 (AT1) capital </t>
  </si>
  <si>
    <t>Tier 1 capital (T1 = CET1 + AT1)</t>
  </si>
  <si>
    <t>Tier 2 (T2) capital: instruments</t>
  </si>
  <si>
    <t>Capital instruments and the related share premium accounts</t>
  </si>
  <si>
    <t>Amount of qualifying  items referred to in Article 484 (5) and the related share premium accounts subject to phase out from T2 as described in Article 486 (4) CRR</t>
  </si>
  <si>
    <t>EU-47a</t>
  </si>
  <si>
    <t>Amount of qualifying  items referred to in Article 494a (2) subject to phase out from T2</t>
  </si>
  <si>
    <t>EU-47b</t>
  </si>
  <si>
    <t>Amount of qualifying  items referred to in Article 494b (2) subject to phase out from T2</t>
  </si>
  <si>
    <t xml:space="preserve">Qualifying own funds instruments included in consolidated T2 capital (including minority interests and AT1 instruments not included in rows 5 or 34) issued by subsidiaries and held by third parties </t>
  </si>
  <si>
    <t xml:space="preserve">   of which: instruments issued by subsidiaries subject to phase out</t>
  </si>
  <si>
    <t>Credit risk adjustments</t>
  </si>
  <si>
    <t>Tier 2 (T2) capital before regulatory adjustments</t>
  </si>
  <si>
    <t>Tier 2 (T2) capital: regulatory adjustments </t>
  </si>
  <si>
    <t>Direct and indirect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</si>
  <si>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</si>
  <si>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 xml:space="preserve">Direct and indirect holdings of the T2 instruments and subordinated loans of financial sector entities where the institution does not have a significant investment in those entities (amount above 10% threshold and net of eligible short positions) (negative amount)  </t>
  </si>
  <si>
    <t>54a</t>
  </si>
  <si>
    <t>Direct and indirect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</si>
  <si>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</si>
  <si>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56b</t>
  </si>
  <si>
    <t>Other regulatory adjusments to T2 capital</t>
  </si>
  <si>
    <t>Total regulatory adjustments to Tier 2 (T2) capital</t>
  </si>
  <si>
    <t xml:space="preserve">Tier 2 (T2) capital </t>
  </si>
  <si>
    <t>Total capital (TC = T1 + T2)</t>
  </si>
  <si>
    <t>Total risk exposure amount</t>
  </si>
  <si>
    <t>Capital ratios and requirements including buffers </t>
  </si>
  <si>
    <t>Common Equity Tier 1</t>
  </si>
  <si>
    <t>Tier 1</t>
  </si>
  <si>
    <t>Total capital</t>
  </si>
  <si>
    <t>Institution CET1 overall capital requirements</t>
  </si>
  <si>
    <t xml:space="preserve">of which: capital conservation buffer requirement </t>
  </si>
  <si>
    <t xml:space="preserve">of which: countercyclical capital buffer requirement </t>
  </si>
  <si>
    <t xml:space="preserve">of which: systemic risk buffer requirement </t>
  </si>
  <si>
    <t>EU-67a</t>
  </si>
  <si>
    <t>of which: Global Systemically Important Institution (G-SII) or Other Systemically Important Institution (O-SII) buffer requirement</t>
  </si>
  <si>
    <t>EU-67b</t>
  </si>
  <si>
    <t>of which: additional own funds requirements to address the risks other than the risk of excessive leverage</t>
  </si>
  <si>
    <t>Common Equity Tier 1 capital (as a percentage of risk exposure amount) available after meeting the minimum capital requirements</t>
  </si>
  <si>
    <t>Amounts below the thresholds for deduction (before risk weighting) </t>
  </si>
  <si>
    <t xml:space="preserve">Direct and indirect holdings of own funds and eligible liabilities of financial sector entities where the institution does not have a significant investment in those entities (amount below 10% threshold  and net of eligible short positions)   </t>
  </si>
  <si>
    <t xml:space="preserve">Direct and indirect holdings by the institution of the CET1 instruments of financial sector entities where the institution has a significant investment in those entities (amount below 17.65% thresholds and net of eligible short positions) </t>
  </si>
  <si>
    <t>Deferred tax assets arising from temporary differences (amount below 17.65%  threshold, net of related tax liability where the conditions in Article 38 (3) are met)</t>
  </si>
  <si>
    <t>Applicable caps on the inclusion of provisions in Tier 2 </t>
  </si>
  <si>
    <t>Credit risk adjustments included in T2 in respect of exposures subject to standardised approach (prior to the application of the cap)</t>
  </si>
  <si>
    <t>Cap on inclusion of credit risk adjustments in T2 under standardised approach</t>
  </si>
  <si>
    <t>Credit risk adjustments included in T2 in respect of exposures subject to internal ratings-based approach (prior to the application of the cap)</t>
  </si>
  <si>
    <t>Cap for inclusion of credit risk adjustments in T2 under internal ratings-based approach</t>
  </si>
  <si>
    <t>Capital instruments subject to phase-out arrangements (only applicable between 1 Jan 2014 and 1 Jan 2022)</t>
  </si>
  <si>
    <t>Current cap on CET1 instruments subject to phase out arrangements</t>
  </si>
  <si>
    <t>Amount excluded from CET1 due to cap (excess over cap after redemptions and maturities)</t>
  </si>
  <si>
    <t>Current cap on AT1 instruments subject to phase out arrangements</t>
  </si>
  <si>
    <t>Amount excluded from AT1 due to cap (excess over cap after redemptions and maturities)</t>
  </si>
  <si>
    <t>Current cap on T2 instruments subject to phase out arrangements</t>
  </si>
  <si>
    <t>Amount excluded from T2 due to cap (excess over cap after redemptions and maturities)</t>
  </si>
  <si>
    <t>Template EU OV1 – Overview of total risk exposure amounts</t>
  </si>
  <si>
    <t>Total risk exposure amounts (TREA)</t>
  </si>
  <si>
    <t>Total own funds requirements</t>
  </si>
  <si>
    <t>a</t>
  </si>
  <si>
    <t>b</t>
  </si>
  <si>
    <t>c</t>
  </si>
  <si>
    <t>T</t>
  </si>
  <si>
    <t>T-1</t>
  </si>
  <si>
    <t>Credit risk (excluding CCR)</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</si>
  <si>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</si>
  <si>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</si>
  <si>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</si>
  <si>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</si>
  <si>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</si>
  <si>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</si>
  <si>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</si>
  <si>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</si>
  <si>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EU 8a</t>
  </si>
  <si>
    <t>Of which exposures to a CCP</t>
  </si>
  <si>
    <t>EU 8b</t>
  </si>
  <si>
    <t>Of which credit valuation adjustment - CVA</t>
  </si>
  <si>
    <t>Of which other CCR</t>
  </si>
  <si>
    <t>Credit valuation adjustments risk - CVA risk</t>
  </si>
  <si>
    <t>EU 10a</t>
  </si>
  <si>
    <t>EU 10b</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</si>
  <si>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</si>
  <si>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</si>
  <si>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</si>
  <si>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</si>
  <si>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</si>
  <si>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</si>
  <si>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</si>
  <si>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</si>
  <si>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</si>
  <si>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Position, foreign exchange and commodities risks (Market risk)</t>
  </si>
  <si>
    <t>Of which the Alternative standardised approach (A-SA)</t>
  </si>
  <si>
    <t>EU 21a</t>
  </si>
  <si>
    <t>Of which the Simplified standardised approach (S-SA)</t>
  </si>
  <si>
    <t>Of which the Alternative Internal Models Approach (A-IMA)</t>
  </si>
  <si>
    <t>EU 22a</t>
  </si>
  <si>
    <t>Large exposures</t>
  </si>
  <si>
    <t>Reclassifications between trading and non-trading books</t>
  </si>
  <si>
    <t>Operational risk</t>
  </si>
  <si>
    <t>EU 24a</t>
  </si>
  <si>
    <t xml:space="preserve">Of which basic indicator approach </t>
  </si>
  <si>
    <t>EU 24b</t>
  </si>
  <si>
    <t xml:space="preserve">Of which standardised approach </t>
  </si>
  <si>
    <t>EU 24c</t>
  </si>
  <si>
    <t xml:space="preserve">Of which advanced measurement approach </t>
  </si>
  <si>
    <t>Exposures to crypto-assets</t>
  </si>
  <si>
    <t>Amounts below the thresholds for deduction (subject
to 250% risk weight)</t>
  </si>
  <si>
    <t>Output floor applied (%)</t>
  </si>
  <si>
    <t>Floor adjustment (before application of transitional cap)</t>
  </si>
  <si>
    <t>Floor adjustment (after application of transitional cap)</t>
  </si>
  <si>
    <t>Total</t>
  </si>
  <si>
    <t>d</t>
  </si>
  <si>
    <t>e</t>
  </si>
  <si>
    <t>T-2</t>
  </si>
  <si>
    <t>Available own funds (amounts)</t>
  </si>
  <si>
    <t xml:space="preserve">Common Equity Tier 1 (CET1) capital </t>
  </si>
  <si>
    <t xml:space="preserve">Tier 1 capital </t>
  </si>
  <si>
    <t xml:space="preserve">Total capital </t>
  </si>
  <si>
    <t>Risk-weighted exposure amounts</t>
  </si>
  <si>
    <t>4a</t>
  </si>
  <si>
    <t>Total risk exposure pre-floor</t>
  </si>
  <si>
    <t>5a</t>
  </si>
  <si>
    <t>5b</t>
  </si>
  <si>
    <t>Common Equity Tier 1 ratio considering unfloored TREA (%)</t>
  </si>
  <si>
    <t>Tier 1 ratio (%)</t>
  </si>
  <si>
    <t>6a</t>
  </si>
  <si>
    <t>6b</t>
  </si>
  <si>
    <t>Tier 1 ratio considering unfloored TREA (%)</t>
  </si>
  <si>
    <t>Total capital ratio (%)</t>
  </si>
  <si>
    <t>7a</t>
  </si>
  <si>
    <t>7b</t>
  </si>
  <si>
    <t>Total capital ratio considering unfloored TREA (%)</t>
  </si>
  <si>
    <t>Additional own funds requirements to address risks other than the risk of excessive leverage (as a percentage of risk-weighted exposure amount)</t>
  </si>
  <si>
    <t>EU 7d</t>
  </si>
  <si>
    <t>EU 7e</t>
  </si>
  <si>
    <t xml:space="preserve">     of which: to be made up of CET1 capital (percentage points)</t>
  </si>
  <si>
    <t>EU 7f</t>
  </si>
  <si>
    <t xml:space="preserve">     of which: to be made up of Tier 1 capital (percentage points)</t>
  </si>
  <si>
    <t>EU 7g</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</si>
  <si>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</si>
  <si>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</si>
  <si>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</si>
  <si>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</si>
  <si>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</si>
  <si>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EU 9a</t>
  </si>
  <si>
    <t>Systemic risk buffer (%)</t>
  </si>
  <si>
    <t>Global Systemically Important Institution buffer (%)</t>
  </si>
  <si>
    <t>Other Systemically Important Institution buffer (%)</t>
  </si>
  <si>
    <t>Combined buffer requirement (%)</t>
  </si>
  <si>
    <t>EU 11a</t>
  </si>
  <si>
    <t>Overall capital requirements (%)</t>
  </si>
  <si>
    <t>CET1 available after meeting the total SREP own funds requirements (%)</t>
  </si>
  <si>
    <t>Leverage ratio</t>
  </si>
  <si>
    <t>Total exposure measure</t>
  </si>
  <si>
    <t>Leverage ratio (%)</t>
  </si>
  <si>
    <r>
      <t>Additional own funds requirements to address the risk of excessive leverage (as a percentage of total exposure measure)</t>
    </r>
    <r>
      <rPr>
        <b/>
        <sz val="11"/>
        <color theme="9"/>
        <rFont val="Calibri"/>
        <family val="2"/>
        <scheme val="minor"/>
      </rPr>
      <t/>
    </r>
  </si>
  <si>
    <t>EU 14a</t>
  </si>
  <si>
    <t xml:space="preserve">Additional own funds requirements to address the risk of excessive leverage (%) </t>
  </si>
  <si>
    <t>EU 14b</t>
  </si>
  <si>
    <t>EU 14c</t>
  </si>
  <si>
    <t>Total SREP leverage ratio requirements (%)</t>
  </si>
  <si>
    <t>Leverage ratio buffer and overall leverage ratio requirement (as a percentage of total exposure measure)</t>
  </si>
  <si>
    <t>EU 14d</t>
  </si>
  <si>
    <t>Leverage ratio buffer requirement (%)</t>
  </si>
  <si>
    <t>EU 14e</t>
  </si>
  <si>
    <t>Overall leverage ratio requirement (%)</t>
  </si>
  <si>
    <t>Liquidity Coverage Ratio</t>
  </si>
  <si>
    <t>Total high-quality liquid assets (HQLA) (Weighted value -average)</t>
  </si>
  <si>
    <t>EU 16a</t>
  </si>
  <si>
    <t xml:space="preserve">Cash outflows - Total weighted value </t>
  </si>
  <si>
    <t>EU 16b</t>
  </si>
  <si>
    <t xml:space="preserve">Cash inflows - Total weighted value </t>
  </si>
  <si>
    <t>Total net cash outflows (adjusted value)</t>
  </si>
  <si>
    <t>Liquidity coverage ratio (%)</t>
  </si>
  <si>
    <t>Total available stable funding</t>
  </si>
  <si>
    <t>Total required stable funding</t>
  </si>
  <si>
    <t>NSFR ratio (%)</t>
  </si>
  <si>
    <t>Exposure value</t>
  </si>
  <si>
    <t>No mapping to reporting</t>
  </si>
  <si>
    <t>EU 1a</t>
  </si>
  <si>
    <t>EU 1b</t>
  </si>
  <si>
    <t>Public sector entities</t>
  </si>
  <si>
    <t>Institutions</t>
  </si>
  <si>
    <t>Equity</t>
  </si>
  <si>
    <t>Corporates</t>
  </si>
  <si>
    <t>Retail</t>
  </si>
  <si>
    <t>EU 7a</t>
  </si>
  <si>
    <t>EU 7b</t>
  </si>
  <si>
    <t>Collective investment undertakings (CIU)</t>
  </si>
  <si>
    <t>Others</t>
  </si>
  <si>
    <t>f</t>
  </si>
  <si>
    <t>g</t>
  </si>
  <si>
    <t>h</t>
  </si>
  <si>
    <t>i</t>
  </si>
  <si>
    <t>j</t>
  </si>
  <si>
    <t>k</t>
  </si>
  <si>
    <t>l</t>
  </si>
  <si>
    <t>m</t>
  </si>
  <si>
    <t>General credit exposures</t>
  </si>
  <si>
    <t>Relevant credit exposures – Market risk</t>
  </si>
  <si>
    <t>Securitisation exposures  Exposure value for non-trading book</t>
  </si>
  <si>
    <t>Total exposure value</t>
  </si>
  <si>
    <t>Own fund requirements</t>
  </si>
  <si>
    <t xml:space="preserve">Risk-weighted exposure amounts </t>
  </si>
  <si>
    <t>Own fund requirements weights
(%)</t>
  </si>
  <si>
    <t>Countercyclical buffer rate
(%)</t>
  </si>
  <si>
    <t>Exposure value under the standardised approach</t>
  </si>
  <si>
    <t>Exposure value under the IRB approach</t>
  </si>
  <si>
    <t>Sum of long and short positions of trading book exposures for SA</t>
  </si>
  <si>
    <t>Value of trading book exposures for internal models</t>
  </si>
  <si>
    <t>Relevant credit risk exposures - Credit risk</t>
  </si>
  <si>
    <t xml:space="preserve">Relevant credit exposures – Securitisation positions in the non-trading book </t>
  </si>
  <si>
    <t xml:space="preserve"> Total</t>
  </si>
  <si>
    <t>010</t>
  </si>
  <si>
    <t>Breakdown by country:</t>
  </si>
  <si>
    <t>020</t>
  </si>
  <si>
    <t>Institution specific countercyclical capital buffer rate</t>
  </si>
  <si>
    <t>Institution specific countercyclical capital buffer requirement</t>
  </si>
  <si>
    <t>For all data points, C 34.02, Sheet "All exposures except CCP exposures"</t>
  </si>
  <si>
    <t>Replacement cost (RC)</t>
  </si>
  <si>
    <t>Potential future exposure  (PFE)</t>
  </si>
  <si>
    <t>EEPE</t>
  </si>
  <si>
    <t>Exposure value pre-CRM</t>
  </si>
  <si>
    <t>Exposure value post-CRM</t>
  </si>
  <si>
    <t>RWEA</t>
  </si>
  <si>
    <t>EU1</t>
  </si>
  <si>
    <t>EU - Original Exposure Method (for derivatives)</t>
  </si>
  <si>
    <t>1.4</t>
  </si>
  <si>
    <t>EU2</t>
  </si>
  <si>
    <t>EU - Simplified SA-CCR (for derivatives)</t>
  </si>
  <si>
    <t>SA-CCR (for derivatives)</t>
  </si>
  <si>
    <t>IMM (for derivatives and SFTs)</t>
  </si>
  <si>
    <t>2a</t>
  </si>
  <si>
    <t>Of which securities financing transactions netting sets</t>
  </si>
  <si>
    <t>2b</t>
  </si>
  <si>
    <t>Of which derivatives and long settlement transactions netting sets</t>
  </si>
  <si>
    <t>2c</t>
  </si>
  <si>
    <t>Of which from contractual cross-product netting sets</t>
  </si>
  <si>
    <t>Financial collateral simple method (for SFTs)</t>
  </si>
  <si>
    <t>Financial collateral comprehensive method (for SFTs)</t>
  </si>
  <si>
    <t>VaR for SFTs</t>
  </si>
  <si>
    <t>Exposure classes</t>
  </si>
  <si>
    <t>Risk weight</t>
  </si>
  <si>
    <t xml:space="preserve">Central governments or central banks </t>
  </si>
  <si>
    <t xml:space="preserve">Regional government or local authorities </t>
  </si>
  <si>
    <t>Multilateral development banks</t>
  </si>
  <si>
    <t>International organisations</t>
  </si>
  <si>
    <t>Institutions and corporates with a short-term credit assessment</t>
  </si>
  <si>
    <t>Other items</t>
  </si>
  <si>
    <t>x</t>
  </si>
  <si>
    <t>y</t>
  </si>
  <si>
    <t>Collateral used in derivative transactions</t>
  </si>
  <si>
    <t>Collateral used in SFTs</t>
  </si>
  <si>
    <t>Collateral type</t>
  </si>
  <si>
    <t>Fair value of collateral received</t>
  </si>
  <si>
    <t>Fair value of posted collateral</t>
  </si>
  <si>
    <t>Segregated</t>
  </si>
  <si>
    <t>Unsegregated</t>
  </si>
  <si>
    <t>Cash – domestic currency</t>
  </si>
  <si>
    <t>Cash – other currencies</t>
  </si>
  <si>
    <t>Domestic sovereign debt</t>
  </si>
  <si>
    <t>Other sovereign debt</t>
  </si>
  <si>
    <t>Government agency debt</t>
  </si>
  <si>
    <t>Corporate bonds</t>
  </si>
  <si>
    <t>Equity securities</t>
  </si>
  <si>
    <t>Other collateral</t>
  </si>
  <si>
    <t>n</t>
  </si>
  <si>
    <t>o</t>
  </si>
  <si>
    <t>Gross carrying amount/nominal amount</t>
  </si>
  <si>
    <t>Accumulated impairment, accumulated negative changes in fair value due to credit risk and provisions</t>
  </si>
  <si>
    <t>Performing exposures</t>
  </si>
  <si>
    <t>Non-performing exposures</t>
  </si>
  <si>
    <t>On performing exposures</t>
  </si>
  <si>
    <t>On non-performing exposures</t>
  </si>
  <si>
    <t>005</t>
  </si>
  <si>
    <t>Cash balances at central banks and other demand deposits</t>
  </si>
  <si>
    <t>Loans and advances</t>
  </si>
  <si>
    <t>Central banks</t>
  </si>
  <si>
    <t>030</t>
  </si>
  <si>
    <t>General governments</t>
  </si>
  <si>
    <t>040</t>
  </si>
  <si>
    <t>Credit institutions</t>
  </si>
  <si>
    <t>050</t>
  </si>
  <si>
    <t>Other financial corporations</t>
  </si>
  <si>
    <t>060</t>
  </si>
  <si>
    <t>Non-financial corporations</t>
  </si>
  <si>
    <t>070</t>
  </si>
  <si>
    <t>080</t>
  </si>
  <si>
    <t>Households</t>
  </si>
  <si>
    <t>090</t>
  </si>
  <si>
    <t>Debt Securities</t>
  </si>
  <si>
    <t>100</t>
  </si>
  <si>
    <t>110</t>
  </si>
  <si>
    <t>120</t>
  </si>
  <si>
    <t>130</t>
  </si>
  <si>
    <t>140</t>
  </si>
  <si>
    <t>150</t>
  </si>
  <si>
    <t>Off-balance sheet exposures</t>
  </si>
  <si>
    <t>160</t>
  </si>
  <si>
    <t>170</t>
  </si>
  <si>
    <t>180</t>
  </si>
  <si>
    <t>190</t>
  </si>
  <si>
    <t>200</t>
  </si>
  <si>
    <t>210</t>
  </si>
  <si>
    <t>220</t>
  </si>
  <si>
    <t xml:space="preserve">Gross carrying amount               </t>
  </si>
  <si>
    <t>Initial stock of non-performing loans and advances</t>
  </si>
  <si>
    <t>Inflows to non-performing portfolios</t>
  </si>
  <si>
    <t>Outflows from non-performing portfolios</t>
  </si>
  <si>
    <t>Outflows due to write-offs</t>
  </si>
  <si>
    <t>Outflow due to other situations</t>
  </si>
  <si>
    <t>Final stock of non-performing loans and advances</t>
  </si>
  <si>
    <t>Template EU CR2a: Changes in the stock of non-performing loans and advances and related net accumulated recoveries</t>
  </si>
  <si>
    <t>Gross carrying amount</t>
  </si>
  <si>
    <t>Related net cumulated recoveries</t>
  </si>
  <si>
    <t>Inflows to non performing portfolios</t>
  </si>
  <si>
    <t>Outflow to performing portfolio</t>
  </si>
  <si>
    <t>Outflow due to loan repayment, partial or total</t>
  </si>
  <si>
    <t>Outflow due to collateral liquidations</t>
  </si>
  <si>
    <t>Outflow due to taking possession of collateral</t>
  </si>
  <si>
    <t>Outflow due to sale of instruments</t>
  </si>
  <si>
    <t>Outflow due to risk transfers</t>
  </si>
  <si>
    <t>Outflow due to Other Situations</t>
  </si>
  <si>
    <t>Outflow due to reclassification as held for sale</t>
  </si>
  <si>
    <t>Template EU CR3 –  CRM techniques overview:  Disclosure of the use of credit risk mitigation techniques</t>
  </si>
  <si>
    <t xml:space="preserve">Unsecured carrying amount </t>
  </si>
  <si>
    <t>Secured carrying amount</t>
  </si>
  <si>
    <t xml:space="preserve">Debt securities </t>
  </si>
  <si>
    <t xml:space="preserve">     Of which non-performing exposures</t>
  </si>
  <si>
    <t>EU-5</t>
  </si>
  <si>
    <t xml:space="preserve">            Of which defaulted </t>
  </si>
  <si>
    <t>Template EU CR4 – standardised approach – Credit risk exposure and CRM effects</t>
  </si>
  <si>
    <t xml:space="preserve"> Exposure classes</t>
  </si>
  <si>
    <t>Exposures before CCF and before CRM</t>
  </si>
  <si>
    <t>Exposures post CCF and post CRM</t>
  </si>
  <si>
    <t>RWAs and RWAs density</t>
  </si>
  <si>
    <t>On-balance-sheet exposures</t>
  </si>
  <si>
    <t>Off-balance-sheet exposures</t>
  </si>
  <si>
    <t xml:space="preserve">RWEA density (%) </t>
  </si>
  <si>
    <t>Central governments or central banks</t>
  </si>
  <si>
    <t xml:space="preserve">Non-central government public sector entities </t>
  </si>
  <si>
    <t>Regional government or local authorities</t>
  </si>
  <si>
    <t>Covered bonds</t>
  </si>
  <si>
    <t>Of which: Specialised Lending</t>
  </si>
  <si>
    <t>Subordinated debt exposures and equity</t>
  </si>
  <si>
    <t>Subordinated debt exposures</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</si>
  <si>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</si>
  <si>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</si>
  <si>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</si>
  <si>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</si>
  <si>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</si>
  <si>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 xml:space="preserve">    Secured by mortgages on immovable property - Other- non IPRE</t>
  </si>
  <si>
    <t xml:space="preserve">    Secured by mortgages on immovable property - Other- IPRE</t>
  </si>
  <si>
    <t xml:space="preserve">    Acquisition, Development and Construction (ADC)</t>
  </si>
  <si>
    <t>Exposures in default</t>
  </si>
  <si>
    <t>Exposures associated with particularly high risk</t>
  </si>
  <si>
    <t>Claims on institutions and corporates with a short-term credit assessment</t>
  </si>
  <si>
    <t>Collective investment undertakings</t>
  </si>
  <si>
    <t>TOTAL</t>
  </si>
  <si>
    <t>Template EU CR5 – standardised approach</t>
  </si>
  <si>
    <t>Of which unrated</t>
  </si>
  <si>
    <t xml:space="preserve">g </t>
  </si>
  <si>
    <t xml:space="preserve">h </t>
  </si>
  <si>
    <t>p</t>
  </si>
  <si>
    <t>q</t>
  </si>
  <si>
    <t>r</t>
  </si>
  <si>
    <t>s</t>
  </si>
  <si>
    <t>t</t>
  </si>
  <si>
    <t>u</t>
  </si>
  <si>
    <t>v</t>
  </si>
  <si>
    <t>w</t>
  </si>
  <si>
    <t>z</t>
  </si>
  <si>
    <t>aa</t>
  </si>
  <si>
    <t xml:space="preserve">    Regional governments or local authorities</t>
  </si>
  <si>
    <t xml:space="preserve">    Public sector entities</t>
  </si>
  <si>
    <t xml:space="preserve">     Of which: Specialised Lending</t>
  </si>
  <si>
    <t xml:space="preserve">      Subordinated debt exposures</t>
  </si>
  <si>
    <t xml:space="preserve">     Equity</t>
  </si>
  <si>
    <t>Retail exposures</t>
  </si>
  <si>
    <t>Secured by mortgages on immovable property and ADC exposures</t>
  </si>
  <si>
    <t xml:space="preserve">          No loan splitting applied</t>
  </si>
  <si>
    <t xml:space="preserve">         loan splitting applied (secured)</t>
  </si>
  <si>
    <t xml:space="preserve">         loan splitting applied (unsecured)</t>
  </si>
  <si>
    <t xml:space="preserve">   Secured by mortgages on residential immovable property - IPRE</t>
  </si>
  <si>
    <t xml:space="preserve">   Secured by mortgages on commercial immovable property - non IPRE</t>
  </si>
  <si>
    <t xml:space="preserve">         No loan splitting applied</t>
  </si>
  <si>
    <t xml:space="preserve">        loan splitting applied (secured)</t>
  </si>
  <si>
    <t xml:space="preserve">        loan splitting applied (unsecured)</t>
  </si>
  <si>
    <t>not applicable</t>
  </si>
  <si>
    <t xml:space="preserve">Total </t>
  </si>
  <si>
    <t>-</t>
  </si>
  <si>
    <t>Performing forborne</t>
  </si>
  <si>
    <t>Non-performing forborne</t>
  </si>
  <si>
    <t>On performing forborne exposures</t>
  </si>
  <si>
    <t>On non-performing forborne exposures</t>
  </si>
  <si>
    <t>Of which defaulted</t>
  </si>
  <si>
    <t>Of which impaired</t>
  </si>
  <si>
    <t xml:space="preserve">     Central banks</t>
  </si>
  <si>
    <t xml:space="preserve">     General governments</t>
  </si>
  <si>
    <t xml:space="preserve">     Credit institutions</t>
  </si>
  <si>
    <t xml:space="preserve">     Other financial corporations</t>
  </si>
  <si>
    <t xml:space="preserve">     Non-financial corporations</t>
  </si>
  <si>
    <t xml:space="preserve">     Households</t>
  </si>
  <si>
    <t>Loan commitments given</t>
  </si>
  <si>
    <t>Gross carrying amount of forborne exposures</t>
  </si>
  <si>
    <t>Loans and advances that have been forborne more than twice</t>
  </si>
  <si>
    <t>Non-performing forborne loans and advances that failed to meet the non-performing exit criteria</t>
  </si>
  <si>
    <t>Gross carrying amount / Nominal amount</t>
  </si>
  <si>
    <t>Unlikely to pay that are not past-due or past-due &lt; = 90 days</t>
  </si>
  <si>
    <t>Past due &gt; 90 days &lt;= 180 days</t>
  </si>
  <si>
    <t>Past due &gt; 180 days &lt; =1 year</t>
  </si>
  <si>
    <t>Past due &gt; 1 year &lt;= 2 years</t>
  </si>
  <si>
    <t>Past due &gt; 2 year &lt;= 5 years</t>
  </si>
  <si>
    <t>Past due &gt; 5 year &lt;= 7 years</t>
  </si>
  <si>
    <t>Past due &gt; 7 years</t>
  </si>
  <si>
    <t xml:space="preserve">      Of which SMEs</t>
  </si>
  <si>
    <t>Accumulated impairment</t>
  </si>
  <si>
    <t>Accumulated negative changes in fair value due to credit risk on non-performing exposures</t>
  </si>
  <si>
    <t>of which: non-performing</t>
  </si>
  <si>
    <t>of which: subject to impairment</t>
  </si>
  <si>
    <t>of which: defaulted</t>
  </si>
  <si>
    <t>Other countries</t>
  </si>
  <si>
    <t>of which: loans and advances subject to impairment</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</si>
  <si>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</si>
  <si>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</si>
  <si>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</si>
  <si>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</si>
  <si>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</si>
  <si>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</si>
  <si>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</si>
  <si>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</si>
  <si>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</si>
  <si>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</si>
  <si>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Real estate activities</t>
  </si>
  <si>
    <t>Financial and insurance actvities</t>
  </si>
  <si>
    <t>Professional, scientific and technical activities</t>
  </si>
  <si>
    <t>Administrative and support service activities</t>
  </si>
  <si>
    <t>Public administration and defense, compulsory social security</t>
  </si>
  <si>
    <t>Education</t>
  </si>
  <si>
    <t>Human health services and social work activities</t>
  </si>
  <si>
    <t>Arts, entertainment and recreation</t>
  </si>
  <si>
    <t>Other services</t>
  </si>
  <si>
    <t xml:space="preserve">  Loans and advances</t>
  </si>
  <si>
    <t xml:space="preserve">  Performing</t>
  </si>
  <si>
    <t xml:space="preserve">  Non Performing</t>
  </si>
  <si>
    <t>Unlikely to pay that are not past due or past due &lt;= 90 days</t>
  </si>
  <si>
    <t xml:space="preserve">  Past due &gt; 90 days</t>
  </si>
  <si>
    <t>of which Past due &gt; 90 days &lt;= 180 days</t>
  </si>
  <si>
    <t>of which Past due &gt; 180 days &lt;= 1 year</t>
  </si>
  <si>
    <t>of which Past due &gt; 1 years &lt;=2 years</t>
  </si>
  <si>
    <t>of which Past due &gt; 2 years &lt;=5 years</t>
  </si>
  <si>
    <t>of which Past due &gt; 5 years &lt;=7 years</t>
  </si>
  <si>
    <t>of which Past due &gt; 7 years</t>
  </si>
  <si>
    <t xml:space="preserve">     Of which: secured</t>
  </si>
  <si>
    <t xml:space="preserve">          Of which: secured with Immovable property</t>
  </si>
  <si>
    <t>Accumulated impairment for secured assets</t>
  </si>
  <si>
    <t>Collateral</t>
  </si>
  <si>
    <t>Of which value capped at the value of exposure</t>
  </si>
  <si>
    <t>Of which: Immovable property</t>
  </si>
  <si>
    <t>Of which value above the cap</t>
  </si>
  <si>
    <t>Financial guarantees received</t>
  </si>
  <si>
    <t>Accumulated partial write-off</t>
  </si>
  <si>
    <t>Collateral obtained by taking possession</t>
  </si>
  <si>
    <t>Value at initial recognition</t>
  </si>
  <si>
    <t>Accumulated negative changes</t>
  </si>
  <si>
    <t>Property Plant and Equipment (PP&amp;E)</t>
  </si>
  <si>
    <t>Other than PP&amp;E</t>
  </si>
  <si>
    <t xml:space="preserve">     Residential immovable property</t>
  </si>
  <si>
    <t xml:space="preserve">     Commercial Immovable property</t>
  </si>
  <si>
    <t xml:space="preserve">     Movable property (auto, shipping, etc.)</t>
  </si>
  <si>
    <t xml:space="preserve">     Equity and debt instruments</t>
  </si>
  <si>
    <t xml:space="preserve">     Other collateral</t>
  </si>
  <si>
    <t>Debt balance reduction</t>
  </si>
  <si>
    <t>Total collateral obtained by taking possession</t>
  </si>
  <si>
    <t>Foreclosed &lt;=2 years</t>
  </si>
  <si>
    <t>Foreclosed &gt;2 years &lt;=5 years</t>
  </si>
  <si>
    <t>Foreclosed &gt;5 years</t>
  </si>
  <si>
    <t>Of which: Non-current assets held-for-sale</t>
  </si>
  <si>
    <t>Collateral obtained by taking possession classified as PP&amp;E</t>
  </si>
  <si>
    <t xml:space="preserve">     Commercial Immovable Property</t>
  </si>
  <si>
    <t xml:space="preserve">According to Art. 446 CRR: </t>
  </si>
  <si>
    <t>Institutions shall disclose the approaches for the assessment of own funds requirements for operational risk that the institution qualifies for</t>
  </si>
  <si>
    <t>a description of the methodology set out in Article 312(2), if used by the institution, including a discussion of relevant internal and external factors considered in the institution's measurement approach</t>
  </si>
  <si>
    <t>and in the case of partial use, the scope and coverage of the different methodologies used.</t>
  </si>
  <si>
    <t xml:space="preserve">a </t>
  </si>
  <si>
    <t>Foreign exchange</t>
  </si>
  <si>
    <t>Template EU PV1: Prudent valuation adjustments (PVA)</t>
  </si>
  <si>
    <t>EU e1</t>
  </si>
  <si>
    <t>EU e2</t>
  </si>
  <si>
    <t>Risk category</t>
  </si>
  <si>
    <t>Category level AVA - Valuation uncertainty</t>
  </si>
  <si>
    <t>Total category level post-diversification</t>
  </si>
  <si>
    <t>Category level AVA</t>
  </si>
  <si>
    <t>Interest Rates</t>
  </si>
  <si>
    <t>Credit</t>
  </si>
  <si>
    <t>Commodities</t>
  </si>
  <si>
    <t>Unearned credit spreads AVA</t>
  </si>
  <si>
    <t>Investment and funding costs AVA</t>
  </si>
  <si>
    <t>Market price uncertainty</t>
  </si>
  <si>
    <t>Close-out cost</t>
  </si>
  <si>
    <t>Concentrated positions</t>
  </si>
  <si>
    <t>Early termination</t>
  </si>
  <si>
    <t>Model risk</t>
  </si>
  <si>
    <t>Future administrative costs</t>
  </si>
  <si>
    <t>Total Additional Valuation Adjustments (AVAs)</t>
  </si>
  <si>
    <t>Template EU LR1 - LRSum: Summary reconciliation of accounting assets and leverage ratio exposures</t>
  </si>
  <si>
    <t>Applicable amount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</si>
  <si>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</si>
  <si>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</si>
  <si>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</si>
  <si>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</si>
  <si>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</si>
  <si>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</si>
  <si>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</si>
  <si>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Adjustments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</si>
  <si>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</si>
  <si>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</si>
  <si>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</si>
  <si>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EU-11a</t>
  </si>
  <si>
    <t>EU-11b</t>
  </si>
  <si>
    <t>(Adjustment for exposures excluded from the total exposure measure in accordance with point (j) of Article 429a(1) CRR)</t>
  </si>
  <si>
    <t>Other adjustments</t>
  </si>
  <si>
    <t>Template EU LR2 - LRCom: 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</si>
  <si>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</si>
  <si>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</si>
  <si>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</si>
  <si>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</si>
  <si>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</si>
  <si>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(General credit risk adjustments to on-balance sheet items)</t>
  </si>
  <si>
    <t>(Asset amounts deducted in determining Tier 1 capital)</t>
  </si>
  <si>
    <t xml:space="preserve">Total on-balance sheet exposures (excluding derivatives and SFTs) </t>
  </si>
  <si>
    <t>Derivative exposures</t>
  </si>
  <si>
    <t>Replacement cost associated with SA-CCR derivatives transactions (ie net of eligible cash variation margin)</t>
  </si>
  <si>
    <t>EU-8a</t>
  </si>
  <si>
    <t>Derogation for derivatives: replacement costs contribution under the simplified standardised approach</t>
  </si>
  <si>
    <t xml:space="preserve">Add-on amounts for potential future exposure associated with  SA-CCR derivatives transactions </t>
  </si>
  <si>
    <t>EU-9a</t>
  </si>
  <si>
    <t>Derogation for derivatives: Potential future exposure contribution under the simplified standardised approach</t>
  </si>
  <si>
    <t>EU-9b</t>
  </si>
  <si>
    <t>Exposure determined under Original Exposure Method</t>
  </si>
  <si>
    <t>(Exempted CCP leg of client-cleared trade exposures) (SA-CCR)</t>
  </si>
  <si>
    <t>EU-10a</t>
  </si>
  <si>
    <t>(Exempted CCP leg of client-cleared trade exposures) (simplified standardised approach)</t>
  </si>
  <si>
    <t>EU-10b</t>
  </si>
  <si>
    <t>(Exempted CCP leg of client-cleared trade exposures) (original Exposure Method)</t>
  </si>
  <si>
    <t>Adjusted effective notional amount of written credit derivatives</t>
  </si>
  <si>
    <t>(Adjusted effective notional offsets and add-on deductions for written credit derivatives)</t>
  </si>
  <si>
    <t xml:space="preserve">Total derivatives exposures </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</si>
  <si>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</si>
  <si>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</si>
  <si>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</si>
  <si>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</si>
  <si>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EU-16a</t>
  </si>
  <si>
    <t xml:space="preserve">Derogation for SFTs: Counterparty credit risk exposure in accordance with Articles 429e(5) and 222 CRR </t>
  </si>
  <si>
    <t>Agent transaction exposures</t>
  </si>
  <si>
    <t>EU-17a</t>
  </si>
  <si>
    <t>(Exempted CCP leg of client-cleared SFT exposure)</t>
  </si>
  <si>
    <t>Total securities financing transaction exposures</t>
  </si>
  <si>
    <t xml:space="preserve">Other off-balance sheet exposures </t>
  </si>
  <si>
    <t>Off-balance sheet exposures at gross notional amount</t>
  </si>
  <si>
    <t>(Adjustments for conversion to credit equivalent amounts)</t>
  </si>
  <si>
    <t>(General provisions deducted in determining Tier 1 capital and specific provisions associated with off-balance sheet exposures)</t>
  </si>
  <si>
    <r>
      <t xml:space="preserve">Excluded exposures </t>
    </r>
    <r>
      <rPr>
        <b/>
        <strike/>
        <sz val="11"/>
        <color rgb="FFFF0000"/>
        <rFont val="Calibri"/>
        <family val="2"/>
        <scheme val="minor"/>
      </rPr>
      <t/>
    </r>
  </si>
  <si>
    <t>EU-22a</t>
  </si>
  <si>
    <t>EU-22b</t>
  </si>
  <si>
    <t>(Exposures exempted in accordance with point (j) of Article 429a (1) CRR (on and off balance sheet))</t>
  </si>
  <si>
    <t>EU-22c</t>
  </si>
  <si>
    <t>(Excluded exposures of public development banks (or units) - Public sector investments)</t>
  </si>
  <si>
    <t>EU-22d</t>
  </si>
  <si>
    <t>EU-22e</t>
  </si>
  <si>
    <t>( Excluded passing-through promotional loan exposures by non-public development banks (or units))</t>
  </si>
  <si>
    <t>EU-22f</t>
  </si>
  <si>
    <t>(Excluded guaranteed parts of exposures arising from export credits )</t>
  </si>
  <si>
    <t>EU-22g</t>
  </si>
  <si>
    <t>(Excluded excess collateral deposited at triparty agents )</t>
  </si>
  <si>
    <t>EU-22h</t>
  </si>
  <si>
    <t>(Excluded CSD related services of CSD/institutions in accordance with point (o) of Article 429a(1) CRR)</t>
  </si>
  <si>
    <t>EU-22i</t>
  </si>
  <si>
    <t>(Excluded CSD related services of designated institutions in accordance with point (p) of Article 429a(1) CRR)</t>
  </si>
  <si>
    <t>EU-22j</t>
  </si>
  <si>
    <t>(Reduction of the exposure value of pre-financing or intermediate loans )</t>
  </si>
  <si>
    <t>EU-22k</t>
  </si>
  <si>
    <t>(Excluded exposures to shareholders according to Article 429a (1), point (da) CRR)</t>
  </si>
  <si>
    <t>EU-22l</t>
  </si>
  <si>
    <t>(Exposures deducted in accordance with point (q) of Article 429a(1) CRR)</t>
  </si>
  <si>
    <t>EU-22m</t>
  </si>
  <si>
    <t>(Total exempted exposures)</t>
  </si>
  <si>
    <t>Capital and total exposure measure</t>
  </si>
  <si>
    <t>Tier 1 capital</t>
  </si>
  <si>
    <t>EU-25</t>
  </si>
  <si>
    <t>Leverage ratio (excluding the impact of the exemption of public sector investments and promotional loans) (%)</t>
  </si>
  <si>
    <t>25a</t>
  </si>
  <si>
    <t>Leverage ratio (excluding the impact of any applicable temporary exemption of
central bank reserves)</t>
  </si>
  <si>
    <t>Regulatory minimum leverage ratio requirement (%)</t>
  </si>
  <si>
    <t>EU-26a</t>
  </si>
  <si>
    <t>EU-26b</t>
  </si>
  <si>
    <t>EU-27a</t>
  </si>
  <si>
    <t>Choice on transitional arrangements and relevant exposures</t>
  </si>
  <si>
    <t>EU-27b</t>
  </si>
  <si>
    <t>Choice on transitional arrangements for the definition of the capital measure</t>
  </si>
  <si>
    <t>NA</t>
  </si>
  <si>
    <t>Disclosure of mean values</t>
  </si>
  <si>
    <t>Mean value of gross SFT assets, after adjustment for sale accounting transactions and netted of amounts of associated cash payables and cash receivables</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</si>
  <si>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</si>
  <si>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</si>
  <si>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30a</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</si>
  <si>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</si>
  <si>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</si>
  <si>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31a</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</si>
  <si>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</si>
  <si>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Template EU LR3 - LRSpl: Split-up of on balance sheet exposures (excluding derivatives, SFTs and exempted exposures)</t>
  </si>
  <si>
    <t>EU-1</t>
  </si>
  <si>
    <t>Total on-balance sheet exposures (excluding derivatives, SFTs, and exempted exposures), of which:</t>
  </si>
  <si>
    <t>EU-2</t>
  </si>
  <si>
    <t>Trading book exposures</t>
  </si>
  <si>
    <t>EU-3</t>
  </si>
  <si>
    <t>Banking book exposures, of which:</t>
  </si>
  <si>
    <t>EU-4</t>
  </si>
  <si>
    <t>Exposures treated as sovereigns</t>
  </si>
  <si>
    <t>EU-6</t>
  </si>
  <si>
    <t>EU-7</t>
  </si>
  <si>
    <t>EU-8</t>
  </si>
  <si>
    <t>Secured by mortgages of immovable properties</t>
  </si>
  <si>
    <t>EU-9</t>
  </si>
  <si>
    <t>EU-10</t>
  </si>
  <si>
    <t>EU-11</t>
  </si>
  <si>
    <t>EU-12</t>
  </si>
  <si>
    <t>Other exposures (eg equity, securitisations, and other non-credit obligation assets)</t>
  </si>
  <si>
    <t>1</t>
  </si>
  <si>
    <t>Template EU LIQ1 - Quantitative information of LCR</t>
  </si>
  <si>
    <t>Quarter ending on (DD Month YYY)</t>
  </si>
  <si>
    <t>Number of data points used in the calculation of averages</t>
  </si>
  <si>
    <t>HIGH-QUALITY LIQUID ASSETS</t>
  </si>
  <si>
    <t>Total high-quality liquid assets (HQLA), after application of haircuts in line with Article 9 of regulation (EU) 2015/61</t>
  </si>
  <si>
    <t>CASH -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</si>
  <si>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</si>
  <si>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</si>
  <si>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</si>
  <si>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</si>
  <si>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</si>
  <si>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</si>
  <si>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</si>
  <si>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</si>
  <si>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</si>
  <si>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</si>
  <si>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</si>
  <si>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</si>
  <si>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</si>
  <si>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</si>
  <si>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</si>
  <si>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</si>
  <si>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</si>
  <si>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</si>
  <si>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</si>
  <si>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</si>
  <si>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</si>
  <si>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</si>
  <si>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</si>
  <si>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</si>
  <si>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Fully exempt inflows</t>
  </si>
  <si>
    <t>Inflows subject to 90% cap</t>
  </si>
  <si>
    <t>Inflows subject to 75% cap</t>
  </si>
  <si>
    <t xml:space="preserve">TOTAL ADJUSTED VALUE </t>
  </si>
  <si>
    <t>LIQUIDITY BUFFER</t>
  </si>
  <si>
    <t>TOTAL NET CASH OUTFLOWS</t>
  </si>
  <si>
    <t>LIQUIDITY COVERAGE RATIO</t>
  </si>
  <si>
    <t xml:space="preserve">Template EU LIQ2: Net Stable Funding Ratio </t>
  </si>
  <si>
    <t>In accordance with Article 451a(3) CRR</t>
  </si>
  <si>
    <t>ASF</t>
  </si>
  <si>
    <t>C 81.00</t>
  </si>
  <si>
    <t>(in currency amount)</t>
  </si>
  <si>
    <t>Unweighted value by residual maturity</t>
  </si>
  <si>
    <t>Weighted value</t>
  </si>
  <si>
    <t>Ref BCBS NSFR</t>
  </si>
  <si>
    <t>Ref CRR2</t>
  </si>
  <si>
    <t>No maturity[1]</t>
  </si>
  <si>
    <t>&lt; 6 months</t>
  </si>
  <si>
    <t>6 months to &lt; 1yr</t>
  </si>
  <si>
    <t>≥ 1yr</t>
  </si>
  <si>
    <t>451a 3b</t>
  </si>
  <si>
    <t>Available stable funding (ASF) Items</t>
  </si>
  <si>
    <t>See instructions</t>
  </si>
  <si>
    <t>Capital items and instruments</t>
  </si>
  <si>
    <t>21a,24d, 25a</t>
  </si>
  <si>
    <t>Own funds</t>
  </si>
  <si>
    <t>21b,24d,25a</t>
  </si>
  <si>
    <t>Other capital instruments</t>
  </si>
  <si>
    <t>Retail deposits</t>
  </si>
  <si>
    <t>21c,22</t>
  </si>
  <si>
    <t>21c,23</t>
  </si>
  <si>
    <t>Wholesale funding:</t>
  </si>
  <si>
    <t>21c,24b,25a</t>
  </si>
  <si>
    <t>Operational deposits</t>
  </si>
  <si>
    <t>21c,24acd,25a</t>
  </si>
  <si>
    <t>Other wholesale funding</t>
  </si>
  <si>
    <t>Interdependent liabilities</t>
  </si>
  <si>
    <t xml:space="preserve">Other liabilities: </t>
  </si>
  <si>
    <t>19,20,25c</t>
  </si>
  <si>
    <t xml:space="preserve">NSFR derivative liabilities </t>
  </si>
  <si>
    <t>25abd</t>
  </si>
  <si>
    <t>All other liabilities and capital instruments not included in the above categories</t>
  </si>
  <si>
    <t>Total available stable funding (ASF)</t>
  </si>
  <si>
    <t>RSF</t>
  </si>
  <si>
    <t>C 80.00</t>
  </si>
  <si>
    <t>451a 3c</t>
  </si>
  <si>
    <t>Required stable funding (RSF) Items</t>
  </si>
  <si>
    <t>36ab,37,39a,40ab,42a,43a</t>
  </si>
  <si>
    <t>Total high-quality liquid assets (HQLA)</t>
  </si>
  <si>
    <t>EU-15a</t>
  </si>
  <si>
    <t>Assets encumbered for a residual maturity of one year or more in a cover pool</t>
  </si>
  <si>
    <t>40d</t>
  </si>
  <si>
    <t>Deposits held at other financial institutions for operational purposes</t>
  </si>
  <si>
    <t>Performing loans and securities:</t>
  </si>
  <si>
    <t>38,40c,43c</t>
  </si>
  <si>
    <t>Performing securities financing transactions with financial customerscollateralised by Level 1 HQLA subject to 0% haircut</t>
  </si>
  <si>
    <t>39b,40c,43c</t>
  </si>
  <si>
    <t>Performing securities financing transactions with financial customer collateralised by other assets and loans and advances to financial institutions</t>
  </si>
  <si>
    <t>36c,40e,41b,42b,43a</t>
  </si>
  <si>
    <t>Performing loans to non- financial corporate clients, loans to retail and small business customers, and loans to sovereigns, and PSEs, of which:</t>
  </si>
  <si>
    <t>36c,40e,41b,43a</t>
  </si>
  <si>
    <t>With a risk weight of less than or equal to 35% under the Basel II Standardised Approach for credit risk</t>
  </si>
  <si>
    <t>40e,41a,42b,43a</t>
  </si>
  <si>
    <t xml:space="preserve">Performing residential mortgages, of which: </t>
  </si>
  <si>
    <t>40e,41a,43a</t>
  </si>
  <si>
    <t>40e,42c,43a</t>
  </si>
  <si>
    <t>Other loans and securities that are not in default and do not qualify as HQLA, including exchange-traded equities and trade finance on-balance sheet products</t>
  </si>
  <si>
    <t>Interdependent assets</t>
  </si>
  <si>
    <t xml:space="preserve">Other assets: </t>
  </si>
  <si>
    <t>42d</t>
  </si>
  <si>
    <t>Physical traded commodities</t>
  </si>
  <si>
    <t>42a </t>
  </si>
  <si>
    <t>Assets posted as initial margin for derivative contracts and contributions to default funds of CCPs</t>
  </si>
  <si>
    <t>34,35,43b</t>
  </si>
  <si>
    <t>19,43d</t>
  </si>
  <si>
    <t xml:space="preserve">NSFR derivative liabilities before deduction of variation margin posted </t>
  </si>
  <si>
    <t>36d,43c</t>
  </si>
  <si>
    <t>All other assets not included in the above categories</t>
  </si>
  <si>
    <t>46,47</t>
  </si>
  <si>
    <t>Off-balance sheet items</t>
  </si>
  <si>
    <t>Total RSF</t>
  </si>
  <si>
    <t>NSFR</t>
  </si>
  <si>
    <t>Art451a(3a), Art428b</t>
  </si>
  <si>
    <t>Net Stable Funding Ratio (%)</t>
  </si>
  <si>
    <t>Template EU AE1 - Encumbered and unencumbered assets</t>
  </si>
  <si>
    <t>Carrying amount of encumbered assets</t>
  </si>
  <si>
    <t>Fair value of encumbered assets</t>
  </si>
  <si>
    <t>Carrying amount of unencumbered assets</t>
  </si>
  <si>
    <t>Fair value of unencumbered assets</t>
  </si>
  <si>
    <t>of which notionally eligible EHQLA and HQLA</t>
  </si>
  <si>
    <t>of which EHQLA and HQLA</t>
  </si>
  <si>
    <t>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</si>
  <si>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</si>
  <si>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</si>
  <si>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</si>
  <si>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</si>
  <si>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</si>
  <si>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</si>
  <si>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</si>
  <si>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</si>
  <si>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Template EU AE2 - Collateral received and own debt securities issued</t>
  </si>
  <si>
    <t>Fair value of encumbered collateral received or own debt securities issued</t>
  </si>
  <si>
    <t>Unencumbered</t>
  </si>
  <si>
    <t>Fair value of collateral received or own debt securities issued available for encumbrance</t>
  </si>
  <si>
    <t>Loans on demand</t>
  </si>
  <si>
    <t>Loans and advances other than loans on demand</t>
  </si>
  <si>
    <t>Other collateral received</t>
  </si>
  <si>
    <t xml:space="preserve">Own debt securities issued other than own covered bonds or securitisations </t>
  </si>
  <si>
    <t xml:space="preserve"> Own covered bonds and securitisation issued and not yet pledged</t>
  </si>
  <si>
    <t xml:space="preserve">TOTAL COLLATERAL RECEIVED AND OWN DEBT SECURITIES ISSUED </t>
  </si>
  <si>
    <t>Template EU AE3 - Sources of encumbrance</t>
  </si>
  <si>
    <t>Matching liabilities, contingent liabilities or securities lent</t>
  </si>
  <si>
    <t>Assets, collateral received and own
debt securities issued other than covered bonds and securitisations encumbered</t>
  </si>
  <si>
    <t>debt securities issued other than covered bonds and ABSs encumbered</t>
  </si>
  <si>
    <t>Carrying amount of selected financial liabilities</t>
  </si>
  <si>
    <t xml:space="preserve"> Template EU IRRBB1 - Interest rate risks of non-trading book activities</t>
  </si>
  <si>
    <t>Supervisory shock scenarios</t>
  </si>
  <si>
    <t>Changes of the economic value of equity</t>
  </si>
  <si>
    <t>Changes of the net interest income</t>
  </si>
  <si>
    <t>Current period</t>
  </si>
  <si>
    <t>Last period</t>
  </si>
  <si>
    <t>requirement</t>
  </si>
  <si>
    <t>Parallel up</t>
  </si>
  <si>
    <t xml:space="preserve">Parallel down </t>
  </si>
  <si>
    <t xml:space="preserve">Steepener </t>
  </si>
  <si>
    <t>Flattener</t>
  </si>
  <si>
    <t>Short rates up</t>
  </si>
  <si>
    <t>Short rates down</t>
  </si>
  <si>
    <t>Template EU CR1: Performing and non-performing exposures and related provisions</t>
  </si>
  <si>
    <t>CREDIT RISK AND DILUTION RISK (Article 442)</t>
  </si>
  <si>
    <r>
      <rPr>
        <b/>
        <sz val="11"/>
        <rFont val="UniCredit"/>
        <charset val="238"/>
      </rPr>
      <t>Purpose:</t>
    </r>
    <r>
      <rPr>
        <sz val="11"/>
        <rFont val="UniCredit"/>
        <charset val="238"/>
      </rPr>
      <t xml:space="preserve"> Performing and non-performing exposures and related provisions</t>
    </r>
  </si>
  <si>
    <t>Collateral and financial guarantees received</t>
  </si>
  <si>
    <t>Performing exposures – accumulated impairment and provisions</t>
  </si>
  <si>
    <t xml:space="preserve">Non-performing exposures – accumulated impairment, accumulated negative changes in fair value due to credit risk and provisions </t>
  </si>
  <si>
    <t>Of which stage 1</t>
  </si>
  <si>
    <t>Of which stage 2</t>
  </si>
  <si>
    <t>Of which stage 3</t>
  </si>
  <si>
    <t xml:space="preserve">          Of which SMEs</t>
  </si>
  <si>
    <t>  </t>
  </si>
  <si>
    <t>EU CQ1: Credit quality of forborne exposures</t>
  </si>
  <si>
    <t>Gross carrying amount/nominal amount of exposures with forbearance measures</t>
  </si>
  <si>
    <t>Collateral received and financial guarantees received on forborne exposures</t>
  </si>
  <si>
    <t>Of which collateral and financial guarantees received on non-performing exposures with forbearance measures</t>
  </si>
  <si>
    <t>EU CQ2: Quality of forbearance</t>
  </si>
  <si>
    <t>EU CQ3: Credit quality of performing and non-performing exposures by past due days</t>
  </si>
  <si>
    <t>Not past due or Past due &lt; = 30 days</t>
  </si>
  <si>
    <t>Past due &gt; 30 days &lt; = 90 days</t>
  </si>
  <si>
    <r>
      <t>EU CQ4: Quality of non-performing exposures by geography</t>
    </r>
    <r>
      <rPr>
        <sz val="10"/>
        <rFont val="Calibri"/>
        <family val="2"/>
        <scheme val="minor"/>
      </rPr>
      <t> </t>
    </r>
  </si>
  <si>
    <r>
      <rPr>
        <b/>
        <sz val="11"/>
        <rFont val="UniCredit"/>
        <charset val="238"/>
      </rPr>
      <t>Purpose:</t>
    </r>
    <r>
      <rPr>
        <sz val="11"/>
        <rFont val="UniCredit"/>
        <charset val="238"/>
      </rPr>
      <t xml:space="preserve"> Institution shall disclose quality of non-performing exposures by geography where non-domestic original exposures in all non-domestic countries in all exposure classes are equal to or higher than 10% of the total (domestic and non-domestic) original exposures</t>
    </r>
  </si>
  <si>
    <t>f </t>
  </si>
  <si>
    <t>Gross carrying/nominal amount</t>
  </si>
  <si>
    <t>Provisions on off-balance-sheet commitments and financial guarantees given</t>
  </si>
  <si>
    <t>HUNGARY</t>
  </si>
  <si>
    <t>UNITED KINGDOM</t>
  </si>
  <si>
    <t>IRELAND</t>
  </si>
  <si>
    <t>GERMANY</t>
  </si>
  <si>
    <t>SOUTH AFRICAN REPUBLIC</t>
  </si>
  <si>
    <t>230</t>
  </si>
  <si>
    <t>EU CQ5: Credit quality of loans and advances to non-financial corporations by industry</t>
  </si>
  <si>
    <r>
      <rPr>
        <b/>
        <sz val="11"/>
        <rFont val="UniCredit"/>
        <charset val="238"/>
      </rPr>
      <t>Purpose:</t>
    </r>
    <r>
      <rPr>
        <sz val="11"/>
        <rFont val="UniCredit"/>
        <charset val="238"/>
      </rPr>
      <t xml:space="preserve"> Credit quality of loans and advances to non-financial corporations by industry</t>
    </r>
  </si>
  <si>
    <t xml:space="preserve">EU CQ6: Collateral valuation - loans and advances </t>
  </si>
  <si>
    <t>of which past due &gt; 30 days &lt;= 90 days</t>
  </si>
  <si>
    <t xml:space="preserve">               Of which: instruments with LTV higher than 60% and lower or equal to 80%</t>
  </si>
  <si>
    <t xml:space="preserve">               Of which: instruments with LTV higher than 80% and lower or equal to 100%</t>
  </si>
  <si>
    <t xml:space="preserve">               Of which: instruments with LTV higher than 100%</t>
  </si>
  <si>
    <t>EU CQ8: Collateral obtained by taking possession and execution processes – vintage breakdown</t>
  </si>
  <si>
    <t xml:space="preserve">Collateral obtained by taking possession other than classified as PP&amp;E </t>
  </si>
  <si>
    <t>(Adjustment for exposures excluded from the total exposure measure in accordance with point (c ) of Article 429a(1) CRR)</t>
  </si>
  <si>
    <r>
      <rPr>
        <strike/>
        <sz val="11"/>
        <rFont val="UniCredit"/>
        <charset val="238"/>
      </rPr>
      <t>(</t>
    </r>
    <r>
      <rPr>
        <sz val="11"/>
        <rFont val="UniCredit"/>
        <charset val="238"/>
      </rPr>
      <t>Adjustment for securities received under securities financing transactions that are recognised as an asset</t>
    </r>
    <r>
      <rPr>
        <strike/>
        <sz val="11"/>
        <rFont val="UniCredit"/>
        <charset val="238"/>
      </rPr>
      <t>)</t>
    </r>
  </si>
  <si>
    <r>
      <t xml:space="preserve">(Exposures excluded from the </t>
    </r>
    <r>
      <rPr>
        <strike/>
        <sz val="11"/>
        <rFont val="UniCredit"/>
        <charset val="238"/>
      </rPr>
      <t>leverage ratio</t>
    </r>
    <r>
      <rPr>
        <sz val="11"/>
        <rFont val="UniCredit"/>
        <charset val="238"/>
      </rPr>
      <t xml:space="preserve"> total exposure measure in accordance with point (c ) of Article 429a(1) CRR)</t>
    </r>
  </si>
  <si>
    <r>
      <rPr>
        <strike/>
        <sz val="11"/>
        <rFont val="UniCredit"/>
        <charset val="238"/>
      </rPr>
      <t xml:space="preserve"> </t>
    </r>
    <r>
      <rPr>
        <sz val="11"/>
        <rFont val="UniCredit"/>
        <charset val="238"/>
      </rPr>
      <t>(Excluded exposures of public development banks (or units) - Promotional loans)</t>
    </r>
  </si>
  <si>
    <r>
      <t xml:space="preserve">Exposures to regional governments, MDB, international organisations and PSE </t>
    </r>
    <r>
      <rPr>
        <b/>
        <sz val="11"/>
        <color rgb="FF000000"/>
        <rFont val="UniCredit"/>
        <charset val="238"/>
      </rPr>
      <t xml:space="preserve">not </t>
    </r>
    <r>
      <rPr>
        <sz val="11"/>
        <color rgb="FF000000"/>
        <rFont val="UniCredit"/>
        <charset val="238"/>
      </rPr>
      <t>treated as sovereigns</t>
    </r>
  </si>
  <si>
    <t>Total unweighted value (average)</t>
  </si>
  <si>
    <t>Total weighted value (average)</t>
  </si>
  <si>
    <t>0030</t>
  </si>
  <si>
    <t>0010</t>
  </si>
  <si>
    <t>0020</t>
  </si>
  <si>
    <t>0070</t>
  </si>
  <si>
    <t>0090</t>
  </si>
  <si>
    <t>0110</t>
  </si>
  <si>
    <t>0130</t>
  </si>
  <si>
    <r>
      <t>NSFR derivative assets</t>
    </r>
    <r>
      <rPr>
        <sz val="8"/>
        <rFont val="UniCredit"/>
        <charset val="238"/>
      </rPr>
      <t> </t>
    </r>
  </si>
  <si>
    <t xml:space="preserve"> </t>
  </si>
  <si>
    <t>Carrying values as reported in published financial statements</t>
  </si>
  <si>
    <t>Carrying values under scope of prudential consolidation</t>
  </si>
  <si>
    <t>Carrying values of items</t>
  </si>
  <si>
    <t>Subject to the credit risk framework</t>
  </si>
  <si>
    <t xml:space="preserve">Subject to the CCR framework </t>
  </si>
  <si>
    <t>Subject to the securitisation framework</t>
  </si>
  <si>
    <t>Subject to the market risk framework</t>
  </si>
  <si>
    <t>Not subject to own funds requirements or subject to deduction from own funds</t>
  </si>
  <si>
    <t>Breakdown by asset clases according to the balance sheet in the published financial statements</t>
  </si>
  <si>
    <t>Cash and cash equivalents</t>
  </si>
  <si>
    <t>Securities held for trading purposes</t>
  </si>
  <si>
    <t>Financial instruments for trading purposes</t>
  </si>
  <si>
    <t>Derivative financial assets for hedging purposes</t>
  </si>
  <si>
    <t>Loans to banks</t>
  </si>
  <si>
    <t>Loans to clients</t>
  </si>
  <si>
    <t>Securities held for investment purposes</t>
  </si>
  <si>
    <t>Capital investments</t>
  </si>
  <si>
    <t>Investment properties</t>
  </si>
  <si>
    <t>Tangible fixed assets</t>
  </si>
  <si>
    <t>Intangible assets</t>
  </si>
  <si>
    <t>Current tax asset</t>
  </si>
  <si>
    <t>Deferred tax asset</t>
  </si>
  <si>
    <t>Non-current assets held for sale</t>
  </si>
  <si>
    <t>16</t>
  </si>
  <si>
    <t xml:space="preserve">Total assets </t>
  </si>
  <si>
    <t>Breakdown by liability classes according to the balance sheet in the published financial statements</t>
  </si>
  <si>
    <t>Resources of financial institutions</t>
  </si>
  <si>
    <t>Client resources</t>
  </si>
  <si>
    <t>Bonds issued</t>
  </si>
  <si>
    <t>Financial liabilities held for trading</t>
  </si>
  <si>
    <t>Derivative financial liabilities held for trading</t>
  </si>
  <si>
    <t>Derivative financial liabilities for hedging purposes</t>
  </si>
  <si>
    <t>Other provisions</t>
  </si>
  <si>
    <t>Current tax liabilities</t>
  </si>
  <si>
    <t>Deferred tax liabilities</t>
  </si>
  <si>
    <t>Other liabilities</t>
  </si>
  <si>
    <t xml:space="preserve">Total liabilities </t>
  </si>
  <si>
    <t xml:space="preserve">Template EU LI2 - Main sources of differences between regulatory exposure amounts and carrying values in financial statements </t>
  </si>
  <si>
    <t xml:space="preserve">Items subject to </t>
  </si>
  <si>
    <t>Credit risk framework</t>
  </si>
  <si>
    <t xml:space="preserve">Securitisation framework </t>
  </si>
  <si>
    <t xml:space="preserve">CCR framework </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</si>
  <si>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</si>
  <si>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</si>
  <si>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</si>
  <si>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</si>
  <si>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</si>
  <si>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 xml:space="preserve">Differences in valuations </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</si>
  <si>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</si>
  <si>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</si>
  <si>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</si>
  <si>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</si>
  <si>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</si>
  <si>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t>Other differences</t>
  </si>
  <si>
    <t>Exposure amounts considered for regulatory purposes</t>
  </si>
  <si>
    <t xml:space="preserve">Template EU LI3 - Outline of the differences in the scopes of consolidation (entity by entity) </t>
  </si>
  <si>
    <t>Name of the entity</t>
  </si>
  <si>
    <t>Method of accounting consolidation</t>
  </si>
  <si>
    <t>Method of prudential consolidation</t>
  </si>
  <si>
    <t>Description of the entity</t>
  </si>
  <si>
    <t>Full consolidation</t>
  </si>
  <si>
    <t>Proportional consolidation</t>
  </si>
  <si>
    <t>Equity method</t>
  </si>
  <si>
    <t>Neither consolidated nor deducted</t>
  </si>
  <si>
    <t>Deducted</t>
  </si>
  <si>
    <t>Unicredit Bank Hungary Zrt.</t>
  </si>
  <si>
    <t>X</t>
  </si>
  <si>
    <t>Credit institution</t>
  </si>
  <si>
    <t>UniCredit Jelzálogbank Zrt.</t>
  </si>
  <si>
    <t>UniCredit Leasing Hungary Zrt.</t>
  </si>
  <si>
    <t>Leasing company</t>
  </si>
  <si>
    <t>Európa Ingatlanbefektetési Alap</t>
  </si>
  <si>
    <t>Mutual fund</t>
  </si>
  <si>
    <t>Balance sheet as in published financial statements</t>
  </si>
  <si>
    <t>Under regulatory scope of consolidation</t>
  </si>
  <si>
    <t>Reference</t>
  </si>
  <si>
    <t>Total assets</t>
  </si>
  <si>
    <t>Total liabilities</t>
  </si>
  <si>
    <t>Shareholders' Equity</t>
  </si>
  <si>
    <t>Share capital</t>
  </si>
  <si>
    <t>Share premium</t>
  </si>
  <si>
    <t>Retained earnings</t>
  </si>
  <si>
    <t>Legal reserves</t>
  </si>
  <si>
    <t>Other reserves</t>
  </si>
  <si>
    <t>Accumulated other comprehensive income</t>
  </si>
  <si>
    <t>Profit / loss from current year</t>
  </si>
  <si>
    <t>Total shareholders' equity</t>
  </si>
  <si>
    <t>Minority shares</t>
  </si>
  <si>
    <t>Total Equity</t>
  </si>
  <si>
    <t>Total liabilities and shareholders' equity</t>
  </si>
  <si>
    <t>Template EU CCA: Main features of regulatory own funds instruments and eligible liabilities instruments</t>
  </si>
  <si>
    <t>Qualitative or quantitative information - Free format</t>
  </si>
  <si>
    <t>Issuer</t>
  </si>
  <si>
    <t>Unique identifier (eg CUSIP, ISIN or Bloomberg identifier for private placement)</t>
  </si>
  <si>
    <t>Public or private placement</t>
  </si>
  <si>
    <t/>
  </si>
  <si>
    <t>Governing law(s) of the instrument</t>
  </si>
  <si>
    <t>Hungarian</t>
  </si>
  <si>
    <t>3a </t>
  </si>
  <si>
    <t>Contractual recognition of write down and conversion powers of resolution authorities</t>
  </si>
  <si>
    <t>Regulatory treatment</t>
  </si>
  <si>
    <t xml:space="preserve">    Current treatment taking into account, where applicable, transitional CRR rules</t>
  </si>
  <si>
    <t>Common Equity Tier 1 instruments</t>
  </si>
  <si>
    <t xml:space="preserve">     Post-transitional CRR rules</t>
  </si>
  <si>
    <t xml:space="preserve">     Eligible at solo/(sub-)consolidated/ solo&amp;(sub-)consolidated</t>
  </si>
  <si>
    <t>Solo and consolidated</t>
  </si>
  <si>
    <t xml:space="preserve">     Instrument type (types to be specified by each jurisdiction)</t>
  </si>
  <si>
    <t>Share, Common Equity Tier 1 instruments regarding Article 28 of Regulation (EU) No. 575/2013</t>
  </si>
  <si>
    <t>Amount recognised in regulatory capital or eligible liabilities  (Currency in million, as of most recent reporting date)</t>
  </si>
  <si>
    <t xml:space="preserve">Nominal amount of instrument </t>
  </si>
  <si>
    <t>Issue price</t>
  </si>
  <si>
    <t>Redemption price</t>
  </si>
  <si>
    <t>Accounting classification</t>
  </si>
  <si>
    <t>Own equity</t>
  </si>
  <si>
    <t>Original date of issuance</t>
  </si>
  <si>
    <t>Perpetual or dated</t>
  </si>
  <si>
    <t>Perpetual</t>
  </si>
  <si>
    <t xml:space="preserve">     Original maturity date </t>
  </si>
  <si>
    <t>Issuer call subject to prior supervisory approval</t>
  </si>
  <si>
    <t xml:space="preserve">     Optional call date, contingent call dates and redemption amount </t>
  </si>
  <si>
    <t xml:space="preserve">     Subsequent call dates, if applicable</t>
  </si>
  <si>
    <t>Coupons / dividends</t>
  </si>
  <si>
    <t xml:space="preserve">Fixed or floating dividend/coupon </t>
  </si>
  <si>
    <t>Variable</t>
  </si>
  <si>
    <t xml:space="preserve">Coupon rate and any related index </t>
  </si>
  <si>
    <t xml:space="preserve">Existence of a dividend stopper </t>
  </si>
  <si>
    <t>No</t>
  </si>
  <si>
    <t xml:space="preserve">     Fully discretionary, partially discretionary or mandatory (in terms of timing)</t>
  </si>
  <si>
    <t xml:space="preserve">     Fully discretionary, partially discretionary or mandatory (in terms of amount)</t>
  </si>
  <si>
    <t xml:space="preserve">     Existence of step up or other incentive to redeem</t>
  </si>
  <si>
    <t xml:space="preserve">     Noncumulative or cumulative</t>
  </si>
  <si>
    <t>Noncumulative</t>
  </si>
  <si>
    <t>Convertible or non-convertible</t>
  </si>
  <si>
    <t>Non-convertible</t>
  </si>
  <si>
    <t xml:space="preserve">     If convertible, conversion trigger(s)</t>
  </si>
  <si>
    <t xml:space="preserve">     If convertible, fully or partially</t>
  </si>
  <si>
    <t xml:space="preserve">     If convertible, conversion rate</t>
  </si>
  <si>
    <t xml:space="preserve">     If convertible, mandatory or optional conversion</t>
  </si>
  <si>
    <t xml:space="preserve">     If convertible, specify instrument type convertible into</t>
  </si>
  <si>
    <t xml:space="preserve">     If convertible, specify issuer of instrument it converts into</t>
  </si>
  <si>
    <t>Write-down features</t>
  </si>
  <si>
    <t xml:space="preserve">     If write-down, write-down trigger(s)</t>
  </si>
  <si>
    <t xml:space="preserve">     If write-down, full or partial</t>
  </si>
  <si>
    <t xml:space="preserve">     If write-down, permanent or temporary</t>
  </si>
  <si>
    <t xml:space="preserve">        If temporary write-down, description of write-up mechanism</t>
  </si>
  <si>
    <t>34a </t>
  </si>
  <si>
    <t>Type of subordination (only for eligible liabilities)</t>
  </si>
  <si>
    <t>EU-34b</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</si>
  <si>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</si>
  <si>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</si>
  <si>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</si>
  <si>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</si>
  <si>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37a</t>
  </si>
  <si>
    <t>Link to the full term and conditions of the instrument (signposting)</t>
  </si>
  <si>
    <t>Template EU CR1-A: Maturity of exposures</t>
  </si>
  <si>
    <t>Net exposure value</t>
  </si>
  <si>
    <t>On demand</t>
  </si>
  <si>
    <t>&lt;= 1 year</t>
  </si>
  <si>
    <t>&gt; 1 year &lt;= 5 years</t>
  </si>
  <si>
    <t>&gt; 5 years</t>
  </si>
  <si>
    <t>No stated maturity</t>
  </si>
  <si>
    <t>T–1</t>
  </si>
  <si>
    <t>T–2</t>
  </si>
  <si>
    <t>T–3</t>
  </si>
  <si>
    <t>T–4</t>
  </si>
  <si>
    <t>T–5</t>
  </si>
  <si>
    <t>T–6</t>
  </si>
  <si>
    <t>T–7</t>
  </si>
  <si>
    <t>T–8</t>
  </si>
  <si>
    <t>T–9</t>
  </si>
  <si>
    <t>Ten-year average</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</si>
  <si>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</si>
  <si>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</si>
  <si>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</si>
  <si>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</si>
  <si>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</si>
  <si>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</si>
  <si>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</si>
  <si>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 xml:space="preserve">Template EU REM1 - Remuneration awarded for the financial year </t>
  </si>
  <si>
    <t>MB Supervisory function</t>
  </si>
  <si>
    <t xml:space="preserve">MB Management function </t>
  </si>
  <si>
    <t>Other senior management</t>
  </si>
  <si>
    <t>Other identified staff</t>
  </si>
  <si>
    <t>Fixed remuneration</t>
  </si>
  <si>
    <t>Number of identified staff</t>
  </si>
  <si>
    <t>Total fixed remuneration</t>
  </si>
  <si>
    <t>Of which: cash-based</t>
  </si>
  <si>
    <t>(Not applicable in the EU)</t>
  </si>
  <si>
    <t>EU-4a</t>
  </si>
  <si>
    <t>Of which: shares or equivalent ownership interests</t>
  </si>
  <si>
    <t xml:space="preserve">Of which: share-linked instruments or equivalent non-cash instruments </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</si>
  <si>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</si>
  <si>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</si>
  <si>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</si>
  <si>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</si>
  <si>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</si>
  <si>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</si>
  <si>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</si>
  <si>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</si>
  <si>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</si>
  <si>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</si>
  <si>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</si>
  <si>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</si>
  <si>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</si>
  <si>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Template EU REM2 - Special payments  to staff whose professional activities have a material impact on institutions’ risk profile (identified staff)</t>
  </si>
  <si>
    <t xml:space="preserve">Guaranteed variable remuneration awards </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</si>
  <si>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</si>
  <si>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</si>
  <si>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</si>
  <si>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</si>
  <si>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</si>
  <si>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</si>
  <si>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</si>
  <si>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</si>
  <si>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</si>
  <si>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 xml:space="preserve">Of which paid during the financial year </t>
  </si>
  <si>
    <t>Of which deferred</t>
  </si>
  <si>
    <t>Of which severance payments paid during the financial year, that are not taken into account in the bonus cap</t>
  </si>
  <si>
    <t>Of which highest payment that has been awarded to a single person</t>
  </si>
  <si>
    <t xml:space="preserve">Template EU REM3 - Deferred remuneration </t>
  </si>
  <si>
    <t>EU - g</t>
  </si>
  <si>
    <t>EU - h</t>
  </si>
  <si>
    <t>Deferred and retained remuneration</t>
  </si>
  <si>
    <t>Total amount of  deferred remuneration awarded for previous performance periods</t>
  </si>
  <si>
    <t xml:space="preserve">
Of which due to vest in the financial year</t>
  </si>
  <si>
    <t xml:space="preserve">
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</si>
  <si>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</si>
  <si>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</si>
  <si>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</si>
  <si>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 xml:space="preserve">Total amount of deferred remuneration awarded before the financial year actually paid out in the financial year </t>
  </si>
  <si>
    <t>Total of amount of  deferred remuneration awarded for previous performance period that has vested but is subject to retention periods</t>
  </si>
  <si>
    <t>Cash-based</t>
  </si>
  <si>
    <t xml:space="preserve">
Shares or equivalent ownership interests</t>
  </si>
  <si>
    <t xml:space="preserve">Share-linked instruments or equivalent non-cash instruments </t>
  </si>
  <si>
    <t>Other instruments</t>
  </si>
  <si>
    <t>Other forms</t>
  </si>
  <si>
    <t>MB Management function</t>
  </si>
  <si>
    <t>Total amount</t>
  </si>
  <si>
    <t>Template EU REM4 -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</si>
  <si>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</si>
  <si>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</si>
  <si>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</si>
  <si>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</si>
  <si>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</si>
  <si>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</si>
  <si>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</si>
  <si>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</si>
  <si>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</si>
  <si>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</si>
  <si>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</si>
  <si>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</si>
  <si>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</si>
  <si>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To be extended as appropriate, if further payment bands are needed.</t>
  </si>
  <si>
    <t>Template EU REM5 -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</si>
  <si>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</si>
  <si>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</si>
  <si>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</si>
  <si>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</si>
  <si>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</si>
  <si>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</si>
  <si>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</si>
  <si>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</si>
  <si>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</si>
  <si>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</si>
  <si>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</si>
  <si>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</si>
  <si>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</si>
  <si>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</si>
  <si>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 xml:space="preserve">Of which: variable remuneration </t>
  </si>
  <si>
    <t xml:space="preserve">Of which: fixed remuneration </t>
  </si>
  <si>
    <t>UniCredit Jelzálogbank Ltd.</t>
  </si>
  <si>
    <t>HU0000027297</t>
  </si>
  <si>
    <t>HUF 3,000 million</t>
  </si>
  <si>
    <t>06.08.1998</t>
  </si>
  <si>
    <t xml:space="preserve">In the event of liquidation, base on article 28 (j) of the 575/2013 EU Regulation the instruments are subordinated to all other claims. </t>
  </si>
  <si>
    <t>CZECH REPUBLIC</t>
  </si>
  <si>
    <t>DENMARK</t>
  </si>
  <si>
    <t>ESTONIA</t>
  </si>
  <si>
    <t>FRANCE</t>
  </si>
  <si>
    <t>HONG KONG</t>
  </si>
  <si>
    <t>AUSTRALIA</t>
  </si>
  <si>
    <t>ICELAND</t>
  </si>
  <si>
    <t>LITHUANIA</t>
  </si>
  <si>
    <t>LUXEMBOURG</t>
  </si>
  <si>
    <t>NETHERLANDS</t>
  </si>
  <si>
    <t>NORWAY</t>
  </si>
  <si>
    <t>ROMANIA</t>
  </si>
  <si>
    <t>SWEDEN</t>
  </si>
  <si>
    <t>SLOVAKIA</t>
  </si>
  <si>
    <t>SOUTH AFRICA</t>
  </si>
  <si>
    <t>All countries</t>
  </si>
  <si>
    <t>0200</t>
  </si>
  <si>
    <t>0210</t>
  </si>
  <si>
    <t>0230</t>
  </si>
  <si>
    <t>0191</t>
  </si>
  <si>
    <t>0101</t>
  </si>
  <si>
    <t>0091</t>
  </si>
  <si>
    <t>0103</t>
  </si>
  <si>
    <t>0081</t>
  </si>
  <si>
    <t>0102</t>
  </si>
  <si>
    <t>0120</t>
  </si>
  <si>
    <t>0140</t>
  </si>
  <si>
    <t>0071</t>
  </si>
  <si>
    <t>0040</t>
  </si>
  <si>
    <t>0050</t>
  </si>
  <si>
    <t>0095</t>
  </si>
  <si>
    <t>0150</t>
  </si>
  <si>
    <t>0250</t>
  </si>
  <si>
    <t>0260</t>
  </si>
  <si>
    <t>0261</t>
  </si>
  <si>
    <t>0262</t>
  </si>
  <si>
    <t>0265</t>
  </si>
  <si>
    <t>0252</t>
  </si>
  <si>
    <t>0253</t>
  </si>
  <si>
    <t>0256</t>
  </si>
  <si>
    <t>0257</t>
  </si>
  <si>
    <t>0235</t>
  </si>
  <si>
    <t>0310</t>
  </si>
  <si>
    <t>0410</t>
  </si>
  <si>
    <t>0350</t>
  </si>
  <si>
    <t>0360</t>
  </si>
  <si>
    <t>0080</t>
  </si>
  <si>
    <t>0180</t>
  </si>
  <si>
    <t>0190</t>
  </si>
  <si>
    <t>0280</t>
  </si>
  <si>
    <t>0290</t>
  </si>
  <si>
    <t>*The gross carrying amount presented does not incorporate the fair value hedge adjustment.</t>
  </si>
  <si>
    <t>Households*</t>
  </si>
  <si>
    <t>UNICREDIT MORTGAGE BANK HUNGARY DISCLOSURE
PILLAR III TEMPLATES - REGULATION (EU) 2021/637(1)</t>
  </si>
  <si>
    <t>Key metrics</t>
  </si>
  <si>
    <t>Overview of total risk exposure amounts</t>
  </si>
  <si>
    <t>Regulatory and financial statements</t>
  </si>
  <si>
    <t>EU LI1</t>
  </si>
  <si>
    <t xml:space="preserve">Differences between accounting and regulatory scopes of consolidation and mapping of financial statement categories with regulatory risk categories </t>
  </si>
  <si>
    <t>EU LI2</t>
  </si>
  <si>
    <t xml:space="preserve">Main sources of differences between regulatory exposure amounts and carrying values in financial statements </t>
  </si>
  <si>
    <t>EU LI3</t>
  </si>
  <si>
    <t>Outline of the differences in the scopes of consolidation (entity by entity)</t>
  </si>
  <si>
    <t>Own Funds</t>
  </si>
  <si>
    <t>EU CC2</t>
  </si>
  <si>
    <t>Reconciliation of regulatory own funds to balance sheet in the audited financial statements</t>
  </si>
  <si>
    <t>EU CCA</t>
  </si>
  <si>
    <t>Main features of regulatory own funds instruments and eligible liabilities instruments</t>
  </si>
  <si>
    <t>Anticyclical capital buffers</t>
  </si>
  <si>
    <t>Geographical distribution of credit exposures relevant for the calculation of the countercyclical buffer</t>
  </si>
  <si>
    <t>Amount of institution-specific countercyclical capital buffer</t>
  </si>
  <si>
    <t>leverage ratio</t>
  </si>
  <si>
    <t>Liqudity requirement</t>
  </si>
  <si>
    <t xml:space="preserve">Net Stable Funding Ratio </t>
  </si>
  <si>
    <t>Credit Risk</t>
  </si>
  <si>
    <t>Performing and non-performing exposures and related provisions</t>
  </si>
  <si>
    <t>EU CR1-A</t>
  </si>
  <si>
    <t>Maturity of exposures</t>
  </si>
  <si>
    <t>Credit quality of loans and advances to non-financial corporations by industry</t>
  </si>
  <si>
    <t>Application of credit risk mitigation techniques</t>
  </si>
  <si>
    <t xml:space="preserve"> standardised approach</t>
  </si>
  <si>
    <t xml:space="preserve"> standardised approach – Credit risk exposure and CRM effects</t>
  </si>
  <si>
    <t>standardised approach</t>
  </si>
  <si>
    <t>Counterparty risk exposures</t>
  </si>
  <si>
    <t xml:space="preserve">
Operational risk</t>
  </si>
  <si>
    <t>Prudent valuation</t>
  </si>
  <si>
    <t>Remuneration policy</t>
  </si>
  <si>
    <t xml:space="preserve">Remuneration awarded for the financial year </t>
  </si>
  <si>
    <t>Special payments  to staff whose professional activities have a material impact on institutions’ risk profile (identified staff)</t>
  </si>
  <si>
    <t xml:space="preserve">Deferred remuneration </t>
  </si>
  <si>
    <t>Remuneration of 1 million EUR or more per year</t>
  </si>
  <si>
    <t>Information on remuneration of staff whose professional activities have a material impact on institutions’ risk profile (identified staff)</t>
  </si>
  <si>
    <t>Template EU KM1 - Key metrics template</t>
  </si>
  <si>
    <t xml:space="preserve">Points (a) to (g) of Article 447 and point (b) of Article 438 </t>
  </si>
  <si>
    <r>
      <t>Capital ratios (as a percentage of risk</t>
    </r>
    <r>
      <rPr>
        <b/>
        <sz val="11"/>
        <rFont val="UniCredit"/>
        <charset val="238"/>
      </rPr>
      <t>-weighted</t>
    </r>
    <r>
      <rPr>
        <b/>
        <sz val="11"/>
        <color rgb="FF000000"/>
        <rFont val="UniCredit"/>
        <charset val="238"/>
      </rPr>
      <t xml:space="preserve"> exposure amount)</t>
    </r>
  </si>
  <si>
    <r>
      <t>Common Equity Tier</t>
    </r>
    <r>
      <rPr>
        <sz val="11"/>
        <color theme="1"/>
        <rFont val="UniCredit"/>
        <charset val="238"/>
      </rPr>
      <t> </t>
    </r>
    <r>
      <rPr>
        <sz val="11"/>
        <color rgb="FF000000"/>
        <rFont val="UniCredit"/>
        <charset val="238"/>
      </rPr>
      <t>1 ratio (%)</t>
    </r>
  </si>
  <si>
    <t xml:space="preserve">Additional own funds requirements to address risks other than the risk of excessive leverage (%) </t>
  </si>
  <si>
    <r>
      <rPr>
        <sz val="11"/>
        <color rgb="FF000000"/>
        <rFont val="UniCredit"/>
        <charset val="238"/>
      </rPr>
      <t xml:space="preserve">             Of which the standardised approach </t>
    </r>
    <r>
      <rPr>
        <sz val="11"/>
        <rFont val="UniCredit"/>
        <charset val="238"/>
      </rPr>
      <t>(SA)</t>
    </r>
  </si>
  <si>
    <r>
      <rPr>
        <sz val="11"/>
        <color rgb="FF000000"/>
        <rFont val="UniCredit"/>
        <charset val="238"/>
      </rPr>
      <t xml:space="preserve">  Of which the basic approach </t>
    </r>
    <r>
      <rPr>
        <sz val="11"/>
        <rFont val="UniCredit"/>
        <charset val="238"/>
      </rPr>
      <t>(F-BA and R-BA)</t>
    </r>
  </si>
  <si>
    <t xml:space="preserve">Point (d) of Article 438 </t>
  </si>
  <si>
    <t xml:space="preserve"> Template EU OR2 - Business Indicator, components and subcomponents</t>
  </si>
  <si>
    <t>BI and its subcomponents</t>
  </si>
  <si>
    <t>Average value</t>
  </si>
  <si>
    <t>Interest, lease and dividend component (ILDC)</t>
  </si>
  <si>
    <t>EU 1</t>
  </si>
  <si>
    <t xml:space="preserve">ILDC related to the individual institution/consolidated Group (excluding entities considered by Article 314(3) </t>
  </si>
  <si>
    <t>1a</t>
  </si>
  <si>
    <t>Interest and lease income</t>
  </si>
  <si>
    <t>1b</t>
  </si>
  <si>
    <t>Interest and lease expense</t>
  </si>
  <si>
    <t>1c</t>
  </si>
  <si>
    <t>Total assets/Asset component</t>
  </si>
  <si>
    <t>1d</t>
  </si>
  <si>
    <t>Dividend income/dividend component</t>
  </si>
  <si>
    <t>Services component (SC)</t>
  </si>
  <si>
    <t>Fee and commission income</t>
  </si>
  <si>
    <t>Fee and commission expense</t>
  </si>
  <si>
    <t>Other operating income</t>
  </si>
  <si>
    <t>2d</t>
  </si>
  <si>
    <t>Other operating expense</t>
  </si>
  <si>
    <t>Financial component (FC)</t>
  </si>
  <si>
    <t>3a</t>
  </si>
  <si>
    <t>Net profit or loss applicable to trading book (TB)</t>
  </si>
  <si>
    <t>3b</t>
  </si>
  <si>
    <t>Net profit or loss applicable to banking book (BB)</t>
  </si>
  <si>
    <t>EU 3c</t>
  </si>
  <si>
    <t>Approach followed  to determine the TB/BB boundary (PBA or accounting approach)</t>
  </si>
  <si>
    <t>Business Indicator (BI)</t>
  </si>
  <si>
    <t>Business indicator component (BIC)</t>
  </si>
  <si>
    <t>Disclosure on the BI:</t>
  </si>
  <si>
    <t>BI gross of excluded divested activities</t>
  </si>
  <si>
    <t>Reduction in BI due to excluded divested activities</t>
  </si>
  <si>
    <t>EU 6c</t>
  </si>
  <si>
    <t>Impact in BI of mergers/acquisitions</t>
  </si>
  <si>
    <t xml:space="preserve"> Template EU OR3 - Operational risk own funds requirements and risk exposure amounts</t>
  </si>
  <si>
    <t xml:space="preserve">Business Indicator Component (BIC) </t>
  </si>
  <si>
    <t>Alternative Standardised Approach (ASA) Own Funds Requirements (OROF) under Article 314(4)</t>
  </si>
  <si>
    <t>Minimum Required Operational Risk Own Funds Requirements (OROF)</t>
  </si>
  <si>
    <t>Operational Risk Exposure Amounts (REA)</t>
  </si>
  <si>
    <t>Template EU CMS1 – Comparison of modelled and standardised risk weighted exposure amounts at risk level</t>
  </si>
  <si>
    <t>EU d</t>
  </si>
  <si>
    <t>Risk weighted exposure amounts (RWEAs)</t>
  </si>
  <si>
    <t xml:space="preserve">RWEAs for modelled approaches that banks have supervisory approval to use </t>
  </si>
  <si>
    <t>RWEAs for portfolios where standardised approaches are used</t>
  </si>
  <si>
    <t xml:space="preserve"> Total actual RWEAs
(a + b)</t>
  </si>
  <si>
    <t>RWEAs calculated using full standardised approach</t>
  </si>
  <si>
    <t>RWEAs that is the base of the output floor</t>
  </si>
  <si>
    <t>Credit risk (excluding counterparty credit risk)</t>
  </si>
  <si>
    <t>Counterparty credit risk</t>
  </si>
  <si>
    <t>Credit valuation adjustment</t>
  </si>
  <si>
    <t>Securitisation exposures in the banking book</t>
  </si>
  <si>
    <t xml:space="preserve">Market risk </t>
  </si>
  <si>
    <t>Other risk weighted exposure amounts</t>
  </si>
  <si>
    <t>Template EU CMS2 – Comparison of modelled and standardised risk weighted exposure amounts for credit risk at asset class level</t>
  </si>
  <si>
    <t>Risk weighted  exposure amounts (RWEAs)</t>
  </si>
  <si>
    <t xml:space="preserve">RWEAs for modelled approaches that institutions have supervisory approval to use </t>
  </si>
  <si>
    <t>RWEAs for column (a) if re-computed using the standardised approach</t>
  </si>
  <si>
    <t xml:space="preserve"> Total actual RWEAs</t>
  </si>
  <si>
    <t>Central governments and central banks</t>
  </si>
  <si>
    <t>N/A</t>
  </si>
  <si>
    <t xml:space="preserve">Regional governments or local authorities </t>
  </si>
  <si>
    <t>EU 1c</t>
  </si>
  <si>
    <t>Categorised as Multilateral Development Banks in SA</t>
  </si>
  <si>
    <t>EU 1d</t>
  </si>
  <si>
    <t>Categorised as International organisations in SA</t>
  </si>
  <si>
    <t xml:space="preserve">Not applicable </t>
  </si>
  <si>
    <t>5.1</t>
  </si>
  <si>
    <t>Of which: F-IRB is applied</t>
  </si>
  <si>
    <t>5.2</t>
  </si>
  <si>
    <t>Of which: A-IRB is applied</t>
  </si>
  <si>
    <t>EU 5a</t>
  </si>
  <si>
    <t>Of which: Corporates - General</t>
  </si>
  <si>
    <t>EU 5b</t>
  </si>
  <si>
    <t>Of which: Corporates - Specialised lending</t>
  </si>
  <si>
    <t>EU 5c</t>
  </si>
  <si>
    <t>Of which: Corporates - Purchased receivables</t>
  </si>
  <si>
    <t>6.1</t>
  </si>
  <si>
    <t xml:space="preserve">Of which: Retail - Qualifying revolving </t>
  </si>
  <si>
    <t>EU 6.1a</t>
  </si>
  <si>
    <t>Of which: Retail - Purchased receivables</t>
  </si>
  <si>
    <t>EU 6.1b</t>
  </si>
  <si>
    <t>Of which: Retail - Other</t>
  </si>
  <si>
    <t>6.2</t>
  </si>
  <si>
    <t>Of which: Retail - Secured by residential real estate</t>
  </si>
  <si>
    <t xml:space="preserve">Not aplicable </t>
  </si>
  <si>
    <t>Of which: Retail - Categorised as secured by mortgages on immovable properties and ADC exposures in SA</t>
  </si>
  <si>
    <t>EU 7c</t>
  </si>
  <si>
    <t>Categorised as exposures in default in SA</t>
  </si>
  <si>
    <t>Categorised as subordinated debt exposures in SA</t>
  </si>
  <si>
    <t>Categorised as covered bonds in SA</t>
  </si>
  <si>
    <t>Categorised as claims on institutions and corporates with a short-term credit assessment in SA</t>
  </si>
  <si>
    <t>EU OR2</t>
  </si>
  <si>
    <t>EU OR3</t>
  </si>
  <si>
    <t>Business Indicator, components and subcomponents</t>
  </si>
  <si>
    <t>Operational risk own funds requirements and risk exposure amounts</t>
  </si>
  <si>
    <t>EU CMS1</t>
  </si>
  <si>
    <t>EU CMS2</t>
  </si>
  <si>
    <t>EU IRRBB1</t>
  </si>
  <si>
    <t>Interest rate risks of non-trading book activities</t>
  </si>
  <si>
    <t>Comparison of modelled and standardised risk weighted exposure amounts at risk level</t>
  </si>
  <si>
    <t>Comparison of modelled and standardised risk weighted exposure amounts for credit risk at asset class level</t>
  </si>
  <si>
    <t>Comparison of modelled and standardised risk weighted exposure amounts</t>
  </si>
  <si>
    <t xml:space="preserve">Interest rate risk in the banking 
book </t>
  </si>
  <si>
    <t xml:space="preserve">Template EU LI1 - Differences between accounting and regulatory scopes of consolidation and mapping of financial statement categories with regulatory risk categories </t>
  </si>
  <si>
    <t>Point (c) of Article 436</t>
  </si>
  <si>
    <t>Point (d) of Article 436</t>
  </si>
  <si>
    <t>Point (b) of Article 436</t>
  </si>
  <si>
    <t>EU CC1 - Composition of regulatory own funds</t>
  </si>
  <si>
    <t>Points (a), (d), (e) and (f) of Article 437</t>
  </si>
  <si>
    <t>Template EU CC2 - Reconciliation of regulatory own funds to balance sheet in the audited financial statements</t>
  </si>
  <si>
    <t>CAPITAL (Article 437)</t>
  </si>
  <si>
    <r>
      <t xml:space="preserve">Purpose: </t>
    </r>
    <r>
      <rPr>
        <sz val="11"/>
        <rFont val="UniCredit"/>
        <charset val="238"/>
      </rPr>
      <t>Accounting and Regulatory Balance Sheet reconciliation, with cross-reference to Transitional Own Funds items</t>
    </r>
  </si>
  <si>
    <r>
      <t xml:space="preserve">Assets - </t>
    </r>
    <r>
      <rPr>
        <i/>
        <sz val="11"/>
        <color rgb="FF000000"/>
        <rFont val="UniCredit"/>
        <charset val="238"/>
      </rPr>
      <t>Breakdown by asset clases according to the balance sheet in the published financial statements</t>
    </r>
  </si>
  <si>
    <r>
      <t>Liabilities</t>
    </r>
    <r>
      <rPr>
        <i/>
        <sz val="11"/>
        <color rgb="FF000000"/>
        <rFont val="UniCredit"/>
        <charset val="238"/>
      </rPr>
      <t xml:space="preserve"> - Breakdown by liability clases according to the balance sheet in the published financial statements</t>
    </r>
  </si>
  <si>
    <t>EU CCA: Main features of regulatory own funds instruments and eligible liabilities instruments</t>
  </si>
  <si>
    <t>EU CCyB1 - Geographical distribution of credit exposures relevant for the calculation of the countercyclical buffer</t>
  </si>
  <si>
    <t>Point (a) of Article 440</t>
  </si>
  <si>
    <t>Point (b) of Article 440</t>
  </si>
  <si>
    <t>Point (b) of Article 451(1)</t>
  </si>
  <si>
    <t>Article 451(3) - Rows 28 to 31a 
Points (a), (b) and (c) of Article 451(1) and Article 451(2) - Rows up to row 28</t>
  </si>
  <si>
    <t>Article 451a(2)</t>
  </si>
  <si>
    <t>Scope of consolidation: individual</t>
  </si>
  <si>
    <t xml:space="preserve">Points (c) and (f) of Article 442 </t>
  </si>
  <si>
    <r>
      <rPr>
        <b/>
        <sz val="11"/>
        <rFont val="UniCredit"/>
        <charset val="238"/>
      </rPr>
      <t>Purpose:</t>
    </r>
    <r>
      <rPr>
        <sz val="11"/>
        <rFont val="UniCredit"/>
        <charset val="238"/>
      </rPr>
      <t xml:space="preserve"> Maturity of exposures</t>
    </r>
  </si>
  <si>
    <t xml:space="preserve">Point (g) of Article 442 </t>
  </si>
  <si>
    <t xml:space="preserve">Template EU CR2: Changes in the stock of non-performing loans and advances </t>
  </si>
  <si>
    <t>Point (f) of Article 453</t>
  </si>
  <si>
    <t>(in million HUF)</t>
  </si>
  <si>
    <r>
      <rPr>
        <sz val="8.5"/>
        <rFont val="UniCredit"/>
        <charset val="238"/>
      </rPr>
      <t>Of which</t>
    </r>
    <r>
      <rPr>
        <b/>
        <sz val="8.5"/>
        <rFont val="UniCredit"/>
        <charset val="238"/>
      </rPr>
      <t xml:space="preserve"> secured by collateral </t>
    </r>
  </si>
  <si>
    <r>
      <rPr>
        <sz val="8.5"/>
        <rFont val="UniCredit"/>
        <charset val="238"/>
      </rPr>
      <t xml:space="preserve">Of which </t>
    </r>
    <r>
      <rPr>
        <b/>
        <sz val="8.5"/>
        <rFont val="UniCredit"/>
        <charset val="238"/>
      </rPr>
      <t>secured by financial guarantees</t>
    </r>
  </si>
  <si>
    <r>
      <rPr>
        <sz val="8.5"/>
        <rFont val="UniCredit"/>
        <charset val="238"/>
      </rPr>
      <t xml:space="preserve">Of which </t>
    </r>
    <r>
      <rPr>
        <b/>
        <sz val="8.5"/>
        <rFont val="UniCredit"/>
        <charset val="238"/>
      </rPr>
      <t>secured by credit derivatives</t>
    </r>
  </si>
  <si>
    <t>Points (g), (h) and (i)  of Article 453 CRR and point (e) of Article 444</t>
  </si>
  <si>
    <t>Point (e) of Article 444</t>
  </si>
  <si>
    <t xml:space="preserve">Point (c) of Article 442 </t>
  </si>
  <si>
    <t>Points (c) and (d) of Article 442</t>
  </si>
  <si>
    <t xml:space="preserve">Points (c) and (e) of Article 442 </t>
  </si>
  <si>
    <t xml:space="preserve">EU CQ7: Collateral obtained by taking possession and execution processes </t>
  </si>
  <si>
    <t>EU CCR1 – Analysis of CCR exposure by approach</t>
  </si>
  <si>
    <t>Points (f), (g), (k) and (m) of Article 439</t>
  </si>
  <si>
    <t>Alpha used for computing regulatory exposure value</t>
  </si>
  <si>
    <t>EU CCR3 – Standardised approach – CCR exposures by regulatory exposure class and risk weights</t>
  </si>
  <si>
    <t xml:space="preserve">Point (l) of Article 439 referring to point (e) of Article 444   </t>
  </si>
  <si>
    <r>
      <rPr>
        <sz val="10"/>
        <color rgb="FFFF0000"/>
        <rFont val="UniCredit"/>
        <charset val="238"/>
      </rPr>
      <t xml:space="preserve"> </t>
    </r>
    <r>
      <rPr>
        <strike/>
        <sz val="10"/>
        <color rgb="FFFF0000"/>
        <rFont val="UniCredit"/>
        <charset val="238"/>
      </rPr>
      <t>l</t>
    </r>
  </si>
  <si>
    <t xml:space="preserve">Total exposure value </t>
  </si>
  <si>
    <t>Template EU CCR5 – Composition of collateral for CCR exposures</t>
  </si>
  <si>
    <t xml:space="preserve">Point (e) of Article 439  </t>
  </si>
  <si>
    <t xml:space="preserve"> Template EU OR1 - Operational risk own funds requirements and risk-weighted exposure amounts</t>
  </si>
  <si>
    <t xml:space="preserve">Articles 446 and 454 </t>
  </si>
  <si>
    <r>
      <t xml:space="preserve">Using </t>
    </r>
    <r>
      <rPr>
        <b/>
        <sz val="9"/>
        <color rgb="FF000000"/>
        <rFont val="UniCredit"/>
        <charset val="238"/>
      </rPr>
      <t>€</t>
    </r>
    <r>
      <rPr>
        <b/>
        <sz val="9"/>
        <color theme="1"/>
        <rFont val="UniCredit"/>
        <charset val="238"/>
      </rPr>
      <t>20,000 threshold</t>
    </r>
  </si>
  <si>
    <r>
      <t xml:space="preserve">Of which: </t>
    </r>
    <r>
      <rPr>
        <b/>
        <sz val="8"/>
        <rFont val="UniCredit"/>
        <charset val="238"/>
      </rPr>
      <t>Total core approach</t>
    </r>
    <r>
      <rPr>
        <sz val="8"/>
        <rFont val="UniCredit"/>
        <charset val="238"/>
      </rPr>
      <t xml:space="preserve"> in the trading book</t>
    </r>
  </si>
  <si>
    <r>
      <t xml:space="preserve">Of which: </t>
    </r>
    <r>
      <rPr>
        <b/>
        <sz val="8"/>
        <rFont val="UniCredit"/>
        <charset val="238"/>
      </rPr>
      <t>Total core approach</t>
    </r>
    <r>
      <rPr>
        <sz val="8"/>
        <rFont val="UniCredit"/>
        <charset val="238"/>
      </rPr>
      <t xml:space="preserve"> in the banking book</t>
    </r>
  </si>
  <si>
    <t>Point (e) of Article 436</t>
  </si>
  <si>
    <t xml:space="preserve">Point (h)(i)-(ii) of Article 450(1)  </t>
  </si>
  <si>
    <t xml:space="preserve">Point (h)(v) to (vii) of Article 450(1)  </t>
  </si>
  <si>
    <t>Point (h)(iii) and (iv) of Article 450(1)</t>
  </si>
  <si>
    <t xml:space="preserve">Point (i) of Article 450(1) </t>
  </si>
  <si>
    <t>Point (g) of Article 450(1)</t>
  </si>
  <si>
    <t>Article 443</t>
  </si>
  <si>
    <t>Collateral received by the disclosing institution</t>
  </si>
  <si>
    <t>EU CR2</t>
  </si>
  <si>
    <t xml:space="preserve">Changes in the stock of non-performing loans and advances </t>
  </si>
  <si>
    <t>31.12.2025</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</si>
  <si>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</si>
  <si>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</si>
  <si>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</si>
  <si>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</si>
  <si>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</si>
  <si>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</si>
  <si>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</si>
  <si>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</si>
  <si>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</si>
  <si>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</si>
  <si>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</si>
  <si>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</si>
  <si>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</si>
  <si>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</si>
  <si>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</si>
  <si>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</si>
  <si>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</si>
  <si>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</si>
  <si>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</si>
  <si>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</si>
  <si>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</si>
  <si>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</si>
  <si>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</si>
  <si>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</si>
  <si>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</si>
  <si>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</si>
  <si>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</si>
  <si>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</si>
  <si>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</si>
  <si>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</si>
  <si>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</si>
  <si>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</si>
  <si>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</si>
  <si>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</si>
  <si>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</si>
  <si>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EU-56a </t>
  </si>
  <si>
    <t>63 (b) (i), 66 (a), 67, 477 (2)</t>
  </si>
  <si>
    <t>66 (b), 68, 477 (3)</t>
  </si>
  <si>
    <t>66 (c), 69, 70, 79, 477 (4)</t>
  </si>
  <si>
    <t>66 (d), 69, 79, 477 (4)</t>
  </si>
  <si>
    <t>92 (2) (a), 465</t>
  </si>
  <si>
    <t>92 (2) (b), 465</t>
  </si>
  <si>
    <t>92 (2) (c)</t>
  </si>
  <si>
    <t>CRD 128, 129, 130</t>
  </si>
  <si>
    <t>CRD 128</t>
  </si>
  <si>
    <t>36 (1) (h), 45, 46, 472 (10) 56 (c), 59, 60, 475 (4), 66 (c), 69, 70, 477 (4)</t>
  </si>
  <si>
    <t>36 (1) (i), 45, 48, 470, 472 (11)</t>
  </si>
  <si>
    <t>36 (1) (c), 38, 48, 470, 472 (5)</t>
  </si>
  <si>
    <t>484 (3), 486 (2) &amp; (5)</t>
  </si>
  <si>
    <t>484 (4), 486 (3) &amp; (5)</t>
  </si>
  <si>
    <t>484 (5), 486 (4) &amp; (5)</t>
  </si>
  <si>
    <t>EU REM1</t>
  </si>
  <si>
    <t>EU REM2</t>
  </si>
  <si>
    <t>EU REM3</t>
  </si>
  <si>
    <t>EU REM4</t>
  </si>
  <si>
    <t>EU REM5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</si>
</sst>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_-;\-* #,##0_-;_-* &quot;-&quot;??_-;_-@_-"/>
    <numFmt numFmtId="166" formatCode="_-* #,##0\ _€_-;\-* #,##0\ _€_-;_-* &quot;-&quot;??\ _€_-;_-@_-"/>
    <numFmt numFmtId="167" formatCode="0.000%"/>
    <numFmt numFmtId="168" formatCode="0.0%"/>
  </numFmts>
  <fonts count="136" x14ac:knownFonts="1">
    <font>
      <sz val="11"/>
      <color theme="1"/>
      <name val="Calibri"/>
      <family val="2"/>
      <scheme val="minor"/>
    </font>
    <font>
      <sz val="10"/>
      <color theme="1"/>
      <name val="Arial"/>
      <family val="2"/>
      <charset val="238"/>
    </font>
    <font>
      <sz val="10"/>
      <color theme="1"/>
      <name val="Arial"/>
      <family val="2"/>
      <charset val="238"/>
    </font>
    <font>
      <sz val="10"/>
      <color theme="1"/>
      <name val="Arial"/>
      <family val="2"/>
    </font>
    <font>
      <sz val="10"/>
      <name val="Arial"/>
      <family val="2"/>
    </font>
    <font>
      <b/>
      <sz val="12"/>
      <name val="Arial"/>
      <family val="2"/>
    </font>
    <font>
      <b/>
      <sz val="10"/>
      <name val="Arial"/>
      <family val="2"/>
    </font>
    <font>
      <b/>
      <sz val="2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2"/>
      <color theme="1"/>
      <name val="Arial"/>
      <family val="2"/>
    </font>
    <font>
      <b/>
      <sz val="11"/>
      <color rgb="FFFF0000"/>
      <name val="Calibri"/>
      <family val="2"/>
      <scheme val="minor"/>
    </font>
    <font>
      <b/>
      <sz val="18"/>
      <color rgb="FFFF0000"/>
      <name val="Calibri"/>
      <family val="2"/>
      <scheme val="minor"/>
    </font>
    <font>
      <sz val="11"/>
      <color rgb="FFFF0000"/>
      <name val="Calibri"/>
      <family val="2"/>
      <scheme val="minor"/>
    </font>
    <font>
      <sz val="11"/>
      <color theme="1"/>
      <name val="Calibri"/>
      <family val="2"/>
      <scheme val="minor"/>
    </font>
    <font>
      <u/>
      <sz val="11"/>
      <color theme="10"/>
      <name val="Calibri"/>
      <family val="2"/>
      <scheme val="minor"/>
    </font>
    <font>
      <sz val="11"/>
      <color rgb="FF000000"/>
      <name val="Calibri"/>
      <family val="2"/>
      <scheme val="minor"/>
    </font>
    <font>
      <sz val="8"/>
      <name val="Calibri"/>
      <family val="2"/>
      <scheme val="minor"/>
    </font>
    <font>
      <sz val="9"/>
      <color theme="1"/>
      <name val="Calibri"/>
      <family val="2"/>
      <scheme val="minor"/>
    </font>
    <font>
      <b/>
      <sz val="9"/>
      <name val="Calibri"/>
      <family val="2"/>
      <scheme val="minor"/>
    </font>
    <font>
      <sz val="9"/>
      <name val="Calibri"/>
      <family val="2"/>
      <scheme val="minor"/>
    </font>
    <font>
      <i/>
      <sz val="9"/>
      <name val="Calibri"/>
      <family val="2"/>
      <scheme val="minor"/>
    </font>
    <font>
      <sz val="11"/>
      <color theme="1"/>
      <name val="Calibri"/>
      <family val="2"/>
      <charset val="238"/>
      <scheme val="minor"/>
    </font>
    <font>
      <i/>
      <sz val="8.5"/>
      <name val="Segoe UI"/>
      <family val="2"/>
    </font>
    <font>
      <i/>
      <sz val="11"/>
      <color theme="1"/>
      <name val="Calibri"/>
      <family val="2"/>
      <scheme val="minor"/>
    </font>
    <font>
      <sz val="10"/>
      <name val="Calibri"/>
      <family val="2"/>
      <scheme val="minor"/>
    </font>
    <font>
      <sz val="12"/>
      <name val="Calibri"/>
      <family val="2"/>
      <scheme val="minor"/>
    </font>
    <font>
      <sz val="9"/>
      <name val="Times New Roman"/>
      <family val="1"/>
    </font>
    <font>
      <sz val="12"/>
      <color theme="1"/>
      <name val="Calibri"/>
      <family val="2"/>
      <scheme val="minor"/>
    </font>
    <font>
      <sz val="9"/>
      <color rgb="FF000000"/>
      <name val="Calibri"/>
      <family val="2"/>
      <scheme val="minor"/>
    </font>
    <font>
      <i/>
      <sz val="9"/>
      <color rgb="FF000000"/>
      <name val="Calibri"/>
      <family val="2"/>
      <scheme val="minor"/>
    </font>
    <font>
      <b/>
      <sz val="8.5"/>
      <name val="Segoe UI"/>
      <family val="2"/>
    </font>
    <font>
      <strike/>
      <sz val="9"/>
      <name val="Calibri"/>
      <family val="2"/>
      <scheme val="minor"/>
    </font>
    <font>
      <b/>
      <sz val="16"/>
      <color rgb="FF000000"/>
      <name val="Arial"/>
      <family val="2"/>
    </font>
    <font>
      <sz val="9"/>
      <name val="Arial"/>
      <family val="2"/>
    </font>
    <font>
      <b/>
      <strike/>
      <sz val="11"/>
      <color rgb="FFFF0000"/>
      <name val="Calibri"/>
      <family val="2"/>
      <scheme val="minor"/>
    </font>
    <font>
      <sz val="9"/>
      <color indexed="81"/>
      <name val="Tahoma"/>
      <family val="2"/>
    </font>
    <font>
      <b/>
      <sz val="9"/>
      <color indexed="81"/>
      <name val="Tahoma"/>
      <family val="2"/>
    </font>
    <font>
      <sz val="9"/>
      <color rgb="FF7030A0"/>
      <name val="Calibri"/>
      <family val="2"/>
      <scheme val="minor"/>
    </font>
    <font>
      <b/>
      <sz val="11"/>
      <name val="Calibri"/>
      <family val="2"/>
      <charset val="238"/>
      <scheme val="minor"/>
    </font>
    <font>
      <sz val="11"/>
      <name val="Segoe UI"/>
      <family val="2"/>
    </font>
    <font>
      <b/>
      <sz val="11"/>
      <color theme="9"/>
      <name val="Calibri"/>
      <family val="2"/>
      <scheme val="minor"/>
    </font>
    <font>
      <b/>
      <sz val="16"/>
      <color theme="1"/>
      <name val="Calibri"/>
      <family val="2"/>
      <scheme val="minor"/>
    </font>
    <font>
      <sz val="11"/>
      <color theme="1"/>
      <name val="Segoe UI"/>
      <family val="2"/>
    </font>
    <font>
      <sz val="10"/>
      <color theme="1"/>
      <name val="Arial"/>
      <family val="2"/>
      <charset val="238"/>
    </font>
    <font>
      <sz val="11"/>
      <color rgb="FF000000"/>
      <name val="UniCredit"/>
      <charset val="238"/>
    </font>
    <font>
      <sz val="11"/>
      <name val="UniCredit"/>
      <charset val="238"/>
    </font>
    <font>
      <b/>
      <sz val="11"/>
      <name val="UniCredit"/>
      <charset val="238"/>
    </font>
    <font>
      <b/>
      <i/>
      <sz val="11"/>
      <name val="UniCredit"/>
      <charset val="238"/>
    </font>
    <font>
      <i/>
      <sz val="11"/>
      <name val="UniCredit"/>
      <charset val="238"/>
    </font>
    <font>
      <b/>
      <sz val="14"/>
      <color theme="1"/>
      <name val="UniCredit"/>
      <charset val="238"/>
    </font>
    <font>
      <sz val="14"/>
      <color theme="1"/>
      <name val="UniCredit"/>
      <charset val="238"/>
    </font>
    <font>
      <b/>
      <sz val="11"/>
      <color rgb="FF000000"/>
      <name val="UniCredit"/>
      <charset val="238"/>
    </font>
    <font>
      <sz val="11"/>
      <color theme="1"/>
      <name val="UniCredit"/>
      <charset val="238"/>
    </font>
    <font>
      <b/>
      <sz val="11"/>
      <color theme="1"/>
      <name val="UniCredit"/>
      <charset val="238"/>
    </font>
    <font>
      <i/>
      <sz val="11"/>
      <color theme="1"/>
      <name val="UniCredit"/>
      <charset val="238"/>
    </font>
    <font>
      <b/>
      <i/>
      <sz val="11"/>
      <color theme="1"/>
      <name val="UniCredit"/>
      <charset val="238"/>
    </font>
    <font>
      <sz val="8"/>
      <name val="UniCredit"/>
      <charset val="238"/>
    </font>
    <font>
      <sz val="8"/>
      <color theme="1"/>
      <name val="UniCredit"/>
      <charset val="238"/>
    </font>
    <font>
      <sz val="8"/>
      <color rgb="FF000000"/>
      <name val="UniCredit"/>
      <charset val="238"/>
    </font>
    <font>
      <b/>
      <sz val="9"/>
      <name val="UniCredit"/>
      <charset val="238"/>
    </font>
    <font>
      <sz val="12"/>
      <name val="UniCredit"/>
      <charset val="238"/>
    </font>
    <font>
      <i/>
      <sz val="8"/>
      <name val="UniCredit"/>
      <charset val="238"/>
    </font>
    <font>
      <b/>
      <i/>
      <sz val="8"/>
      <name val="UniCredit"/>
      <charset val="238"/>
    </font>
    <font>
      <b/>
      <sz val="8.5"/>
      <name val="UniCredit"/>
      <charset val="238"/>
    </font>
    <font>
      <i/>
      <sz val="8.5"/>
      <name val="UniCredit"/>
      <charset val="238"/>
    </font>
    <font>
      <i/>
      <strike/>
      <sz val="8.5"/>
      <name val="UniCredit"/>
      <charset val="238"/>
    </font>
    <font>
      <sz val="8.5"/>
      <name val="UniCredit"/>
      <charset val="238"/>
    </font>
    <font>
      <b/>
      <sz val="11"/>
      <color rgb="FFFF0000"/>
      <name val="UniCredit"/>
      <charset val="238"/>
    </font>
    <font>
      <sz val="11"/>
      <color rgb="FFFF0000"/>
      <name val="UniCredit"/>
      <charset val="238"/>
    </font>
    <font>
      <b/>
      <sz val="8"/>
      <name val="UniCredit"/>
      <charset val="238"/>
    </font>
    <font>
      <b/>
      <i/>
      <sz val="8"/>
      <color theme="1"/>
      <name val="UniCredit"/>
      <charset val="238"/>
    </font>
    <font>
      <b/>
      <sz val="8"/>
      <color theme="1"/>
      <name val="UniCredit"/>
      <charset val="238"/>
    </font>
    <font>
      <b/>
      <sz val="12"/>
      <name val="UniCredit"/>
      <charset val="238"/>
    </font>
    <font>
      <b/>
      <sz val="12"/>
      <color theme="1"/>
      <name val="UniCredit"/>
      <charset val="238"/>
    </font>
    <font>
      <sz val="11"/>
      <color theme="0"/>
      <name val="Calibri"/>
      <family val="2"/>
      <scheme val="minor"/>
    </font>
    <font>
      <strike/>
      <sz val="11"/>
      <name val="UniCredit"/>
      <charset val="238"/>
    </font>
    <font>
      <u/>
      <sz val="11"/>
      <name val="UniCredit"/>
      <charset val="238"/>
    </font>
    <font>
      <sz val="11"/>
      <color theme="0"/>
      <name val="UniCredit"/>
      <charset val="238"/>
    </font>
    <font>
      <b/>
      <sz val="10"/>
      <color theme="1"/>
      <name val="Arial"/>
      <family val="2"/>
      <charset val="238"/>
    </font>
    <font>
      <b/>
      <sz val="11"/>
      <color theme="1"/>
      <name val="Calibri"/>
      <family val="2"/>
      <charset val="238"/>
      <scheme val="minor"/>
    </font>
    <font>
      <i/>
      <sz val="11"/>
      <color rgb="FF000000"/>
      <name val="UniCredit"/>
      <charset val="238"/>
    </font>
    <font>
      <sz val="11"/>
      <name val="Times New Roman"/>
      <family val="1"/>
      <charset val="238"/>
    </font>
    <font>
      <sz val="10"/>
      <color theme="1"/>
      <name val="Arial Narrow"/>
      <family val="2"/>
    </font>
    <font>
      <b/>
      <sz val="16"/>
      <color rgb="FF000000"/>
      <name val="Arial Narrow"/>
      <family val="2"/>
    </font>
    <font>
      <sz val="10"/>
      <color rgb="FF000000"/>
      <name val="Arial Narrow"/>
      <family val="2"/>
    </font>
    <font>
      <u/>
      <sz val="10"/>
      <color theme="10"/>
      <name val="Arial"/>
      <family val="2"/>
    </font>
    <font>
      <u/>
      <sz val="10"/>
      <color rgb="FF000000"/>
      <name val="Arial Narrow"/>
      <family val="2"/>
    </font>
    <font>
      <u/>
      <sz val="11"/>
      <color theme="10"/>
      <name val="UniCredit"/>
      <charset val="238"/>
    </font>
    <font>
      <sz val="9"/>
      <color theme="1"/>
      <name val="UniCredit"/>
      <charset val="238"/>
    </font>
    <font>
      <i/>
      <sz val="11"/>
      <color rgb="FFAA322F"/>
      <name val="UniCredit"/>
      <charset val="238"/>
    </font>
    <font>
      <b/>
      <sz val="11"/>
      <color rgb="FFAA322F"/>
      <name val="UniCredit"/>
      <charset val="238"/>
    </font>
    <font>
      <sz val="9"/>
      <name val="UniCredit"/>
      <charset val="238"/>
    </font>
    <font>
      <sz val="10"/>
      <color theme="1"/>
      <name val="UniCredit"/>
      <charset val="238"/>
    </font>
    <font>
      <b/>
      <sz val="10"/>
      <color theme="1"/>
      <name val="UniCredit"/>
      <charset val="238"/>
    </font>
    <font>
      <i/>
      <sz val="9"/>
      <name val="UniCredit"/>
      <charset val="238"/>
    </font>
    <font>
      <sz val="12"/>
      <color rgb="FF000000"/>
      <name val="UniCredit"/>
      <charset val="238"/>
    </font>
    <font>
      <b/>
      <sz val="9"/>
      <name val="Calibri"/>
      <family val="2"/>
      <charset val="238"/>
      <scheme val="minor"/>
    </font>
    <font>
      <b/>
      <sz val="9"/>
      <name val="Arial"/>
      <family val="2"/>
      <charset val="238"/>
    </font>
    <font>
      <b/>
      <sz val="9"/>
      <color rgb="FFFF0000"/>
      <name val="Arial"/>
      <family val="2"/>
      <charset val="238"/>
    </font>
    <font>
      <b/>
      <sz val="8.5"/>
      <color theme="0"/>
      <name val="UniCredit"/>
      <charset val="238"/>
    </font>
    <font>
      <sz val="12"/>
      <color theme="1"/>
      <name val="UniCredit"/>
      <charset val="238"/>
    </font>
    <font>
      <b/>
      <sz val="10"/>
      <color rgb="FF2F5773"/>
      <name val="UniCredit"/>
      <charset val="238"/>
    </font>
    <font>
      <sz val="8.5"/>
      <color rgb="FF000000"/>
      <name val="UniCredit"/>
      <charset val="238"/>
    </font>
    <font>
      <b/>
      <sz val="8.5"/>
      <color rgb="FF000000"/>
      <name val="UniCredit"/>
      <charset val="238"/>
    </font>
    <font>
      <sz val="11"/>
      <color rgb="FF92D050"/>
      <name val="UniCredit"/>
      <charset val="238"/>
    </font>
    <font>
      <b/>
      <sz val="9"/>
      <color rgb="FF000000"/>
      <name val="UniCredit"/>
      <charset val="238"/>
    </font>
    <font>
      <i/>
      <strike/>
      <sz val="9"/>
      <name val="UniCredit"/>
      <charset val="238"/>
    </font>
    <font>
      <sz val="11"/>
      <color rgb="FF7030A0"/>
      <name val="Calibri"/>
      <family val="2"/>
      <charset val="238"/>
      <scheme val="minor"/>
    </font>
    <font>
      <b/>
      <sz val="14"/>
      <name val="UniCredit"/>
      <charset val="238"/>
    </font>
    <font>
      <b/>
      <i/>
      <sz val="8.5"/>
      <name val="UniCredit"/>
      <charset val="238"/>
    </font>
    <font>
      <b/>
      <i/>
      <sz val="9"/>
      <name val="UniCredit"/>
      <charset val="238"/>
    </font>
    <font>
      <sz val="8.5"/>
      <color theme="1"/>
      <name val="UniCredit"/>
      <charset val="238"/>
    </font>
    <font>
      <sz val="10"/>
      <name val="UniCredit"/>
      <charset val="238"/>
    </font>
    <font>
      <u/>
      <sz val="10"/>
      <color rgb="FF008080"/>
      <name val="UniCredit"/>
      <charset val="238"/>
    </font>
    <font>
      <i/>
      <sz val="10"/>
      <name val="UniCredit"/>
      <charset val="238"/>
    </font>
    <font>
      <u/>
      <sz val="11"/>
      <color rgb="FF008080"/>
      <name val="UniCredit"/>
      <charset val="238"/>
    </font>
    <font>
      <sz val="10"/>
      <color rgb="FFFF0000"/>
      <name val="UniCredit"/>
      <charset val="238"/>
    </font>
    <font>
      <strike/>
      <sz val="10"/>
      <color rgb="FFFF0000"/>
      <name val="UniCredit"/>
      <charset val="238"/>
    </font>
    <font>
      <b/>
      <sz val="10"/>
      <name val="UniCredit"/>
      <charset val="238"/>
    </font>
    <font>
      <sz val="9"/>
      <color rgb="FF000000"/>
      <name val="UniCredit"/>
      <charset val="238"/>
    </font>
    <font>
      <b/>
      <sz val="9"/>
      <color theme="1"/>
      <name val="UniCredit"/>
      <charset val="238"/>
    </font>
    <font>
      <i/>
      <sz val="9"/>
      <color theme="1"/>
      <name val="UniCredit"/>
      <charset val="238"/>
    </font>
    <font>
      <sz val="11"/>
      <color rgb="FF0070C0"/>
      <name val="UniCredit"/>
      <charset val="238"/>
    </font>
    <font>
      <b/>
      <sz val="8.5"/>
      <color theme="1"/>
      <name val="UniCredit"/>
      <charset val="238"/>
    </font>
    <font>
      <b/>
      <strike/>
      <sz val="8"/>
      <color rgb="FFFF0000"/>
      <name val="UniCredit"/>
      <charset val="238"/>
    </font>
    <font>
      <sz val="10"/>
      <color indexed="8"/>
      <name val="UniCredit"/>
      <charset val="238"/>
    </font>
    <font>
      <b/>
      <strike/>
      <sz val="9"/>
      <name val="UniCredit"/>
      <charset val="238"/>
    </font>
    <font>
      <b/>
      <sz val="14"/>
      <color rgb="FF000000"/>
      <name val="UniCredit"/>
      <charset val="238"/>
    </font>
    <font>
      <b/>
      <sz val="10"/>
      <color rgb="FF000000"/>
      <name val="UniCredit"/>
      <charset val="238"/>
    </font>
    <font>
      <i/>
      <sz val="8.5"/>
      <color rgb="FF000000"/>
      <name val="UniCredit"/>
      <charset val="238"/>
    </font>
    <font>
      <sz val="8.5"/>
      <color theme="0" tint="-0.14996795556505021"/>
      <name val="UniCredit"/>
      <charset val="238"/>
    </font>
    <font>
      <strike/>
      <sz val="8.5"/>
      <name val="UniCredit"/>
      <charset val="238"/>
    </font>
    <font>
      <sz val="11"/>
      <color indexed="10"/>
      <name val="UniCredit"/>
      <charset val="238"/>
    </font>
  </fonts>
  <fills count="2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rgb="FFBFBFBF"/>
        <bgColor indexed="64"/>
      </patternFill>
    </fill>
    <fill>
      <patternFill patternType="solid">
        <fgColor rgb="FFFFFFFF"/>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14999847407452621"/>
      </patternFill>
    </fill>
    <fill>
      <patternFill patternType="darkTrellis">
        <fgColor theme="0" tint="-4.9989318521683403E-2"/>
        <bgColor theme="0"/>
      </patternFill>
    </fill>
    <fill>
      <patternFill patternType="solid">
        <fgColor rgb="FFD9D9D9"/>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tint="-0.34998626667073579"/>
        <bgColor rgb="FF000000"/>
      </patternFill>
    </fill>
    <fill>
      <patternFill patternType="solid">
        <fgColor rgb="FFD9D9D9"/>
        <bgColor rgb="FF000000"/>
      </patternFill>
    </fill>
    <fill>
      <patternFill patternType="solid">
        <fgColor rgb="FFBFBFBF"/>
        <bgColor rgb="FF000000"/>
      </patternFill>
    </fill>
    <fill>
      <patternFill patternType="solid">
        <fgColor theme="9" tint="0.79998168889431442"/>
        <bgColor indexed="64"/>
      </patternFill>
    </fill>
    <fill>
      <patternFill patternType="solid">
        <fgColor rgb="FF595959"/>
        <bgColor indexed="64"/>
      </patternFill>
    </fill>
    <fill>
      <patternFill patternType="solid">
        <fgColor rgb="FF33CCFF"/>
        <bgColor indexed="64"/>
      </patternFill>
    </fill>
    <fill>
      <patternFill patternType="solid">
        <fgColor theme="7" tint="0.79998168889431442"/>
        <bgColor indexed="64"/>
      </patternFill>
    </fill>
    <fill>
      <patternFill patternType="solid">
        <fgColor theme="0" tint="-0.14999847407452621"/>
        <bgColor rgb="FF000000"/>
      </patternFill>
    </fill>
    <fill>
      <patternFill patternType="solid">
        <fgColor rgb="FFA6A6A6"/>
        <bgColor rgb="FF000000"/>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diagonalUp="1" diagonalDown="1">
      <left style="medium">
        <color indexed="64"/>
      </left>
      <right/>
      <top style="medium">
        <color indexed="64"/>
      </top>
      <bottom style="medium">
        <color indexed="64"/>
      </bottom>
      <diagonal style="thin">
        <color indexed="64"/>
      </diagonal>
    </border>
    <border diagonalUp="1" diagonalDown="1">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diagonalUp="1" diagonalDown="1">
      <left style="medium">
        <color indexed="64"/>
      </left>
      <right/>
      <top style="medium">
        <color indexed="64"/>
      </top>
      <bottom/>
      <diagonal style="thin">
        <color indexed="64"/>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top style="medium">
        <color rgb="FF000000"/>
      </top>
      <bottom style="medium">
        <color indexed="64"/>
      </bottom>
      <diagonal/>
    </border>
    <border>
      <left style="thin">
        <color indexed="64"/>
      </left>
      <right style="thin">
        <color indexed="64"/>
      </right>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diagonalUp="1" diagonalDown="1">
      <left style="medium">
        <color indexed="64"/>
      </left>
      <right/>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left style="medium">
        <color indexed="64"/>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rgb="FF000000"/>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right style="thin">
        <color rgb="FF000000"/>
      </right>
      <top style="thin">
        <color rgb="FF000000"/>
      </top>
      <bottom style="thin">
        <color rgb="FF000000"/>
      </bottom>
      <diagonal/>
    </border>
  </borders>
  <cellStyleXfs count="35">
    <xf numFmtId="0" fontId="0" fillId="0" borderId="0"/>
    <xf numFmtId="0" fontId="7" fillId="2" borderId="3" applyNumberFormat="0" applyFill="0" applyBorder="0" applyAlignment="0" applyProtection="0">
      <alignment horizontal="left"/>
    </xf>
    <xf numFmtId="0" fontId="4" fillId="0" borderId="0">
      <alignment vertical="center"/>
    </xf>
    <xf numFmtId="0" fontId="4" fillId="0" borderId="0">
      <alignment vertical="center"/>
    </xf>
    <xf numFmtId="0" fontId="5" fillId="0" borderId="0" applyNumberFormat="0" applyFill="0" applyBorder="0" applyAlignment="0" applyProtection="0"/>
    <xf numFmtId="0" fontId="6" fillId="2" borderId="2" applyFont="0" applyBorder="0">
      <alignment horizontal="center" wrapText="1"/>
    </xf>
    <xf numFmtId="0" fontId="4" fillId="3" borderId="1" applyNumberFormat="0" applyFont="0" applyBorder="0">
      <alignment horizontal="center" vertical="center"/>
    </xf>
    <xf numFmtId="3" fontId="4" fillId="4" borderId="1" applyFont="0">
      <alignment horizontal="right" vertical="center"/>
      <protection locked="0"/>
    </xf>
    <xf numFmtId="0" fontId="4" fillId="0" borderId="0"/>
    <xf numFmtId="0" fontId="17" fillId="0" borderId="0" applyNumberFormat="0" applyFill="0" applyBorder="0" applyAlignment="0" applyProtection="0"/>
    <xf numFmtId="0" fontId="4" fillId="0" borderId="0"/>
    <xf numFmtId="0" fontId="24" fillId="0" borderId="0"/>
    <xf numFmtId="9" fontId="16" fillId="0" borderId="0" applyFont="0" applyFill="0" applyBorder="0" applyAlignment="0" applyProtection="0"/>
    <xf numFmtId="0" fontId="4" fillId="0" borderId="0"/>
    <xf numFmtId="0" fontId="45" fillId="0" borderId="0"/>
    <xf numFmtId="0" fontId="4" fillId="0" borderId="0"/>
    <xf numFmtId="164" fontId="24" fillId="0" borderId="0" applyFont="0" applyFill="0" applyBorder="0" applyAlignment="0" applyProtection="0"/>
    <xf numFmtId="0" fontId="16" fillId="0" borderId="0"/>
    <xf numFmtId="9" fontId="24" fillId="0" borderId="0" applyFont="0" applyFill="0" applyBorder="0" applyAlignment="0" applyProtection="0"/>
    <xf numFmtId="43" fontId="16" fillId="0" borderId="0" applyFont="0" applyFill="0" applyBorder="0" applyAlignment="0" applyProtection="0"/>
    <xf numFmtId="164" fontId="24" fillId="0" borderId="0" applyFont="0" applyFill="0" applyBorder="0" applyAlignment="0" applyProtection="0"/>
    <xf numFmtId="0" fontId="24" fillId="0" borderId="0"/>
    <xf numFmtId="43" fontId="46" fillId="0" borderId="0" applyFont="0" applyFill="0" applyBorder="0" applyAlignment="0" applyProtection="0"/>
    <xf numFmtId="0" fontId="45" fillId="0" borderId="0"/>
    <xf numFmtId="0" fontId="24" fillId="0" borderId="0"/>
    <xf numFmtId="43" fontId="16" fillId="0" borderId="0" applyFont="0" applyFill="0" applyBorder="0" applyAlignment="0" applyProtection="0"/>
    <xf numFmtId="9" fontId="16" fillId="0" borderId="0" applyFont="0" applyFill="0" applyBorder="0" applyAlignment="0" applyProtection="0"/>
    <xf numFmtId="9" fontId="46" fillId="0" borderId="0" applyFont="0" applyFill="0" applyBorder="0" applyAlignment="0" applyProtection="0"/>
    <xf numFmtId="0" fontId="2" fillId="0" borderId="0"/>
    <xf numFmtId="0" fontId="4" fillId="0" borderId="0"/>
    <xf numFmtId="0" fontId="4" fillId="0" borderId="0"/>
    <xf numFmtId="0" fontId="84" fillId="0" borderId="0"/>
    <xf numFmtId="0" fontId="3" fillId="0" borderId="0"/>
    <xf numFmtId="0" fontId="1" fillId="0" borderId="0"/>
    <xf numFmtId="0" fontId="88" fillId="0" borderId="0" applyNumberFormat="0" applyFill="0" applyBorder="0" applyAlignment="0" applyProtection="0"/>
  </cellStyleXfs>
  <cellXfs count="1562">
    <xf numFmtId="0" fontId="0" fillId="0" borderId="0" xfId="0"/>
    <xf numFmtId="0" fontId="8" fillId="6" borderId="1" xfId="0" applyFont="1" applyFill="1" applyBorder="1" applyAlignment="1">
      <alignment vertical="center" wrapText="1"/>
    </xf>
    <xf numFmtId="0" fontId="8" fillId="0" borderId="0" xfId="0" applyFont="1" applyAlignment="1">
      <alignment vertical="center" wrapText="1"/>
    </xf>
    <xf numFmtId="0" fontId="8" fillId="0" borderId="0" xfId="0" applyFont="1"/>
    <xf numFmtId="0" fontId="0" fillId="0" borderId="1" xfId="0" applyBorder="1" applyAlignment="1">
      <alignment vertical="center" wrapText="1"/>
    </xf>
    <xf numFmtId="0" fontId="12" fillId="0" borderId="0" xfId="0" applyFont="1"/>
    <xf numFmtId="0" fontId="0" fillId="0" borderId="1" xfId="0" applyBorder="1" applyAlignment="1">
      <alignment horizontal="center" vertical="center"/>
    </xf>
    <xf numFmtId="0" fontId="0" fillId="0" borderId="0" xfId="0" applyAlignment="1">
      <alignment vertical="center" wrapText="1"/>
    </xf>
    <xf numFmtId="0" fontId="13" fillId="0" borderId="0" xfId="0" applyFont="1"/>
    <xf numFmtId="0" fontId="11" fillId="0" borderId="1" xfId="0" applyFont="1" applyBorder="1" applyAlignment="1">
      <alignment horizontal="center" vertical="center"/>
    </xf>
    <xf numFmtId="0" fontId="14" fillId="0" borderId="0" xfId="0" applyFont="1"/>
    <xf numFmtId="0" fontId="11" fillId="0" borderId="0" xfId="0" applyFont="1"/>
    <xf numFmtId="0" fontId="15" fillId="0" borderId="0" xfId="0" applyFont="1"/>
    <xf numFmtId="0" fontId="0" fillId="0" borderId="0" xfId="0" applyAlignment="1">
      <alignment horizontal="center" vertical="center" wrapText="1"/>
    </xf>
    <xf numFmtId="0" fontId="0" fillId="0" borderId="0" xfId="0" applyAlignment="1">
      <alignment wrapText="1"/>
    </xf>
    <xf numFmtId="49" fontId="11" fillId="0" borderId="0" xfId="0" applyNumberFormat="1" applyFont="1"/>
    <xf numFmtId="49" fontId="29" fillId="0" borderId="0" xfId="0" applyNumberFormat="1" applyFont="1" applyAlignment="1">
      <alignment vertical="center"/>
    </xf>
    <xf numFmtId="49" fontId="28" fillId="0" borderId="0" xfId="0" applyNumberFormat="1" applyFont="1"/>
    <xf numFmtId="0" fontId="28" fillId="0" borderId="0" xfId="0" applyFont="1"/>
    <xf numFmtId="0" fontId="29" fillId="0" borderId="0" xfId="0" applyFont="1" applyAlignment="1">
      <alignment vertical="center"/>
    </xf>
    <xf numFmtId="0" fontId="22" fillId="0" borderId="0" xfId="0" applyFont="1" applyAlignment="1">
      <alignment horizontal="center" vertical="center"/>
    </xf>
    <xf numFmtId="0" fontId="0" fillId="6" borderId="1" xfId="0" applyFill="1" applyBorder="1" applyAlignment="1">
      <alignment horizontal="center" vertical="center" wrapText="1"/>
    </xf>
    <xf numFmtId="0" fontId="20" fillId="0" borderId="0" xfId="0" applyFont="1"/>
    <xf numFmtId="0" fontId="18" fillId="0" borderId="0" xfId="0" applyFont="1"/>
    <xf numFmtId="0" fontId="4" fillId="0" borderId="1" xfId="0" applyFont="1" applyBorder="1" applyAlignment="1">
      <alignment vertical="center" wrapText="1"/>
    </xf>
    <xf numFmtId="0" fontId="0" fillId="0" borderId="1" xfId="0" applyBorder="1" applyAlignment="1">
      <alignment horizontal="center" vertical="center" wrapText="1"/>
    </xf>
    <xf numFmtId="49" fontId="23" fillId="0" borderId="0" xfId="0" applyNumberFormat="1" applyFont="1" applyAlignment="1">
      <alignment horizontal="justify" vertical="center" wrapText="1"/>
    </xf>
    <xf numFmtId="49" fontId="40" fillId="0" borderId="0" xfId="0" applyNumberFormat="1" applyFont="1" applyAlignment="1">
      <alignment vertical="center"/>
    </xf>
    <xf numFmtId="0" fontId="11" fillId="0" borderId="0" xfId="0" applyFont="1" applyAlignment="1">
      <alignment vertical="center" wrapText="1"/>
    </xf>
    <xf numFmtId="0" fontId="42" fillId="0" borderId="0" xfId="0" applyFont="1" applyAlignment="1">
      <alignment vertical="center"/>
    </xf>
    <xf numFmtId="0" fontId="18" fillId="0" borderId="3" xfId="0" applyFont="1" applyBorder="1" applyAlignment="1">
      <alignment vertical="top" wrapText="1"/>
    </xf>
    <xf numFmtId="0" fontId="18" fillId="0" borderId="0" xfId="0" applyFont="1" applyAlignment="1">
      <alignment vertical="top" wrapText="1"/>
    </xf>
    <xf numFmtId="166" fontId="47" fillId="0" borderId="1" xfId="16" applyNumberFormat="1" applyFont="1" applyBorder="1" applyAlignment="1">
      <alignment horizontal="right" vertical="center" wrapText="1"/>
    </xf>
    <xf numFmtId="10" fontId="48" fillId="0" borderId="1" xfId="17" applyNumberFormat="1" applyFont="1" applyBorder="1" applyAlignment="1">
      <alignment horizontal="right" vertical="center"/>
    </xf>
    <xf numFmtId="49" fontId="48" fillId="0" borderId="1" xfId="17" applyNumberFormat="1" applyFont="1" applyBorder="1" applyAlignment="1">
      <alignment horizontal="right" vertical="center"/>
    </xf>
    <xf numFmtId="3" fontId="48" fillId="0" borderId="1" xfId="17" applyNumberFormat="1" applyFont="1" applyBorder="1" applyAlignment="1">
      <alignment horizontal="right" vertical="center"/>
    </xf>
    <xf numFmtId="10" fontId="48" fillId="0" borderId="1" xfId="8" quotePrefix="1" applyNumberFormat="1" applyFont="1" applyBorder="1" applyAlignment="1">
      <alignment horizontal="right" vertical="center"/>
    </xf>
    <xf numFmtId="0" fontId="11" fillId="0" borderId="0" xfId="17" applyFont="1"/>
    <xf numFmtId="0" fontId="17" fillId="0" borderId="0" xfId="9"/>
    <xf numFmtId="0" fontId="16" fillId="0" borderId="0" xfId="17"/>
    <xf numFmtId="0" fontId="22" fillId="0" borderId="0" xfId="17" applyFont="1"/>
    <xf numFmtId="0" fontId="22" fillId="6" borderId="1" xfId="17" applyFont="1" applyFill="1" applyBorder="1" applyAlignment="1">
      <alignment horizontal="center" vertical="center" wrapText="1"/>
    </xf>
    <xf numFmtId="166" fontId="49" fillId="12" borderId="15" xfId="20" applyNumberFormat="1" applyFont="1" applyFill="1" applyBorder="1" applyAlignment="1">
      <alignment horizontal="center" vertical="center" wrapText="1"/>
    </xf>
    <xf numFmtId="3" fontId="49" fillId="12" borderId="15" xfId="20" applyNumberFormat="1" applyFont="1" applyFill="1" applyBorder="1" applyAlignment="1">
      <alignment horizontal="center" vertical="center" wrapText="1"/>
    </xf>
    <xf numFmtId="166" fontId="48" fillId="12" borderId="65" xfId="20" applyNumberFormat="1" applyFont="1" applyFill="1" applyBorder="1" applyAlignment="1">
      <alignment horizontal="center" vertical="center" wrapText="1"/>
    </xf>
    <xf numFmtId="166" fontId="48" fillId="12" borderId="66" xfId="20" applyNumberFormat="1" applyFont="1" applyFill="1" applyBorder="1" applyAlignment="1">
      <alignment horizontal="center" vertical="center" wrapText="1"/>
    </xf>
    <xf numFmtId="166" fontId="48" fillId="0" borderId="66" xfId="20" applyNumberFormat="1" applyFont="1" applyFill="1" applyBorder="1" applyAlignment="1">
      <alignment horizontal="center" vertical="center" wrapText="1"/>
    </xf>
    <xf numFmtId="166" fontId="48" fillId="12" borderId="67" xfId="20" applyNumberFormat="1" applyFont="1" applyFill="1" applyBorder="1" applyAlignment="1">
      <alignment horizontal="center" vertical="center" wrapText="1"/>
    </xf>
    <xf numFmtId="0" fontId="50" fillId="24" borderId="15" xfId="17" applyFont="1" applyFill="1" applyBorder="1" applyAlignment="1">
      <alignment horizontal="center" vertical="center" wrapText="1"/>
    </xf>
    <xf numFmtId="0" fontId="51" fillId="24" borderId="65" xfId="17" applyFont="1" applyFill="1" applyBorder="1" applyAlignment="1">
      <alignment horizontal="center" vertical="center" wrapText="1"/>
    </xf>
    <xf numFmtId="0" fontId="51" fillId="24" borderId="66" xfId="17" applyFont="1" applyFill="1" applyBorder="1" applyAlignment="1">
      <alignment horizontal="center" vertical="center" wrapText="1"/>
    </xf>
    <xf numFmtId="0" fontId="51" fillId="24" borderId="68" xfId="17" applyFont="1" applyFill="1" applyBorder="1" applyAlignment="1">
      <alignment horizontal="center" vertical="center" wrapText="1"/>
    </xf>
    <xf numFmtId="0" fontId="24" fillId="0" borderId="0" xfId="21"/>
    <xf numFmtId="0" fontId="53" fillId="0" borderId="0" xfId="21" applyFont="1" applyAlignment="1">
      <alignment vertical="center"/>
    </xf>
    <xf numFmtId="0" fontId="55" fillId="12" borderId="0" xfId="21" applyFont="1" applyFill="1"/>
    <xf numFmtId="0" fontId="30" fillId="0" borderId="0" xfId="21" applyFont="1" applyAlignment="1">
      <alignment vertical="center"/>
    </xf>
    <xf numFmtId="0" fontId="30" fillId="0" borderId="0" xfId="21" applyFont="1"/>
    <xf numFmtId="0" fontId="55" fillId="0" borderId="15" xfId="21" applyFont="1" applyBorder="1" applyAlignment="1">
      <alignment horizontal="center" vertical="center" wrapText="1"/>
    </xf>
    <xf numFmtId="0" fontId="55" fillId="0" borderId="23" xfId="21" applyFont="1" applyBorder="1" applyAlignment="1">
      <alignment horizontal="center" vertical="center" wrapText="1"/>
    </xf>
    <xf numFmtId="0" fontId="55" fillId="12" borderId="19" xfId="21" applyFont="1" applyFill="1" applyBorder="1" applyAlignment="1">
      <alignment horizontal="center" vertical="center" wrapText="1"/>
    </xf>
    <xf numFmtId="0" fontId="55" fillId="0" borderId="17" xfId="21" applyFont="1" applyBorder="1" applyAlignment="1">
      <alignment horizontal="center" vertical="center" wrapText="1"/>
    </xf>
    <xf numFmtId="49" fontId="56" fillId="0" borderId="15" xfId="21" applyNumberFormat="1" applyFont="1" applyBorder="1" applyAlignment="1">
      <alignment horizontal="center" vertical="center" wrapText="1"/>
    </xf>
    <xf numFmtId="0" fontId="56" fillId="0" borderId="23" xfId="21" applyFont="1" applyBorder="1" applyAlignment="1">
      <alignment vertical="center" wrapText="1"/>
    </xf>
    <xf numFmtId="166" fontId="24" fillId="0" borderId="0" xfId="21" applyNumberFormat="1"/>
    <xf numFmtId="3" fontId="24" fillId="0" borderId="0" xfId="21" applyNumberFormat="1"/>
    <xf numFmtId="49" fontId="57" fillId="6" borderId="29" xfId="21" applyNumberFormat="1" applyFont="1" applyFill="1" applyBorder="1" applyAlignment="1">
      <alignment horizontal="center" vertical="center" wrapText="1"/>
    </xf>
    <xf numFmtId="0" fontId="57" fillId="6" borderId="21" xfId="21" applyFont="1" applyFill="1" applyBorder="1" applyAlignment="1">
      <alignment horizontal="left" vertical="center" wrapText="1" indent="1"/>
    </xf>
    <xf numFmtId="0" fontId="57" fillId="6" borderId="21" xfId="21" applyFont="1" applyFill="1" applyBorder="1" applyAlignment="1">
      <alignment vertical="center" wrapText="1"/>
    </xf>
    <xf numFmtId="49" fontId="57" fillId="6" borderId="53" xfId="21" applyNumberFormat="1" applyFont="1" applyFill="1" applyBorder="1" applyAlignment="1">
      <alignment horizontal="center" vertical="center" wrapText="1"/>
    </xf>
    <xf numFmtId="0" fontId="57" fillId="6" borderId="19" xfId="21" applyFont="1" applyFill="1" applyBorder="1" applyAlignment="1">
      <alignment horizontal="left" vertical="center" wrapText="1" indent="1"/>
    </xf>
    <xf numFmtId="49" fontId="58" fillId="0" borderId="29" xfId="21" applyNumberFormat="1" applyFont="1" applyBorder="1" applyAlignment="1">
      <alignment horizontal="center" vertical="center" wrapText="1"/>
    </xf>
    <xf numFmtId="0" fontId="58" fillId="0" borderId="21" xfId="21" applyFont="1" applyBorder="1" applyAlignment="1">
      <alignment vertical="center" wrapText="1"/>
    </xf>
    <xf numFmtId="165" fontId="24" fillId="0" borderId="0" xfId="22" applyNumberFormat="1" applyFont="1"/>
    <xf numFmtId="166" fontId="47" fillId="0" borderId="15" xfId="21" applyNumberFormat="1" applyFont="1" applyBorder="1" applyAlignment="1">
      <alignment horizontal="center" vertical="center" wrapText="1"/>
    </xf>
    <xf numFmtId="166" fontId="47" fillId="9" borderId="15" xfId="21" applyNumberFormat="1" applyFont="1" applyFill="1" applyBorder="1" applyAlignment="1">
      <alignment horizontal="center" vertical="center" wrapText="1"/>
    </xf>
    <xf numFmtId="166" fontId="47" fillId="0" borderId="65" xfId="21" applyNumberFormat="1" applyFont="1" applyBorder="1" applyAlignment="1">
      <alignment horizontal="center" vertical="center" wrapText="1"/>
    </xf>
    <xf numFmtId="166" fontId="48" fillId="0" borderId="14" xfId="21" applyNumberFormat="1" applyFont="1" applyBorder="1" applyAlignment="1">
      <alignment horizontal="center" vertical="center" wrapText="1"/>
    </xf>
    <xf numFmtId="166" fontId="48" fillId="0" borderId="65" xfId="21" applyNumberFormat="1" applyFont="1" applyBorder="1" applyAlignment="1">
      <alignment horizontal="center" vertical="center" wrapText="1"/>
    </xf>
    <xf numFmtId="166" fontId="48" fillId="0" borderId="53" xfId="21" applyNumberFormat="1" applyFont="1" applyBorder="1" applyAlignment="1">
      <alignment horizontal="center" vertical="center" wrapText="1"/>
    </xf>
    <xf numFmtId="166" fontId="48" fillId="0" borderId="66" xfId="21" applyNumberFormat="1" applyFont="1" applyBorder="1" applyAlignment="1">
      <alignment horizontal="center" vertical="center" wrapText="1"/>
    </xf>
    <xf numFmtId="166" fontId="48" fillId="0" borderId="10" xfId="21" applyNumberFormat="1" applyFont="1" applyBorder="1" applyAlignment="1">
      <alignment horizontal="center" vertical="center" wrapText="1"/>
    </xf>
    <xf numFmtId="166" fontId="48" fillId="9" borderId="66" xfId="21" applyNumberFormat="1" applyFont="1" applyFill="1" applyBorder="1" applyAlignment="1">
      <alignment horizontal="center" vertical="center" wrapText="1"/>
    </xf>
    <xf numFmtId="166" fontId="48" fillId="0" borderId="67" xfId="21" applyNumberFormat="1" applyFont="1" applyBorder="1" applyAlignment="1">
      <alignment horizontal="center" vertical="center" wrapText="1"/>
    </xf>
    <xf numFmtId="166" fontId="48" fillId="0" borderId="12" xfId="21" applyNumberFormat="1" applyFont="1" applyBorder="1" applyAlignment="1">
      <alignment horizontal="center" vertical="center" wrapText="1"/>
    </xf>
    <xf numFmtId="166" fontId="48" fillId="0" borderId="68" xfId="21" applyNumberFormat="1" applyFont="1" applyBorder="1" applyAlignment="1">
      <alignment horizontal="center" vertical="center" wrapText="1"/>
    </xf>
    <xf numFmtId="166" fontId="47" fillId="9" borderId="68" xfId="21" applyNumberFormat="1" applyFont="1" applyFill="1" applyBorder="1" applyAlignment="1">
      <alignment horizontal="center" vertical="center" wrapText="1"/>
    </xf>
    <xf numFmtId="166" fontId="47" fillId="9" borderId="57" xfId="21" applyNumberFormat="1" applyFont="1" applyFill="1" applyBorder="1" applyAlignment="1">
      <alignment horizontal="center" vertical="center" wrapText="1"/>
    </xf>
    <xf numFmtId="166" fontId="48" fillId="0" borderId="21" xfId="21" applyNumberFormat="1" applyFont="1" applyBorder="1" applyAlignment="1">
      <alignment vertical="center" wrapText="1"/>
    </xf>
    <xf numFmtId="166" fontId="49" fillId="0" borderId="21" xfId="21" applyNumberFormat="1" applyFont="1" applyBorder="1" applyAlignment="1">
      <alignment vertical="center" wrapText="1"/>
    </xf>
    <xf numFmtId="49" fontId="55" fillId="0" borderId="15" xfId="21" applyNumberFormat="1" applyFont="1" applyBorder="1" applyAlignment="1">
      <alignment horizontal="center" vertical="center" wrapText="1"/>
    </xf>
    <xf numFmtId="0" fontId="55" fillId="0" borderId="23" xfId="21" applyFont="1" applyBorder="1" applyAlignment="1">
      <alignment vertical="center" wrapText="1"/>
    </xf>
    <xf numFmtId="49" fontId="55" fillId="0" borderId="29" xfId="21" applyNumberFormat="1" applyFont="1" applyBorder="1" applyAlignment="1">
      <alignment horizontal="center" vertical="center" wrapText="1"/>
    </xf>
    <xf numFmtId="0" fontId="55" fillId="0" borderId="21" xfId="21" applyFont="1" applyBorder="1" applyAlignment="1">
      <alignment vertical="center" wrapText="1"/>
    </xf>
    <xf numFmtId="166" fontId="59" fillId="12" borderId="15" xfId="20" applyNumberFormat="1" applyFont="1" applyFill="1" applyBorder="1" applyAlignment="1">
      <alignment horizontal="left" vertical="center" wrapText="1"/>
    </xf>
    <xf numFmtId="0" fontId="30" fillId="0" borderId="0" xfId="17" applyFont="1"/>
    <xf numFmtId="0" fontId="60" fillId="0" borderId="0" xfId="17" applyFont="1"/>
    <xf numFmtId="0" fontId="61" fillId="0" borderId="22" xfId="17" applyFont="1" applyBorder="1" applyAlignment="1">
      <alignment horizontal="center" vertical="center"/>
    </xf>
    <xf numFmtId="0" fontId="60" fillId="0" borderId="34" xfId="17" applyFont="1" applyBorder="1"/>
    <xf numFmtId="0" fontId="59" fillId="0" borderId="22" xfId="17" applyFont="1" applyBorder="1" applyAlignment="1">
      <alignment vertical="center"/>
    </xf>
    <xf numFmtId="49" fontId="60" fillId="0" borderId="15" xfId="17" applyNumberFormat="1" applyFont="1" applyBorder="1" applyAlignment="1">
      <alignment horizontal="center" vertical="center" wrapText="1"/>
    </xf>
    <xf numFmtId="0" fontId="61" fillId="0" borderId="22" xfId="17" applyFont="1" applyBorder="1" applyAlignment="1">
      <alignment vertical="center" wrapText="1"/>
    </xf>
    <xf numFmtId="49" fontId="60" fillId="0" borderId="29" xfId="17" applyNumberFormat="1" applyFont="1" applyBorder="1" applyAlignment="1">
      <alignment horizontal="center" vertical="center" wrapText="1"/>
    </xf>
    <xf numFmtId="0" fontId="30" fillId="0" borderId="0" xfId="17" applyFont="1" applyAlignment="1">
      <alignment vertical="center"/>
    </xf>
    <xf numFmtId="0" fontId="30" fillId="0" borderId="0" xfId="17" applyFont="1" applyAlignment="1">
      <alignment vertical="center" wrapText="1"/>
    </xf>
    <xf numFmtId="166" fontId="59" fillId="12" borderId="70" xfId="20" applyNumberFormat="1" applyFont="1" applyFill="1" applyBorder="1" applyAlignment="1">
      <alignment horizontal="left" vertical="center" wrapText="1"/>
    </xf>
    <xf numFmtId="166" fontId="59" fillId="12" borderId="66" xfId="20" applyNumberFormat="1" applyFont="1" applyFill="1" applyBorder="1" applyAlignment="1">
      <alignment horizontal="left" vertical="center" wrapText="1"/>
    </xf>
    <xf numFmtId="166" fontId="59" fillId="12" borderId="68" xfId="20" applyNumberFormat="1" applyFont="1" applyFill="1" applyBorder="1" applyAlignment="1">
      <alignment horizontal="left" vertical="center" wrapText="1"/>
    </xf>
    <xf numFmtId="3" fontId="48" fillId="26" borderId="15" xfId="21" applyNumberFormat="1" applyFont="1" applyFill="1" applyBorder="1" applyAlignment="1">
      <alignment vertical="center" wrapText="1"/>
    </xf>
    <xf numFmtId="3" fontId="48" fillId="26" borderId="23" xfId="21" applyNumberFormat="1" applyFont="1" applyFill="1" applyBorder="1" applyAlignment="1">
      <alignment vertical="center" wrapText="1"/>
    </xf>
    <xf numFmtId="3" fontId="48" fillId="26" borderId="71" xfId="21" applyNumberFormat="1" applyFont="1" applyFill="1" applyBorder="1" applyAlignment="1">
      <alignment vertical="center" wrapText="1"/>
    </xf>
    <xf numFmtId="3" fontId="48" fillId="26" borderId="19" xfId="21" applyNumberFormat="1" applyFont="1" applyFill="1" applyBorder="1" applyAlignment="1">
      <alignment vertical="center" wrapText="1"/>
    </xf>
    <xf numFmtId="49" fontId="48" fillId="0" borderId="0" xfId="17" applyNumberFormat="1" applyFont="1"/>
    <xf numFmtId="49" fontId="63" fillId="0" borderId="0" xfId="17" applyNumberFormat="1" applyFont="1"/>
    <xf numFmtId="49" fontId="63" fillId="0" borderId="34" xfId="17" applyNumberFormat="1" applyFont="1" applyBorder="1"/>
    <xf numFmtId="49" fontId="59" fillId="0" borderId="0" xfId="17" applyNumberFormat="1" applyFont="1"/>
    <xf numFmtId="49" fontId="59" fillId="0" borderId="0" xfId="17" applyNumberFormat="1" applyFont="1" applyAlignment="1">
      <alignment vertical="center"/>
    </xf>
    <xf numFmtId="49" fontId="59" fillId="0" borderId="15" xfId="17" applyNumberFormat="1" applyFont="1" applyBorder="1" applyAlignment="1">
      <alignment horizontal="center" vertical="center" wrapText="1"/>
    </xf>
    <xf numFmtId="49" fontId="64" fillId="6" borderId="70" xfId="17" applyNumberFormat="1" applyFont="1" applyFill="1" applyBorder="1" applyAlignment="1">
      <alignment horizontal="center" vertical="center" wrapText="1"/>
    </xf>
    <xf numFmtId="49" fontId="64" fillId="6" borderId="66" xfId="17" applyNumberFormat="1" applyFont="1" applyFill="1" applyBorder="1" applyAlignment="1">
      <alignment horizontal="center" vertical="center" wrapText="1"/>
    </xf>
    <xf numFmtId="49" fontId="64" fillId="6" borderId="68" xfId="17" applyNumberFormat="1" applyFont="1" applyFill="1" applyBorder="1" applyAlignment="1">
      <alignment horizontal="center" vertical="center" wrapText="1"/>
    </xf>
    <xf numFmtId="49" fontId="59" fillId="0" borderId="29" xfId="17" applyNumberFormat="1" applyFont="1" applyBorder="1" applyAlignment="1">
      <alignment horizontal="center" vertical="center" wrapText="1"/>
    </xf>
    <xf numFmtId="49" fontId="64" fillId="12" borderId="66" xfId="17" applyNumberFormat="1" applyFont="1" applyFill="1" applyBorder="1" applyAlignment="1">
      <alignment horizontal="center" vertical="center" wrapText="1"/>
    </xf>
    <xf numFmtId="49" fontId="64" fillId="12" borderId="68" xfId="17" applyNumberFormat="1" applyFont="1" applyFill="1" applyBorder="1" applyAlignment="1">
      <alignment horizontal="center" vertical="center" wrapText="1"/>
    </xf>
    <xf numFmtId="49" fontId="65" fillId="12" borderId="29" xfId="17" applyNumberFormat="1" applyFont="1" applyFill="1" applyBorder="1" applyAlignment="1">
      <alignment horizontal="center" vertical="center" wrapText="1"/>
    </xf>
    <xf numFmtId="49" fontId="66" fillId="12" borderId="50" xfId="17" applyNumberFormat="1" applyFont="1" applyFill="1" applyBorder="1" applyAlignment="1">
      <alignment vertical="center" wrapText="1"/>
    </xf>
    <xf numFmtId="49" fontId="63" fillId="12" borderId="50" xfId="17" applyNumberFormat="1" applyFont="1" applyFill="1" applyBorder="1"/>
    <xf numFmtId="49" fontId="63" fillId="0" borderId="0" xfId="17" applyNumberFormat="1" applyFont="1" applyAlignment="1">
      <alignment vertical="center" wrapText="1"/>
    </xf>
    <xf numFmtId="49" fontId="66" fillId="0" borderId="0" xfId="17" applyNumberFormat="1" applyFont="1" applyAlignment="1">
      <alignment vertical="center" wrapText="1"/>
    </xf>
    <xf numFmtId="49" fontId="67" fillId="0" borderId="0" xfId="17" applyNumberFormat="1" applyFont="1" applyAlignment="1">
      <alignment vertical="center" wrapText="1"/>
    </xf>
    <xf numFmtId="49" fontId="68" fillId="0" borderId="0" xfId="17" applyNumberFormat="1" applyFont="1" applyAlignment="1">
      <alignment vertical="center" wrapText="1"/>
    </xf>
    <xf numFmtId="49" fontId="63" fillId="0" borderId="0" xfId="17" applyNumberFormat="1" applyFont="1" applyAlignment="1">
      <alignment vertical="center"/>
    </xf>
    <xf numFmtId="0" fontId="16" fillId="0" borderId="0" xfId="21" applyFont="1" applyAlignment="1">
      <alignment vertical="center"/>
    </xf>
    <xf numFmtId="0" fontId="30" fillId="0" borderId="34" xfId="21" applyFont="1" applyBorder="1"/>
    <xf numFmtId="0" fontId="55" fillId="0" borderId="0" xfId="21" applyFont="1" applyAlignment="1">
      <alignment vertical="center" wrapText="1"/>
    </xf>
    <xf numFmtId="166" fontId="59" fillId="26" borderId="15" xfId="21" applyNumberFormat="1" applyFont="1" applyFill="1" applyBorder="1" applyAlignment="1">
      <alignment vertical="center" wrapText="1"/>
    </xf>
    <xf numFmtId="49" fontId="55" fillId="0" borderId="70" xfId="21" applyNumberFormat="1" applyFont="1" applyBorder="1" applyAlignment="1">
      <alignment horizontal="center" vertical="center" wrapText="1"/>
    </xf>
    <xf numFmtId="0" fontId="57" fillId="0" borderId="75" xfId="21" applyFont="1" applyBorder="1" applyAlignment="1">
      <alignment vertical="center" wrapText="1"/>
    </xf>
    <xf numFmtId="166" fontId="48" fillId="12" borderId="66" xfId="20" applyNumberFormat="1" applyFont="1" applyFill="1" applyBorder="1" applyAlignment="1">
      <alignment horizontal="left" vertical="center" wrapText="1"/>
    </xf>
    <xf numFmtId="166" fontId="59" fillId="26" borderId="19" xfId="21" applyNumberFormat="1" applyFont="1" applyFill="1" applyBorder="1" applyAlignment="1">
      <alignment vertical="center" wrapText="1"/>
    </xf>
    <xf numFmtId="49" fontId="55" fillId="0" borderId="65" xfId="21" applyNumberFormat="1" applyFont="1" applyBorder="1" applyAlignment="1">
      <alignment horizontal="center" vertical="center" wrapText="1"/>
    </xf>
    <xf numFmtId="0" fontId="57" fillId="0" borderId="77" xfId="21" applyFont="1" applyBorder="1" applyAlignment="1">
      <alignment vertical="center" wrapText="1"/>
    </xf>
    <xf numFmtId="166" fontId="59" fillId="26" borderId="77" xfId="21" applyNumberFormat="1" applyFont="1" applyFill="1" applyBorder="1" applyAlignment="1">
      <alignment vertical="center" wrapText="1"/>
    </xf>
    <xf numFmtId="0" fontId="57" fillId="0" borderId="19" xfId="21" applyFont="1" applyBorder="1" applyAlignment="1">
      <alignment vertical="center" wrapText="1"/>
    </xf>
    <xf numFmtId="49" fontId="57" fillId="6" borderId="66" xfId="21" applyNumberFormat="1" applyFont="1" applyFill="1" applyBorder="1" applyAlignment="1">
      <alignment horizontal="center" vertical="center" wrapText="1"/>
    </xf>
    <xf numFmtId="166" fontId="48" fillId="12" borderId="66" xfId="21" applyNumberFormat="1" applyFont="1" applyFill="1" applyBorder="1" applyAlignment="1">
      <alignment vertical="center"/>
    </xf>
    <xf numFmtId="49" fontId="57" fillId="6" borderId="68" xfId="21" applyNumberFormat="1" applyFont="1" applyFill="1" applyBorder="1" applyAlignment="1">
      <alignment horizontal="center" vertical="center" wrapText="1"/>
    </xf>
    <xf numFmtId="0" fontId="57" fillId="0" borderId="21" xfId="21" applyFont="1" applyBorder="1" applyAlignment="1">
      <alignment vertical="center" wrapText="1"/>
    </xf>
    <xf numFmtId="166" fontId="48" fillId="12" borderId="68" xfId="20" applyNumberFormat="1" applyFont="1" applyFill="1" applyBorder="1" applyAlignment="1">
      <alignment horizontal="left" vertical="center" wrapText="1"/>
    </xf>
    <xf numFmtId="166" fontId="59" fillId="26" borderId="56" xfId="21" applyNumberFormat="1" applyFont="1" applyFill="1" applyBorder="1" applyAlignment="1">
      <alignment vertical="center" wrapText="1"/>
    </xf>
    <xf numFmtId="166" fontId="48" fillId="12" borderId="68" xfId="21" applyNumberFormat="1" applyFont="1" applyFill="1" applyBorder="1" applyAlignment="1">
      <alignment vertical="center"/>
    </xf>
    <xf numFmtId="0" fontId="55" fillId="0" borderId="0" xfId="21" applyFont="1"/>
    <xf numFmtId="3" fontId="65" fillId="26" borderId="21" xfId="21" applyNumberFormat="1" applyFont="1" applyFill="1" applyBorder="1" applyAlignment="1">
      <alignment horizontal="center" vertical="center" wrapText="1"/>
    </xf>
    <xf numFmtId="3" fontId="72" fillId="26" borderId="29" xfId="21" applyNumberFormat="1" applyFont="1" applyFill="1" applyBorder="1" applyAlignment="1">
      <alignment vertical="center" wrapText="1"/>
    </xf>
    <xf numFmtId="3" fontId="59" fillId="26" borderId="75" xfId="21" applyNumberFormat="1" applyFont="1" applyFill="1" applyBorder="1" applyAlignment="1">
      <alignment vertical="center" wrapText="1"/>
    </xf>
    <xf numFmtId="3" fontId="72" fillId="26" borderId="70" xfId="21" applyNumberFormat="1" applyFont="1" applyFill="1" applyBorder="1" applyAlignment="1">
      <alignment vertical="center" wrapText="1"/>
    </xf>
    <xf numFmtId="3" fontId="59" fillId="26" borderId="71" xfId="21" applyNumberFormat="1" applyFont="1" applyFill="1" applyBorder="1" applyAlignment="1">
      <alignment vertical="center" wrapText="1"/>
    </xf>
    <xf numFmtId="3" fontId="72" fillId="26" borderId="65" xfId="21" applyNumberFormat="1" applyFont="1" applyFill="1" applyBorder="1" applyAlignment="1">
      <alignment vertical="center" wrapText="1"/>
    </xf>
    <xf numFmtId="49" fontId="55" fillId="0" borderId="66" xfId="21" applyNumberFormat="1" applyFont="1" applyBorder="1" applyAlignment="1">
      <alignment horizontal="center" vertical="center" wrapText="1"/>
    </xf>
    <xf numFmtId="3" fontId="59" fillId="26" borderId="77" xfId="21" applyNumberFormat="1" applyFont="1" applyFill="1" applyBorder="1" applyAlignment="1">
      <alignment vertical="center" wrapText="1"/>
    </xf>
    <xf numFmtId="3" fontId="72" fillId="26" borderId="66" xfId="21" applyNumberFormat="1" applyFont="1" applyFill="1" applyBorder="1" applyAlignment="1">
      <alignment vertical="center" wrapText="1"/>
    </xf>
    <xf numFmtId="3" fontId="72" fillId="26" borderId="66" xfId="21" applyNumberFormat="1" applyFont="1" applyFill="1" applyBorder="1" applyAlignment="1">
      <alignment horizontal="center" vertical="center" wrapText="1"/>
    </xf>
    <xf numFmtId="0" fontId="55" fillId="0" borderId="0" xfId="21" applyFont="1" applyAlignment="1">
      <alignment horizontal="center" vertical="center" wrapText="1"/>
    </xf>
    <xf numFmtId="0" fontId="60" fillId="0" borderId="0" xfId="21" applyFont="1" applyAlignment="1">
      <alignment vertical="center" wrapText="1"/>
    </xf>
    <xf numFmtId="49" fontId="60" fillId="0" borderId="16" xfId="21" applyNumberFormat="1" applyFont="1" applyBorder="1" applyAlignment="1">
      <alignment horizontal="center" vertical="center" wrapText="1"/>
    </xf>
    <xf numFmtId="0" fontId="60" fillId="0" borderId="28" xfId="21" applyFont="1" applyBorder="1" applyAlignment="1">
      <alignment vertical="center" wrapText="1"/>
    </xf>
    <xf numFmtId="166" fontId="60" fillId="0" borderId="0" xfId="21" applyNumberFormat="1" applyFont="1" applyAlignment="1">
      <alignment vertical="center" wrapText="1"/>
    </xf>
    <xf numFmtId="166" fontId="60" fillId="0" borderId="53" xfId="21" applyNumberFormat="1" applyFont="1" applyBorder="1" applyAlignment="1">
      <alignment vertical="center" wrapText="1"/>
    </xf>
    <xf numFmtId="49" fontId="60" fillId="6" borderId="76" xfId="21" applyNumberFormat="1" applyFont="1" applyFill="1" applyBorder="1" applyAlignment="1">
      <alignment horizontal="center" vertical="center" wrapText="1"/>
    </xf>
    <xf numFmtId="0" fontId="60" fillId="0" borderId="66" xfId="21" applyFont="1" applyBorder="1" applyAlignment="1">
      <alignment vertical="center" wrapText="1"/>
    </xf>
    <xf numFmtId="166" fontId="60" fillId="0" borderId="10" xfId="21" applyNumberFormat="1" applyFont="1" applyBorder="1" applyAlignment="1">
      <alignment vertical="center" wrapText="1"/>
    </xf>
    <xf numFmtId="166" fontId="60" fillId="0" borderId="66" xfId="21" applyNumberFormat="1" applyFont="1" applyBorder="1" applyAlignment="1">
      <alignment vertical="center" wrapText="1"/>
    </xf>
    <xf numFmtId="49" fontId="60" fillId="0" borderId="76" xfId="21" applyNumberFormat="1" applyFont="1" applyBorder="1" applyAlignment="1">
      <alignment horizontal="center" vertical="center" wrapText="1"/>
    </xf>
    <xf numFmtId="49" fontId="60" fillId="6" borderId="20" xfId="21" applyNumberFormat="1" applyFont="1" applyFill="1" applyBorder="1" applyAlignment="1">
      <alignment horizontal="center" vertical="center" wrapText="1"/>
    </xf>
    <xf numFmtId="0" fontId="60" fillId="0" borderId="29" xfId="21" applyFont="1" applyBorder="1" applyAlignment="1">
      <alignment vertical="center" wrapText="1"/>
    </xf>
    <xf numFmtId="166" fontId="60" fillId="0" borderId="34" xfId="21" applyNumberFormat="1" applyFont="1" applyBorder="1" applyAlignment="1">
      <alignment vertical="center" wrapText="1"/>
    </xf>
    <xf numFmtId="166" fontId="60" fillId="0" borderId="29" xfId="21" applyNumberFormat="1" applyFont="1" applyBorder="1" applyAlignment="1">
      <alignment vertical="center" wrapText="1"/>
    </xf>
    <xf numFmtId="49" fontId="73" fillId="6" borderId="20" xfId="21" applyNumberFormat="1" applyFont="1" applyFill="1" applyBorder="1" applyAlignment="1">
      <alignment horizontal="center" vertical="center" wrapText="1"/>
    </xf>
    <xf numFmtId="0" fontId="73" fillId="0" borderId="29" xfId="21" applyFont="1" applyBorder="1" applyAlignment="1">
      <alignment vertical="center" wrapText="1"/>
    </xf>
    <xf numFmtId="166" fontId="73" fillId="0" borderId="34" xfId="21" applyNumberFormat="1" applyFont="1" applyBorder="1" applyAlignment="1">
      <alignment vertical="center" wrapText="1"/>
    </xf>
    <xf numFmtId="166" fontId="73" fillId="0" borderId="29" xfId="21" applyNumberFormat="1" applyFont="1" applyBorder="1" applyAlignment="1">
      <alignment vertical="center" wrapText="1"/>
    </xf>
    <xf numFmtId="49" fontId="11" fillId="0" borderId="0" xfId="17" applyNumberFormat="1" applyFont="1"/>
    <xf numFmtId="49" fontId="28" fillId="0" borderId="0" xfId="17" applyNumberFormat="1" applyFont="1"/>
    <xf numFmtId="49" fontId="11" fillId="0" borderId="0" xfId="17" applyNumberFormat="1" applyFont="1" applyAlignment="1">
      <alignment vertical="center" wrapText="1"/>
    </xf>
    <xf numFmtId="49" fontId="29" fillId="0" borderId="0" xfId="17" applyNumberFormat="1" applyFont="1" applyAlignment="1">
      <alignment vertical="center"/>
    </xf>
    <xf numFmtId="0" fontId="28" fillId="0" borderId="0" xfId="17" applyFont="1"/>
    <xf numFmtId="49" fontId="59" fillId="0" borderId="70" xfId="17" applyNumberFormat="1" applyFont="1" applyBorder="1" applyAlignment="1">
      <alignment horizontal="center" vertical="center"/>
    </xf>
    <xf numFmtId="166" fontId="60" fillId="0" borderId="70" xfId="21" applyNumberFormat="1" applyFont="1" applyBorder="1" applyAlignment="1">
      <alignment vertical="center" wrapText="1"/>
    </xf>
    <xf numFmtId="49" fontId="59" fillId="0" borderId="66" xfId="17" applyNumberFormat="1" applyFont="1" applyBorder="1" applyAlignment="1">
      <alignment horizontal="center" vertical="center"/>
    </xf>
    <xf numFmtId="3" fontId="48" fillId="26" borderId="66" xfId="21" applyNumberFormat="1" applyFont="1" applyFill="1" applyBorder="1" applyAlignment="1">
      <alignment vertical="center" wrapText="1"/>
    </xf>
    <xf numFmtId="3" fontId="48" fillId="26" borderId="65" xfId="21" applyNumberFormat="1" applyFont="1" applyFill="1" applyBorder="1" applyAlignment="1">
      <alignment vertical="center" wrapText="1"/>
    </xf>
    <xf numFmtId="49" fontId="59" fillId="0" borderId="68" xfId="17" applyNumberFormat="1" applyFont="1" applyBorder="1" applyAlignment="1">
      <alignment horizontal="center" vertical="center"/>
    </xf>
    <xf numFmtId="166" fontId="60" fillId="0" borderId="68" xfId="21" applyNumberFormat="1" applyFont="1" applyBorder="1" applyAlignment="1">
      <alignment vertical="center" wrapText="1"/>
    </xf>
    <xf numFmtId="49" fontId="23" fillId="0" borderId="0" xfId="17" applyNumberFormat="1" applyFont="1" applyAlignment="1">
      <alignment vertical="center" wrapText="1"/>
    </xf>
    <xf numFmtId="49" fontId="25" fillId="0" borderId="0" xfId="17" applyNumberFormat="1" applyFont="1" applyAlignment="1">
      <alignment vertical="center" wrapText="1"/>
    </xf>
    <xf numFmtId="49" fontId="11" fillId="0" borderId="0" xfId="17" applyNumberFormat="1" applyFont="1" applyAlignment="1">
      <alignment horizontal="left" vertical="center" wrapText="1"/>
    </xf>
    <xf numFmtId="49" fontId="28" fillId="0" borderId="0" xfId="17" applyNumberFormat="1" applyFont="1" applyAlignment="1">
      <alignment vertical="center" wrapText="1"/>
    </xf>
    <xf numFmtId="0" fontId="11" fillId="0" borderId="0" xfId="17" applyFont="1" applyAlignment="1">
      <alignment vertical="center" wrapText="1"/>
    </xf>
    <xf numFmtId="0" fontId="59" fillId="0" borderId="70" xfId="17" quotePrefix="1" applyFont="1" applyBorder="1" applyAlignment="1">
      <alignment horizontal="center" vertical="center"/>
    </xf>
    <xf numFmtId="0" fontId="59" fillId="0" borderId="75" xfId="17" applyFont="1" applyBorder="1" applyAlignment="1">
      <alignment vertical="center" wrapText="1"/>
    </xf>
    <xf numFmtId="0" fontId="59" fillId="0" borderId="66" xfId="17" quotePrefix="1" applyFont="1" applyBorder="1" applyAlignment="1">
      <alignment horizontal="center" vertical="center"/>
    </xf>
    <xf numFmtId="0" fontId="59" fillId="0" borderId="77" xfId="17" applyFont="1" applyBorder="1" applyAlignment="1">
      <alignment vertical="center" wrapText="1"/>
    </xf>
    <xf numFmtId="0" fontId="64" fillId="0" borderId="77" xfId="17" applyFont="1" applyBorder="1" applyAlignment="1">
      <alignment horizontal="left" vertical="center" wrapText="1"/>
    </xf>
    <xf numFmtId="0" fontId="64" fillId="0" borderId="66" xfId="17" applyFont="1" applyBorder="1" applyAlignment="1">
      <alignment vertical="center" wrapText="1"/>
    </xf>
    <xf numFmtId="0" fontId="64" fillId="0" borderId="77" xfId="17" applyFont="1" applyBorder="1" applyAlignment="1">
      <alignment vertical="center" wrapText="1"/>
    </xf>
    <xf numFmtId="0" fontId="64" fillId="0" borderId="66" xfId="17" applyFont="1" applyBorder="1" applyAlignment="1">
      <alignment vertical="center"/>
    </xf>
    <xf numFmtId="0" fontId="21" fillId="0" borderId="0" xfId="17" applyFont="1" applyAlignment="1">
      <alignment vertical="center"/>
    </xf>
    <xf numFmtId="0" fontId="23" fillId="0" borderId="0" xfId="17" applyFont="1" applyAlignment="1">
      <alignment vertical="center" wrapText="1"/>
    </xf>
    <xf numFmtId="0" fontId="21" fillId="0" borderId="0" xfId="17" applyFont="1" applyAlignment="1">
      <alignment horizontal="justify" vertical="center"/>
    </xf>
    <xf numFmtId="165" fontId="59" fillId="0" borderId="1" xfId="22" applyNumberFormat="1" applyFont="1" applyBorder="1" applyAlignment="1">
      <alignment horizontal="center" vertical="center" wrapText="1"/>
    </xf>
    <xf numFmtId="0" fontId="63" fillId="0" borderId="1" xfId="17" applyFont="1" applyBorder="1"/>
    <xf numFmtId="0" fontId="75" fillId="0" borderId="1" xfId="17" applyFont="1" applyBorder="1" applyAlignment="1">
      <alignment horizontal="center" vertical="center"/>
    </xf>
    <xf numFmtId="0" fontId="48" fillId="0" borderId="1" xfId="17" applyFont="1" applyBorder="1" applyAlignment="1">
      <alignment vertical="center" wrapText="1"/>
    </xf>
    <xf numFmtId="0" fontId="48" fillId="0" borderId="1" xfId="17" applyFont="1" applyBorder="1" applyAlignment="1">
      <alignment vertical="center"/>
    </xf>
    <xf numFmtId="3" fontId="48" fillId="0" borderId="1" xfId="17" quotePrefix="1" applyNumberFormat="1" applyFont="1" applyBorder="1" applyAlignment="1">
      <alignment vertical="center"/>
    </xf>
    <xf numFmtId="165" fontId="48" fillId="0" borderId="1" xfId="22" quotePrefix="1" applyNumberFormat="1" applyFont="1" applyBorder="1" applyAlignment="1">
      <alignment vertical="center"/>
    </xf>
    <xf numFmtId="165" fontId="48" fillId="10" borderId="1" xfId="22" quotePrefix="1" applyNumberFormat="1" applyFont="1" applyFill="1" applyBorder="1" applyAlignment="1">
      <alignment vertical="center"/>
    </xf>
    <xf numFmtId="0" fontId="55" fillId="0" borderId="0" xfId="17" applyFont="1"/>
    <xf numFmtId="0" fontId="63" fillId="0" borderId="0" xfId="24" applyFont="1"/>
    <xf numFmtId="0" fontId="63" fillId="0" borderId="0" xfId="24" applyFont="1" applyAlignment="1">
      <alignment vertical="center"/>
    </xf>
    <xf numFmtId="0" fontId="63" fillId="6" borderId="1" xfId="24" applyFont="1" applyFill="1" applyBorder="1" applyAlignment="1">
      <alignment horizontal="center" vertical="center"/>
    </xf>
    <xf numFmtId="0" fontId="63" fillId="10" borderId="1" xfId="24" applyFont="1" applyFill="1" applyBorder="1" applyAlignment="1">
      <alignment horizontal="center" vertical="center"/>
    </xf>
    <xf numFmtId="0" fontId="75" fillId="10" borderId="1" xfId="24" applyFont="1" applyFill="1" applyBorder="1" applyAlignment="1">
      <alignment vertical="center" wrapText="1"/>
    </xf>
    <xf numFmtId="0" fontId="16" fillId="0" borderId="0" xfId="17" applyAlignment="1">
      <alignment wrapText="1"/>
    </xf>
    <xf numFmtId="0" fontId="77" fillId="0" borderId="0" xfId="17" applyFont="1"/>
    <xf numFmtId="0" fontId="48" fillId="0" borderId="0" xfId="17" applyFont="1" applyAlignment="1">
      <alignment wrapText="1"/>
    </xf>
    <xf numFmtId="0" fontId="48" fillId="0" borderId="0" xfId="17" applyFont="1"/>
    <xf numFmtId="0" fontId="48" fillId="0" borderId="11" xfId="17" applyFont="1" applyBorder="1" applyAlignment="1">
      <alignment horizontal="center"/>
    </xf>
    <xf numFmtId="0" fontId="48" fillId="0" borderId="13" xfId="17" applyFont="1" applyBorder="1" applyAlignment="1">
      <alignment wrapText="1"/>
    </xf>
    <xf numFmtId="0" fontId="48" fillId="0" borderId="1" xfId="17" applyFont="1" applyBorder="1" applyAlignment="1">
      <alignment horizontal="center" vertical="center"/>
    </xf>
    <xf numFmtId="0" fontId="48" fillId="0" borderId="1" xfId="24" applyFont="1" applyBorder="1"/>
    <xf numFmtId="0" fontId="48" fillId="0" borderId="1" xfId="24" applyFont="1" applyBorder="1" applyAlignment="1">
      <alignment horizontal="center" vertical="center"/>
    </xf>
    <xf numFmtId="0" fontId="48" fillId="0" borderId="1" xfId="24" applyFont="1" applyBorder="1" applyAlignment="1">
      <alignment vertical="center" wrapText="1"/>
    </xf>
    <xf numFmtId="3" fontId="48" fillId="0" borderId="1" xfId="25" applyNumberFormat="1" applyFont="1" applyBorder="1" applyAlignment="1">
      <alignment horizontal="right" vertical="center" wrapText="1"/>
    </xf>
    <xf numFmtId="0" fontId="48" fillId="6" borderId="1" xfId="24" applyFont="1" applyFill="1" applyBorder="1" applyAlignment="1">
      <alignment horizontal="center" vertical="center"/>
    </xf>
    <xf numFmtId="0" fontId="48" fillId="6" borderId="1" xfId="24" applyFont="1" applyFill="1" applyBorder="1" applyAlignment="1">
      <alignment vertical="center" wrapText="1"/>
    </xf>
    <xf numFmtId="0" fontId="48" fillId="0" borderId="1" xfId="24" applyFont="1" applyBorder="1" applyAlignment="1">
      <alignment horizontal="center"/>
    </xf>
    <xf numFmtId="0" fontId="49" fillId="0" borderId="1" xfId="24" applyFont="1" applyBorder="1" applyAlignment="1">
      <alignment horizontal="justify" vertical="top" wrapText="1"/>
    </xf>
    <xf numFmtId="0" fontId="48" fillId="0" borderId="1" xfId="24" applyFont="1" applyBorder="1" applyAlignment="1">
      <alignment horizontal="justify" vertical="top" wrapText="1"/>
    </xf>
    <xf numFmtId="0" fontId="48" fillId="0" borderId="1" xfId="24" quotePrefix="1" applyFont="1" applyBorder="1" applyAlignment="1">
      <alignment vertical="center" wrapText="1"/>
    </xf>
    <xf numFmtId="0" fontId="48" fillId="0" borderId="1" xfId="24" applyFont="1" applyBorder="1" applyAlignment="1">
      <alignment horizontal="left" vertical="center" wrapText="1"/>
    </xf>
    <xf numFmtId="0" fontId="48" fillId="10" borderId="1" xfId="24" applyFont="1" applyFill="1" applyBorder="1" applyAlignment="1">
      <alignment horizontal="center" vertical="center"/>
    </xf>
    <xf numFmtId="0" fontId="49" fillId="10" borderId="1" xfId="24" applyFont="1" applyFill="1" applyBorder="1" applyAlignment="1">
      <alignment horizontal="justify" vertical="center" wrapText="1"/>
    </xf>
    <xf numFmtId="3" fontId="48" fillId="10" borderId="1" xfId="24" quotePrefix="1" applyNumberFormat="1" applyFont="1" applyFill="1" applyBorder="1" applyAlignment="1">
      <alignment vertical="center"/>
    </xf>
    <xf numFmtId="0" fontId="48" fillId="0" borderId="1" xfId="24" quotePrefix="1" applyFont="1" applyBorder="1" applyAlignment="1">
      <alignment vertical="center"/>
    </xf>
    <xf numFmtId="0" fontId="49" fillId="10" borderId="1" xfId="24" applyFont="1" applyFill="1" applyBorder="1" applyAlignment="1">
      <alignment horizontal="justify" vertical="top" wrapText="1"/>
    </xf>
    <xf numFmtId="0" fontId="48" fillId="0" borderId="1" xfId="24" applyFont="1" applyBorder="1" applyAlignment="1">
      <alignment horizontal="justify" vertical="center"/>
    </xf>
    <xf numFmtId="0" fontId="48" fillId="0" borderId="1" xfId="17" applyFont="1" applyBorder="1" applyAlignment="1">
      <alignment horizontal="justify" vertical="top" wrapText="1"/>
    </xf>
    <xf numFmtId="0" fontId="48" fillId="10" borderId="1" xfId="24" applyFont="1" applyFill="1" applyBorder="1" applyAlignment="1">
      <alignment horizontal="justify" vertical="top" wrapText="1"/>
    </xf>
    <xf numFmtId="165" fontId="48" fillId="10" borderId="1" xfId="24" quotePrefix="1" applyNumberFormat="1" applyFont="1" applyFill="1" applyBorder="1" applyAlignment="1">
      <alignment vertical="center"/>
    </xf>
    <xf numFmtId="0" fontId="49" fillId="0" borderId="1" xfId="24" applyFont="1" applyBorder="1" applyAlignment="1">
      <alignment wrapText="1"/>
    </xf>
    <xf numFmtId="0" fontId="49" fillId="10" borderId="1" xfId="17" applyFont="1" applyFill="1" applyBorder="1" applyAlignment="1">
      <alignment horizontal="justify" vertical="top" wrapText="1"/>
    </xf>
    <xf numFmtId="3" fontId="48" fillId="0" borderId="1" xfId="24" quotePrefix="1" applyNumberFormat="1" applyFont="1" applyBorder="1" applyAlignment="1">
      <alignment vertical="center"/>
    </xf>
    <xf numFmtId="0" fontId="48" fillId="0" borderId="1" xfId="24" applyFont="1" applyBorder="1" applyAlignment="1">
      <alignment wrapText="1"/>
    </xf>
    <xf numFmtId="10" fontId="48" fillId="0" borderId="1" xfId="26" quotePrefix="1" applyNumberFormat="1" applyFont="1" applyBorder="1" applyAlignment="1">
      <alignment vertical="center"/>
    </xf>
    <xf numFmtId="10" fontId="48" fillId="0" borderId="1" xfId="24" quotePrefix="1" applyNumberFormat="1" applyFont="1" applyBorder="1" applyAlignment="1">
      <alignment vertical="center"/>
    </xf>
    <xf numFmtId="0" fontId="49" fillId="8" borderId="2" xfId="17" applyFont="1" applyFill="1" applyBorder="1" applyAlignment="1">
      <alignment vertical="center"/>
    </xf>
    <xf numFmtId="0" fontId="49" fillId="8" borderId="10" xfId="17" applyFont="1" applyFill="1" applyBorder="1" applyAlignment="1">
      <alignment vertical="center"/>
    </xf>
    <xf numFmtId="0" fontId="49" fillId="8" borderId="9" xfId="17" applyFont="1" applyFill="1" applyBorder="1" applyAlignment="1">
      <alignment vertical="center"/>
    </xf>
    <xf numFmtId="3" fontId="48" fillId="0" borderId="1" xfId="17" quotePrefix="1" applyNumberFormat="1" applyFont="1" applyBorder="1"/>
    <xf numFmtId="0" fontId="55" fillId="0" borderId="0" xfId="17" applyFont="1" applyAlignment="1">
      <alignment wrapText="1"/>
    </xf>
    <xf numFmtId="0" fontId="55" fillId="0" borderId="0" xfId="24" applyFont="1"/>
    <xf numFmtId="0" fontId="55" fillId="0" borderId="0" xfId="24" applyFont="1" applyAlignment="1">
      <alignment wrapText="1"/>
    </xf>
    <xf numFmtId="0" fontId="55" fillId="0" borderId="1" xfId="17" applyFont="1" applyBorder="1" applyAlignment="1">
      <alignment horizontal="center"/>
    </xf>
    <xf numFmtId="0" fontId="55" fillId="0" borderId="1" xfId="24" applyFont="1" applyBorder="1"/>
    <xf numFmtId="0" fontId="55" fillId="0" borderId="1" xfId="24" applyFont="1" applyBorder="1" applyAlignment="1">
      <alignment wrapText="1"/>
    </xf>
    <xf numFmtId="0" fontId="56" fillId="0" borderId="1" xfId="17" applyFont="1" applyBorder="1" applyAlignment="1">
      <alignment wrapText="1"/>
    </xf>
    <xf numFmtId="0" fontId="54" fillId="6" borderId="1" xfId="24" applyFont="1" applyFill="1" applyBorder="1" applyAlignment="1">
      <alignment vertical="center"/>
    </xf>
    <xf numFmtId="0" fontId="54" fillId="6" borderId="1" xfId="24" applyFont="1" applyFill="1" applyBorder="1" applyAlignment="1">
      <alignment vertical="center" wrapText="1"/>
    </xf>
    <xf numFmtId="3" fontId="55" fillId="0" borderId="1" xfId="24" quotePrefix="1" applyNumberFormat="1" applyFont="1" applyBorder="1" applyAlignment="1">
      <alignment vertical="center"/>
    </xf>
    <xf numFmtId="0" fontId="47" fillId="6" borderId="1" xfId="24" applyFont="1" applyFill="1" applyBorder="1" applyAlignment="1">
      <alignment vertical="center"/>
    </xf>
    <xf numFmtId="0" fontId="47" fillId="6" borderId="1" xfId="24" applyFont="1" applyFill="1" applyBorder="1" applyAlignment="1">
      <alignment horizontal="left" vertical="center" wrapText="1"/>
    </xf>
    <xf numFmtId="0" fontId="48" fillId="6" borderId="1" xfId="24" applyFont="1" applyFill="1" applyBorder="1" applyAlignment="1">
      <alignment horizontal="left" vertical="center" wrapText="1"/>
    </xf>
    <xf numFmtId="0" fontId="56" fillId="0" borderId="0" xfId="17" applyFont="1" applyAlignment="1">
      <alignment vertical="center"/>
    </xf>
    <xf numFmtId="0" fontId="55" fillId="0" borderId="0" xfId="17" applyFont="1" applyAlignment="1">
      <alignment horizontal="right" vertical="center"/>
    </xf>
    <xf numFmtId="0" fontId="66" fillId="0" borderId="0" xfId="17" applyFont="1" applyAlignment="1">
      <alignment horizontal="right" vertical="center" wrapText="1"/>
    </xf>
    <xf numFmtId="0" fontId="47" fillId="6" borderId="0" xfId="17" applyFont="1" applyFill="1" applyAlignment="1">
      <alignment vertical="center" wrapText="1"/>
    </xf>
    <xf numFmtId="0" fontId="55" fillId="0" borderId="15" xfId="17" applyFont="1" applyBorder="1" applyAlignment="1">
      <alignment horizontal="center" vertical="center"/>
    </xf>
    <xf numFmtId="0" fontId="55" fillId="0" borderId="15" xfId="17" applyFont="1" applyBorder="1"/>
    <xf numFmtId="0" fontId="47" fillId="6" borderId="15" xfId="17" applyFont="1" applyFill="1" applyBorder="1" applyAlignment="1">
      <alignment vertical="center" wrapText="1"/>
    </xf>
    <xf numFmtId="0" fontId="55" fillId="6" borderId="9" xfId="17" applyFont="1" applyFill="1" applyBorder="1" applyAlignment="1">
      <alignment vertical="center" wrapText="1"/>
    </xf>
    <xf numFmtId="0" fontId="55" fillId="6" borderId="1" xfId="17" applyFont="1" applyFill="1" applyBorder="1" applyAlignment="1">
      <alignment vertical="center" wrapText="1"/>
    </xf>
    <xf numFmtId="0" fontId="48" fillId="11" borderId="24" xfId="17" applyFont="1" applyFill="1" applyBorder="1" applyAlignment="1">
      <alignment vertical="center" wrapText="1"/>
    </xf>
    <xf numFmtId="0" fontId="33" fillId="0" borderId="0" xfId="17" applyFont="1" applyAlignment="1">
      <alignment vertical="center" wrapText="1"/>
    </xf>
    <xf numFmtId="0" fontId="48" fillId="6" borderId="16" xfId="17" applyFont="1" applyFill="1" applyBorder="1" applyAlignment="1">
      <alignment horizontal="center" vertical="center" wrapText="1"/>
    </xf>
    <xf numFmtId="0" fontId="48" fillId="0" borderId="16" xfId="17" applyFont="1" applyBorder="1" applyAlignment="1">
      <alignment vertical="center" wrapText="1"/>
    </xf>
    <xf numFmtId="0" fontId="48" fillId="6" borderId="25" xfId="17" applyFont="1" applyFill="1" applyBorder="1" applyAlignment="1">
      <alignment vertical="center" wrapText="1"/>
    </xf>
    <xf numFmtId="0" fontId="48" fillId="6" borderId="26" xfId="17" applyFont="1" applyFill="1" applyBorder="1" applyAlignment="1">
      <alignment vertical="center" wrapText="1"/>
    </xf>
    <xf numFmtId="0" fontId="48" fillId="6" borderId="27" xfId="17" applyFont="1" applyFill="1" applyBorder="1" applyAlignment="1">
      <alignment vertical="center" wrapText="1"/>
    </xf>
    <xf numFmtId="166" fontId="47" fillId="0" borderId="15" xfId="16" applyNumberFormat="1" applyFont="1" applyBorder="1" applyAlignment="1">
      <alignment horizontal="right" vertical="center" wrapText="1"/>
    </xf>
    <xf numFmtId="0" fontId="51" fillId="6" borderId="16" xfId="17" applyFont="1" applyFill="1" applyBorder="1" applyAlignment="1">
      <alignment vertical="center" wrapText="1"/>
    </xf>
    <xf numFmtId="0" fontId="51" fillId="6" borderId="22" xfId="17" applyFont="1" applyFill="1" applyBorder="1" applyAlignment="1">
      <alignment vertical="center" wrapText="1"/>
    </xf>
    <xf numFmtId="0" fontId="48" fillId="6" borderId="22" xfId="17" applyFont="1" applyFill="1" applyBorder="1" applyAlignment="1">
      <alignment horizontal="center" vertical="center" wrapText="1"/>
    </xf>
    <xf numFmtId="0" fontId="51" fillId="6" borderId="20" xfId="17" applyFont="1" applyFill="1" applyBorder="1" applyAlignment="1">
      <alignment vertical="center" wrapText="1"/>
    </xf>
    <xf numFmtId="0" fontId="48" fillId="6" borderId="20" xfId="17" applyFont="1" applyFill="1" applyBorder="1" applyAlignment="1">
      <alignment horizontal="center" vertical="center" wrapText="1"/>
    </xf>
    <xf numFmtId="0" fontId="79" fillId="6" borderId="31" xfId="17" applyFont="1" applyFill="1" applyBorder="1" applyAlignment="1">
      <alignment vertical="center" wrapText="1"/>
    </xf>
    <xf numFmtId="3" fontId="48" fillId="6" borderId="20" xfId="17" quotePrefix="1" applyNumberFormat="1" applyFont="1" applyFill="1" applyBorder="1" applyAlignment="1">
      <alignment vertical="center" wrapText="1"/>
    </xf>
    <xf numFmtId="1" fontId="48" fillId="6" borderId="15" xfId="17" quotePrefix="1" applyNumberFormat="1" applyFont="1" applyFill="1" applyBorder="1" applyAlignment="1">
      <alignment vertical="center" wrapText="1"/>
    </xf>
    <xf numFmtId="0" fontId="48" fillId="18" borderId="16" xfId="17" applyFont="1" applyFill="1" applyBorder="1" applyAlignment="1">
      <alignment horizontal="center" vertical="center" wrapText="1"/>
    </xf>
    <xf numFmtId="0" fontId="48" fillId="18" borderId="16" xfId="17" applyFont="1" applyFill="1" applyBorder="1" applyAlignment="1">
      <alignment vertical="center" wrapText="1"/>
    </xf>
    <xf numFmtId="0" fontId="48" fillId="6" borderId="16" xfId="17" applyFont="1" applyFill="1" applyBorder="1" applyAlignment="1">
      <alignment vertical="center" wrapText="1"/>
    </xf>
    <xf numFmtId="3" fontId="48" fillId="6" borderId="16" xfId="17" quotePrefix="1" applyNumberFormat="1" applyFont="1" applyFill="1" applyBorder="1" applyAlignment="1">
      <alignment vertical="center" wrapText="1"/>
    </xf>
    <xf numFmtId="0" fontId="48" fillId="6" borderId="30" xfId="17" applyFont="1" applyFill="1" applyBorder="1" applyAlignment="1">
      <alignment vertical="center" wrapText="1"/>
    </xf>
    <xf numFmtId="0" fontId="48" fillId="6" borderId="31" xfId="17" applyFont="1" applyFill="1" applyBorder="1" applyAlignment="1">
      <alignment vertical="center" wrapText="1"/>
    </xf>
    <xf numFmtId="0" fontId="48" fillId="0" borderId="16" xfId="17" applyFont="1" applyBorder="1" applyAlignment="1">
      <alignment horizontal="center" vertical="center" wrapText="1"/>
    </xf>
    <xf numFmtId="0" fontId="49" fillId="10" borderId="2" xfId="17" applyFont="1" applyFill="1" applyBorder="1"/>
    <xf numFmtId="0" fontId="49" fillId="10" borderId="10" xfId="17" applyFont="1" applyFill="1" applyBorder="1"/>
    <xf numFmtId="0" fontId="49" fillId="10" borderId="14" xfId="17" applyFont="1" applyFill="1" applyBorder="1"/>
    <xf numFmtId="0" fontId="48" fillId="0" borderId="53" xfId="17" applyFont="1" applyBorder="1" applyAlignment="1">
      <alignment horizontal="center" vertical="center"/>
    </xf>
    <xf numFmtId="0" fontId="48" fillId="0" borderId="29" xfId="17" applyFont="1" applyBorder="1" applyAlignment="1">
      <alignment vertical="center"/>
    </xf>
    <xf numFmtId="0" fontId="48" fillId="0" borderId="58" xfId="17" applyFont="1" applyBorder="1" applyAlignment="1">
      <alignment vertical="center"/>
    </xf>
    <xf numFmtId="0" fontId="48" fillId="0" borderId="59" xfId="17" applyFont="1" applyBorder="1" applyAlignment="1">
      <alignment vertical="center"/>
    </xf>
    <xf numFmtId="0" fontId="48" fillId="0" borderId="60" xfId="17" applyFont="1" applyBorder="1" applyAlignment="1">
      <alignment vertical="center"/>
    </xf>
    <xf numFmtId="0" fontId="48" fillId="0" borderId="22" xfId="17" applyFont="1" applyBorder="1" applyAlignment="1">
      <alignment horizontal="center" vertical="center"/>
    </xf>
    <xf numFmtId="0" fontId="48" fillId="0" borderId="15" xfId="17" applyFont="1" applyBorder="1" applyAlignment="1">
      <alignment vertical="center" wrapText="1"/>
    </xf>
    <xf numFmtId="0" fontId="48" fillId="0" borderId="25" xfId="17" applyFont="1" applyBorder="1" applyAlignment="1">
      <alignment vertical="center"/>
    </xf>
    <xf numFmtId="0" fontId="48" fillId="0" borderId="26" xfId="17" applyFont="1" applyBorder="1" applyAlignment="1">
      <alignment vertical="center"/>
    </xf>
    <xf numFmtId="0" fontId="48" fillId="0" borderId="27" xfId="17" applyFont="1" applyBorder="1" applyAlignment="1">
      <alignment vertical="center"/>
    </xf>
    <xf numFmtId="0" fontId="48" fillId="0" borderId="20" xfId="17" applyFont="1" applyBorder="1" applyAlignment="1">
      <alignment horizontal="center" vertical="center"/>
    </xf>
    <xf numFmtId="0" fontId="48" fillId="0" borderId="29" xfId="17" applyFont="1" applyBorder="1" applyAlignment="1">
      <alignment vertical="center" wrapText="1"/>
    </xf>
    <xf numFmtId="0" fontId="48" fillId="0" borderId="31" xfId="17" applyFont="1" applyBorder="1" applyAlignment="1">
      <alignment vertical="center"/>
    </xf>
    <xf numFmtId="0" fontId="48" fillId="0" borderId="32" xfId="17" applyFont="1" applyBorder="1" applyAlignment="1">
      <alignment vertical="center"/>
    </xf>
    <xf numFmtId="0" fontId="48" fillId="0" borderId="33" xfId="17" applyFont="1" applyBorder="1" applyAlignment="1">
      <alignment vertical="center"/>
    </xf>
    <xf numFmtId="10" fontId="47" fillId="0" borderId="15" xfId="27" applyNumberFormat="1" applyFont="1" applyBorder="1" applyAlignment="1">
      <alignment horizontal="right" vertical="center" wrapText="1"/>
    </xf>
    <xf numFmtId="0" fontId="63" fillId="0" borderId="0" xfId="17" applyFont="1" applyAlignment="1">
      <alignment vertical="center"/>
    </xf>
    <xf numFmtId="0" fontId="80" fillId="0" borderId="0" xfId="17" applyFont="1"/>
    <xf numFmtId="0" fontId="49" fillId="0" borderId="0" xfId="17" applyFont="1" applyAlignment="1">
      <alignment vertical="center" wrapText="1"/>
    </xf>
    <xf numFmtId="0" fontId="51" fillId="0" borderId="35" xfId="17" applyFont="1" applyBorder="1" applyAlignment="1">
      <alignment vertical="center" wrapText="1"/>
    </xf>
    <xf numFmtId="0" fontId="51" fillId="0" borderId="36" xfId="17" applyFont="1" applyBorder="1" applyAlignment="1">
      <alignment vertical="center" wrapText="1"/>
    </xf>
    <xf numFmtId="0" fontId="48" fillId="0" borderId="23" xfId="17" applyFont="1" applyBorder="1" applyAlignment="1">
      <alignment horizontal="center" vertical="center" wrapText="1"/>
    </xf>
    <xf numFmtId="0" fontId="48" fillId="0" borderId="38" xfId="17" applyFont="1" applyBorder="1" applyAlignment="1">
      <alignment horizontal="center" vertical="center"/>
    </xf>
    <xf numFmtId="0" fontId="49" fillId="8" borderId="45" xfId="17" applyFont="1" applyFill="1" applyBorder="1" applyAlignment="1">
      <alignment vertical="center" wrapText="1"/>
    </xf>
    <xf numFmtId="0" fontId="49" fillId="8" borderId="34" xfId="17" applyFont="1" applyFill="1" applyBorder="1" applyAlignment="1">
      <alignment vertical="center" wrapText="1"/>
    </xf>
    <xf numFmtId="0" fontId="48" fillId="13" borderId="43" xfId="17" applyFont="1" applyFill="1" applyBorder="1" applyAlignment="1">
      <alignment vertical="center" wrapText="1"/>
    </xf>
    <xf numFmtId="0" fontId="48" fillId="13" borderId="21" xfId="17" applyFont="1" applyFill="1" applyBorder="1" applyAlignment="1">
      <alignment vertical="center" wrapText="1"/>
    </xf>
    <xf numFmtId="3" fontId="49" fillId="13" borderId="21" xfId="17" applyNumberFormat="1" applyFont="1" applyFill="1" applyBorder="1" applyAlignment="1">
      <alignment horizontal="right" vertical="center" wrapText="1"/>
    </xf>
    <xf numFmtId="3" fontId="49" fillId="13" borderId="47" xfId="17" applyNumberFormat="1" applyFont="1" applyFill="1" applyBorder="1" applyAlignment="1">
      <alignment horizontal="right" vertical="center" wrapText="1"/>
    </xf>
    <xf numFmtId="0" fontId="48" fillId="0" borderId="43" xfId="17" applyFont="1" applyBorder="1" applyAlignment="1">
      <alignment vertical="center" wrapText="1"/>
    </xf>
    <xf numFmtId="0" fontId="48" fillId="0" borderId="21" xfId="17" applyFont="1" applyBorder="1" applyAlignment="1">
      <alignment vertical="center" wrapText="1"/>
    </xf>
    <xf numFmtId="0" fontId="48" fillId="0" borderId="21" xfId="17" applyFont="1" applyBorder="1" applyAlignment="1">
      <alignment vertical="center"/>
    </xf>
    <xf numFmtId="0" fontId="51" fillId="0" borderId="21" xfId="17" applyFont="1" applyBorder="1" applyAlignment="1">
      <alignment horizontal="left" vertical="center" wrapText="1" indent="2"/>
    </xf>
    <xf numFmtId="3" fontId="48" fillId="0" borderId="21" xfId="17" applyNumberFormat="1" applyFont="1" applyBorder="1" applyAlignment="1">
      <alignment horizontal="right" vertical="center" wrapText="1"/>
    </xf>
    <xf numFmtId="3" fontId="48" fillId="0" borderId="47" xfId="17" applyNumberFormat="1" applyFont="1" applyBorder="1" applyAlignment="1">
      <alignment horizontal="right" vertical="center" wrapText="1"/>
    </xf>
    <xf numFmtId="0" fontId="48" fillId="13" borderId="21" xfId="17" applyFont="1" applyFill="1" applyBorder="1" applyAlignment="1">
      <alignment vertical="center"/>
    </xf>
    <xf numFmtId="0" fontId="51" fillId="0" borderId="34" xfId="17" applyFont="1" applyBorder="1" applyAlignment="1">
      <alignment horizontal="left" vertical="center" wrapText="1" indent="2"/>
    </xf>
    <xf numFmtId="0" fontId="51" fillId="7" borderId="21" xfId="17" applyFont="1" applyFill="1" applyBorder="1" applyAlignment="1">
      <alignment vertical="center" wrapText="1"/>
    </xf>
    <xf numFmtId="0" fontId="49" fillId="0" borderId="43" xfId="17" applyFont="1" applyBorder="1" applyAlignment="1">
      <alignment vertical="center" wrapText="1"/>
    </xf>
    <xf numFmtId="0" fontId="49" fillId="0" borderId="21" xfId="17" applyFont="1" applyBorder="1" applyAlignment="1">
      <alignment vertical="center" wrapText="1"/>
    </xf>
    <xf numFmtId="0" fontId="49" fillId="0" borderId="21" xfId="17" applyFont="1" applyBorder="1" applyAlignment="1">
      <alignment vertical="center"/>
    </xf>
    <xf numFmtId="0" fontId="48" fillId="7" borderId="21" xfId="17" applyFont="1" applyFill="1" applyBorder="1" applyAlignment="1">
      <alignment vertical="center"/>
    </xf>
    <xf numFmtId="3" fontId="49" fillId="0" borderId="47" xfId="17" applyNumberFormat="1" applyFont="1" applyBorder="1" applyAlignment="1">
      <alignment horizontal="right" vertical="center" wrapText="1"/>
    </xf>
    <xf numFmtId="0" fontId="49" fillId="0" borderId="0" xfId="17" applyFont="1"/>
    <xf numFmtId="0" fontId="64" fillId="0" borderId="35" xfId="17" applyFont="1" applyBorder="1" applyAlignment="1">
      <alignment vertical="center" wrapText="1"/>
    </xf>
    <xf numFmtId="0" fontId="64" fillId="0" borderId="36" xfId="17" applyFont="1" applyBorder="1" applyAlignment="1">
      <alignment vertical="center" wrapText="1"/>
    </xf>
    <xf numFmtId="0" fontId="59" fillId="0" borderId="15" xfId="17" applyFont="1" applyBorder="1" applyAlignment="1">
      <alignment horizontal="center" vertical="center" wrapText="1"/>
    </xf>
    <xf numFmtId="0" fontId="59" fillId="0" borderId="38" xfId="17" applyFont="1" applyBorder="1" applyAlignment="1">
      <alignment horizontal="center" vertical="center"/>
    </xf>
    <xf numFmtId="0" fontId="72" fillId="8" borderId="45" xfId="17" applyFont="1" applyFill="1" applyBorder="1" applyAlignment="1">
      <alignment vertical="center" wrapText="1"/>
    </xf>
    <xf numFmtId="0" fontId="72" fillId="8" borderId="34" xfId="17" applyFont="1" applyFill="1" applyBorder="1" applyAlignment="1">
      <alignment vertical="center" wrapText="1"/>
    </xf>
    <xf numFmtId="0" fontId="59" fillId="13" borderId="43" xfId="17" applyFont="1" applyFill="1" applyBorder="1" applyAlignment="1">
      <alignment vertical="center" wrapText="1"/>
    </xf>
    <xf numFmtId="0" fontId="59" fillId="13" borderId="21" xfId="17" applyFont="1" applyFill="1" applyBorder="1" applyAlignment="1">
      <alignment vertical="center" wrapText="1"/>
    </xf>
    <xf numFmtId="0" fontId="72" fillId="0" borderId="23" xfId="17" applyFont="1" applyBorder="1" applyAlignment="1">
      <alignment vertical="center"/>
    </xf>
    <xf numFmtId="0" fontId="48" fillId="7" borderId="22" xfId="17" applyFont="1" applyFill="1" applyBorder="1" applyAlignment="1">
      <alignment horizontal="center" vertical="center" wrapText="1"/>
    </xf>
    <xf numFmtId="0" fontId="48" fillId="7" borderId="23" xfId="17" applyFont="1" applyFill="1" applyBorder="1" applyAlignment="1">
      <alignment horizontal="center" vertical="center" wrapText="1"/>
    </xf>
    <xf numFmtId="0" fontId="49" fillId="7" borderId="21" xfId="17" applyFont="1" applyFill="1" applyBorder="1" applyAlignment="1">
      <alignment horizontal="center" vertical="center" wrapText="1"/>
    </xf>
    <xf numFmtId="0" fontId="72" fillId="13" borderId="21" xfId="17" applyFont="1" applyFill="1" applyBorder="1" applyAlignment="1">
      <alignment vertical="center" wrapText="1"/>
    </xf>
    <xf numFmtId="3" fontId="49" fillId="13" borderId="78" xfId="17" applyNumberFormat="1" applyFont="1" applyFill="1" applyBorder="1" applyAlignment="1">
      <alignment vertical="center" wrapText="1"/>
    </xf>
    <xf numFmtId="0" fontId="59" fillId="0" borderId="43" xfId="17" applyFont="1" applyBorder="1" applyAlignment="1">
      <alignment vertical="center" wrapText="1"/>
    </xf>
    <xf numFmtId="0" fontId="59" fillId="0" borderId="21" xfId="17" applyFont="1" applyBorder="1" applyAlignment="1">
      <alignment vertical="center" wrapText="1"/>
    </xf>
    <xf numFmtId="0" fontId="64" fillId="0" borderId="21" xfId="17" applyFont="1" applyBorder="1" applyAlignment="1">
      <alignment horizontal="left" vertical="center" wrapText="1" indent="2"/>
    </xf>
    <xf numFmtId="3" fontId="48" fillId="0" borderId="15" xfId="17" applyNumberFormat="1" applyFont="1" applyBorder="1" applyAlignment="1">
      <alignment vertical="center" wrapText="1"/>
    </xf>
    <xf numFmtId="0" fontId="64" fillId="0" borderId="21" xfId="17" applyFont="1" applyBorder="1" applyAlignment="1">
      <alignment horizontal="left" vertical="center" wrapText="1" indent="4"/>
    </xf>
    <xf numFmtId="0" fontId="49" fillId="13" borderId="15" xfId="17" applyFont="1" applyFill="1" applyBorder="1" applyAlignment="1">
      <alignment vertical="center" wrapText="1"/>
    </xf>
    <xf numFmtId="3" fontId="49" fillId="13" borderId="15" xfId="17" applyNumberFormat="1" applyFont="1" applyFill="1" applyBorder="1" applyAlignment="1">
      <alignment vertical="center" wrapText="1"/>
    </xf>
    <xf numFmtId="0" fontId="48" fillId="7" borderId="21" xfId="17" applyFont="1" applyFill="1" applyBorder="1" applyAlignment="1">
      <alignment horizontal="center" vertical="center"/>
    </xf>
    <xf numFmtId="3" fontId="49" fillId="12" borderId="21" xfId="17" applyNumberFormat="1" applyFont="1" applyFill="1" applyBorder="1" applyAlignment="1">
      <alignment horizontal="right" vertical="center" wrapText="1"/>
    </xf>
    <xf numFmtId="0" fontId="72" fillId="0" borderId="43" xfId="17" applyFont="1" applyBorder="1" applyAlignment="1">
      <alignment vertical="center" wrapText="1"/>
    </xf>
    <xf numFmtId="0" fontId="72" fillId="0" borderId="21" xfId="17" applyFont="1" applyBorder="1" applyAlignment="1">
      <alignment vertical="center" wrapText="1"/>
    </xf>
    <xf numFmtId="0" fontId="72" fillId="0" borderId="15" xfId="17" applyFont="1" applyBorder="1" applyAlignment="1">
      <alignment vertical="center" wrapText="1"/>
    </xf>
    <xf numFmtId="0" fontId="72" fillId="0" borderId="23" xfId="17" applyFont="1" applyBorder="1" applyAlignment="1">
      <alignment vertical="center" wrapText="1"/>
    </xf>
    <xf numFmtId="0" fontId="59" fillId="7" borderId="23" xfId="17" applyFont="1" applyFill="1" applyBorder="1" applyAlignment="1">
      <alignment vertical="center"/>
    </xf>
    <xf numFmtId="10" fontId="48" fillId="0" borderId="23" xfId="17" applyNumberFormat="1" applyFont="1" applyBorder="1" applyAlignment="1">
      <alignment vertical="center"/>
    </xf>
    <xf numFmtId="168" fontId="11" fillId="0" borderId="0" xfId="12" applyNumberFormat="1" applyFont="1"/>
    <xf numFmtId="0" fontId="10" fillId="0" borderId="0" xfId="0" applyFont="1" applyAlignment="1">
      <alignment wrapText="1"/>
    </xf>
    <xf numFmtId="0" fontId="44" fillId="0" borderId="0" xfId="0" applyFont="1" applyAlignment="1">
      <alignment wrapText="1"/>
    </xf>
    <xf numFmtId="0" fontId="19" fillId="0" borderId="0" xfId="17" applyFont="1"/>
    <xf numFmtId="0" fontId="19" fillId="0" borderId="34" xfId="17" applyFont="1" applyBorder="1"/>
    <xf numFmtId="10" fontId="48" fillId="0" borderId="1" xfId="12" applyNumberFormat="1" applyFont="1" applyBorder="1" applyAlignment="1">
      <alignment horizontal="right" vertical="center" wrapText="1"/>
    </xf>
    <xf numFmtId="0" fontId="66" fillId="0" borderId="0" xfId="17" applyFont="1" applyAlignment="1">
      <alignment vertical="center" wrapText="1"/>
    </xf>
    <xf numFmtId="0" fontId="55" fillId="6" borderId="49" xfId="17" applyFont="1" applyFill="1" applyBorder="1" applyAlignment="1">
      <alignment vertical="center" wrapText="1"/>
    </xf>
    <xf numFmtId="0" fontId="10" fillId="6" borderId="1" xfId="0" applyFont="1" applyFill="1" applyBorder="1" applyAlignment="1">
      <alignment vertical="center" wrapText="1"/>
    </xf>
    <xf numFmtId="0" fontId="11"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165" fontId="0" fillId="0" borderId="1" xfId="19" applyNumberFormat="1" applyFont="1" applyBorder="1" applyAlignment="1">
      <alignment vertical="center" wrapText="1"/>
    </xf>
    <xf numFmtId="165" fontId="0" fillId="0" borderId="1" xfId="19" applyNumberFormat="1" applyFont="1" applyBorder="1" applyAlignment="1">
      <alignment horizontal="center" vertical="center" wrapText="1"/>
    </xf>
    <xf numFmtId="165" fontId="0" fillId="10" borderId="1" xfId="19" applyNumberFormat="1" applyFont="1" applyFill="1" applyBorder="1" applyAlignment="1">
      <alignment vertical="center" wrapText="1"/>
    </xf>
    <xf numFmtId="0" fontId="26" fillId="6" borderId="1" xfId="0" applyFont="1" applyFill="1" applyBorder="1" applyAlignment="1">
      <alignment vertical="center" wrapText="1"/>
    </xf>
    <xf numFmtId="165" fontId="82" fillId="0" borderId="1" xfId="19" applyNumberFormat="1" applyFont="1" applyBorder="1" applyAlignment="1">
      <alignment vertical="center" wrapText="1"/>
    </xf>
    <xf numFmtId="0" fontId="0" fillId="0" borderId="1" xfId="0" applyBorder="1" applyAlignment="1">
      <alignment vertical="top" wrapText="1"/>
    </xf>
    <xf numFmtId="0" fontId="26" fillId="0" borderId="1" xfId="17" applyFont="1" applyBorder="1" applyAlignment="1">
      <alignment horizontal="left" vertical="center"/>
    </xf>
    <xf numFmtId="0" fontId="26" fillId="0" borderId="1" xfId="17" applyFont="1" applyBorder="1" applyAlignment="1">
      <alignment horizontal="center" vertical="center"/>
    </xf>
    <xf numFmtId="0" fontId="26" fillId="0" borderId="1" xfId="17" applyFont="1" applyBorder="1" applyAlignment="1">
      <alignment vertical="center"/>
    </xf>
    <xf numFmtId="0" fontId="55" fillId="6" borderId="2" xfId="17" applyFont="1" applyFill="1" applyBorder="1" applyAlignment="1">
      <alignment vertical="center" wrapText="1"/>
    </xf>
    <xf numFmtId="0" fontId="55" fillId="6" borderId="3" xfId="17" applyFont="1" applyFill="1" applyBorder="1" applyAlignment="1">
      <alignment vertical="center" wrapText="1"/>
    </xf>
    <xf numFmtId="165" fontId="54" fillId="0" borderId="1" xfId="19" applyNumberFormat="1" applyFont="1" applyBorder="1" applyAlignment="1">
      <alignment vertical="center" wrapText="1"/>
    </xf>
    <xf numFmtId="0" fontId="47" fillId="0" borderId="1" xfId="28" applyFont="1" applyBorder="1" applyAlignment="1">
      <alignment vertical="center" wrapText="1"/>
    </xf>
    <xf numFmtId="0" fontId="83" fillId="0" borderId="1" xfId="28" quotePrefix="1" applyFont="1" applyBorder="1" applyAlignment="1">
      <alignment vertical="center" wrapText="1"/>
    </xf>
    <xf numFmtId="0" fontId="54" fillId="0" borderId="1" xfId="28" applyFont="1" applyBorder="1" applyAlignment="1">
      <alignment vertical="center" wrapText="1"/>
    </xf>
    <xf numFmtId="0" fontId="47" fillId="0" borderId="70" xfId="17" applyFont="1" applyBorder="1" applyAlignment="1">
      <alignment horizontal="right" vertical="center"/>
    </xf>
    <xf numFmtId="0" fontId="47" fillId="0" borderId="66" xfId="17" applyFont="1" applyBorder="1" applyAlignment="1">
      <alignment horizontal="right" vertical="center"/>
    </xf>
    <xf numFmtId="0" fontId="47" fillId="0" borderId="66" xfId="17" applyFont="1" applyBorder="1" applyAlignment="1">
      <alignment horizontal="right" vertical="center" wrapText="1"/>
    </xf>
    <xf numFmtId="0" fontId="83" fillId="0" borderId="66" xfId="17" applyFont="1" applyBorder="1" applyAlignment="1">
      <alignment horizontal="right" vertical="center" wrapText="1"/>
    </xf>
    <xf numFmtId="0" fontId="47" fillId="0" borderId="66" xfId="17" applyFont="1" applyBorder="1" applyAlignment="1">
      <alignment horizontal="left" vertical="center" wrapText="1"/>
    </xf>
    <xf numFmtId="0" fontId="47" fillId="0" borderId="68" xfId="17" applyFont="1" applyBorder="1" applyAlignment="1">
      <alignment horizontal="right" vertical="center"/>
    </xf>
    <xf numFmtId="0" fontId="10" fillId="0" borderId="1" xfId="0" applyFont="1" applyBorder="1" applyAlignment="1">
      <alignment vertical="center" wrapText="1"/>
    </xf>
    <xf numFmtId="166" fontId="49" fillId="0" borderId="15" xfId="20" applyNumberFormat="1" applyFont="1" applyFill="1" applyBorder="1" applyAlignment="1">
      <alignment horizontal="center" vertical="center" wrapText="1"/>
    </xf>
    <xf numFmtId="166" fontId="49" fillId="10" borderId="15" xfId="20" applyNumberFormat="1" applyFont="1" applyFill="1" applyBorder="1" applyAlignment="1">
      <alignment horizontal="center" vertical="center" wrapText="1"/>
    </xf>
    <xf numFmtId="0" fontId="57" fillId="0" borderId="0" xfId="21" applyFont="1"/>
    <xf numFmtId="0" fontId="3" fillId="0" borderId="0" xfId="32"/>
    <xf numFmtId="14" fontId="85" fillId="0" borderId="0" xfId="33" applyNumberFormat="1" applyFont="1" applyAlignment="1">
      <alignment horizontal="right"/>
    </xf>
    <xf numFmtId="0" fontId="87" fillId="0" borderId="96" xfId="32" applyFont="1" applyBorder="1" applyAlignment="1">
      <alignment vertical="center" wrapText="1"/>
    </xf>
    <xf numFmtId="0" fontId="1" fillId="0" borderId="0" xfId="33"/>
    <xf numFmtId="0" fontId="87" fillId="0" borderId="97" xfId="32" applyFont="1" applyBorder="1" applyAlignment="1">
      <alignment vertical="center"/>
    </xf>
    <xf numFmtId="0" fontId="89" fillId="0" borderId="97" xfId="34" applyFont="1" applyBorder="1" applyAlignment="1">
      <alignment vertical="center"/>
    </xf>
    <xf numFmtId="0" fontId="89" fillId="0" borderId="97" xfId="34" applyFont="1" applyBorder="1" applyAlignment="1">
      <alignment vertical="center" wrapText="1"/>
    </xf>
    <xf numFmtId="0" fontId="87" fillId="0" borderId="97" xfId="32" applyFont="1" applyBorder="1" applyAlignment="1">
      <alignment vertical="center" wrapText="1"/>
    </xf>
    <xf numFmtId="0" fontId="89" fillId="0" borderId="0" xfId="34" applyFont="1" applyBorder="1" applyAlignment="1">
      <alignment vertical="center" wrapText="1"/>
    </xf>
    <xf numFmtId="166" fontId="47" fillId="0" borderId="1" xfId="16" applyNumberFormat="1" applyFont="1" applyFill="1" applyBorder="1" applyAlignment="1">
      <alignment horizontal="right" vertical="center" wrapText="1"/>
    </xf>
    <xf numFmtId="0" fontId="55" fillId="0" borderId="0" xfId="17" applyFont="1" applyAlignment="1">
      <alignment horizontal="left"/>
    </xf>
    <xf numFmtId="0" fontId="55" fillId="0" borderId="0" xfId="17" applyFont="1" applyAlignment="1">
      <alignment horizontal="left" wrapText="1"/>
    </xf>
    <xf numFmtId="0" fontId="49" fillId="0" borderId="0" xfId="17" applyFont="1" applyAlignment="1">
      <alignment horizontal="left"/>
    </xf>
    <xf numFmtId="0" fontId="48" fillId="0" borderId="0" xfId="17" applyFont="1" applyAlignment="1">
      <alignment horizontal="left" wrapText="1"/>
    </xf>
    <xf numFmtId="0" fontId="66" fillId="0" borderId="0" xfId="17" applyFont="1" applyAlignment="1">
      <alignment horizontal="left" vertical="center"/>
    </xf>
    <xf numFmtId="0" fontId="48" fillId="0" borderId="0" xfId="17" applyFont="1" applyAlignment="1">
      <alignment horizontal="left"/>
    </xf>
    <xf numFmtId="0" fontId="90" fillId="0" borderId="0" xfId="9" applyFont="1"/>
    <xf numFmtId="0" fontId="55" fillId="0" borderId="0" xfId="0" applyFont="1" applyAlignment="1">
      <alignment horizontal="center" vertical="center"/>
    </xf>
    <xf numFmtId="0" fontId="91" fillId="0" borderId="0" xfId="0" applyFont="1" applyAlignment="1">
      <alignment horizontal="center" vertical="center"/>
    </xf>
    <xf numFmtId="0" fontId="92" fillId="0" borderId="0" xfId="0" applyFont="1" applyAlignment="1">
      <alignment horizontal="center" vertical="center" wrapText="1"/>
    </xf>
    <xf numFmtId="0" fontId="55" fillId="0" borderId="1" xfId="0" applyFont="1" applyBorder="1" applyAlignment="1">
      <alignment horizontal="center" vertical="center" wrapText="1"/>
    </xf>
    <xf numFmtId="0" fontId="92" fillId="0" borderId="14" xfId="0" applyFont="1" applyBorder="1" applyAlignment="1">
      <alignment horizontal="center" vertical="center" wrapText="1"/>
    </xf>
    <xf numFmtId="14" fontId="55" fillId="0" borderId="1" xfId="0" applyNumberFormat="1" applyFont="1" applyBorder="1" applyAlignment="1">
      <alignment horizontal="center" vertical="center" wrapText="1"/>
    </xf>
    <xf numFmtId="0" fontId="56" fillId="17"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54" fillId="17" borderId="1" xfId="0" applyFont="1" applyFill="1" applyBorder="1" applyAlignment="1">
      <alignment horizontal="center" vertical="center" wrapText="1"/>
    </xf>
    <xf numFmtId="3" fontId="48" fillId="0" borderId="1" xfId="0" applyNumberFormat="1" applyFont="1" applyBorder="1" applyAlignment="1">
      <alignment horizontal="right" vertical="center"/>
    </xf>
    <xf numFmtId="0" fontId="47" fillId="0" borderId="1" xfId="0" applyFont="1" applyBorder="1" applyAlignment="1">
      <alignment horizontal="right" vertical="center" wrapText="1"/>
    </xf>
    <xf numFmtId="0" fontId="91" fillId="0" borderId="0" xfId="0" applyFont="1" applyAlignment="1">
      <alignment horizontal="center" vertical="center" wrapText="1"/>
    </xf>
    <xf numFmtId="0" fontId="47" fillId="9" borderId="1" xfId="0" applyFont="1" applyFill="1" applyBorder="1" applyAlignment="1">
      <alignment horizontal="center" vertical="center" wrapText="1"/>
    </xf>
    <xf numFmtId="0" fontId="55" fillId="0" borderId="0" xfId="0" applyFont="1" applyAlignment="1">
      <alignment horizontal="center" vertical="center" wrapText="1"/>
    </xf>
    <xf numFmtId="10" fontId="48" fillId="0" borderId="1" xfId="0" applyNumberFormat="1" applyFont="1" applyBorder="1" applyAlignment="1">
      <alignment horizontal="right" vertical="center"/>
    </xf>
    <xf numFmtId="10" fontId="48" fillId="0" borderId="1" xfId="0" applyNumberFormat="1" applyFont="1" applyBorder="1" applyAlignment="1">
      <alignment horizontal="center" vertical="center"/>
    </xf>
    <xf numFmtId="0" fontId="47" fillId="0" borderId="6" xfId="0" applyFont="1" applyBorder="1" applyAlignment="1">
      <alignment horizontal="center" vertical="center" wrapText="1"/>
    </xf>
    <xf numFmtId="0" fontId="54" fillId="17" borderId="6" xfId="0" applyFont="1" applyFill="1" applyBorder="1" applyAlignment="1">
      <alignment horizontal="center" vertical="center" wrapText="1"/>
    </xf>
    <xf numFmtId="0" fontId="48" fillId="0" borderId="1" xfId="0" applyFont="1" applyBorder="1" applyAlignment="1">
      <alignment horizontal="center" vertical="center" wrapText="1"/>
    </xf>
    <xf numFmtId="0" fontId="71" fillId="0" borderId="0" xfId="0" applyFont="1" applyAlignment="1">
      <alignment horizontal="center" vertical="center"/>
    </xf>
    <xf numFmtId="0" fontId="55" fillId="0" borderId="0" xfId="0" applyFont="1" applyAlignment="1">
      <alignment horizontal="left" vertical="center"/>
    </xf>
    <xf numFmtId="0" fontId="93" fillId="0" borderId="5" xfId="0" applyFont="1" applyBorder="1" applyAlignment="1">
      <alignment horizontal="left" vertical="center" wrapText="1"/>
    </xf>
    <xf numFmtId="0" fontId="92" fillId="0" borderId="4" xfId="0" applyFont="1" applyBorder="1" applyAlignment="1">
      <alignment horizontal="left" vertical="center" wrapText="1"/>
    </xf>
    <xf numFmtId="0" fontId="47" fillId="0" borderId="1" xfId="0" applyFont="1" applyBorder="1" applyAlignment="1">
      <alignment horizontal="left" vertical="center" wrapText="1"/>
    </xf>
    <xf numFmtId="0" fontId="47" fillId="0" borderId="9" xfId="0" applyFont="1" applyBorder="1" applyAlignment="1">
      <alignment horizontal="left" vertical="center" wrapText="1"/>
    </xf>
    <xf numFmtId="0" fontId="47" fillId="0" borderId="2" xfId="0" applyFont="1" applyBorder="1" applyAlignment="1">
      <alignment horizontal="left" vertical="center" wrapText="1"/>
    </xf>
    <xf numFmtId="0" fontId="47" fillId="9" borderId="2" xfId="0" applyFont="1" applyFill="1" applyBorder="1" applyAlignment="1">
      <alignment horizontal="left" vertical="center" wrapText="1"/>
    </xf>
    <xf numFmtId="0" fontId="47" fillId="0" borderId="10" xfId="0" applyFont="1" applyBorder="1" applyAlignment="1">
      <alignment horizontal="left" vertical="center" wrapText="1"/>
    </xf>
    <xf numFmtId="0" fontId="47" fillId="0" borderId="7" xfId="0" applyFont="1" applyBorder="1" applyAlignment="1">
      <alignment horizontal="left" vertical="center" wrapText="1"/>
    </xf>
    <xf numFmtId="0" fontId="48" fillId="0" borderId="1" xfId="0" applyFont="1" applyBorder="1" applyAlignment="1">
      <alignment horizontal="left" vertical="center" wrapText="1"/>
    </xf>
    <xf numFmtId="0" fontId="48" fillId="0" borderId="2" xfId="0" applyFont="1" applyBorder="1" applyAlignment="1">
      <alignment horizontal="left" vertical="center" wrapText="1"/>
    </xf>
    <xf numFmtId="0" fontId="55" fillId="0" borderId="1" xfId="0" applyFont="1" applyBorder="1" applyAlignment="1">
      <alignment horizontal="left" vertical="center"/>
    </xf>
    <xf numFmtId="0" fontId="91" fillId="0" borderId="0" xfId="0" applyFont="1" applyAlignment="1">
      <alignment horizontal="left" vertical="center"/>
    </xf>
    <xf numFmtId="0" fontId="94"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48" fillId="12" borderId="0" xfId="0" applyFont="1" applyFill="1" applyAlignment="1">
      <alignment horizontal="center" vertical="center"/>
    </xf>
    <xf numFmtId="0" fontId="48" fillId="0" borderId="6" xfId="0" applyFont="1" applyBorder="1" applyAlignment="1">
      <alignment horizontal="center" vertical="center" wrapText="1"/>
    </xf>
    <xf numFmtId="0" fontId="49" fillId="0" borderId="1" xfId="0" applyFont="1" applyBorder="1" applyAlignment="1">
      <alignment horizontal="center" vertical="center" wrapText="1"/>
    </xf>
    <xf numFmtId="0" fontId="16" fillId="0" borderId="0" xfId="17" applyAlignment="1">
      <alignment horizontal="left" wrapText="1"/>
    </xf>
    <xf numFmtId="0" fontId="16" fillId="0" borderId="0" xfId="17" applyAlignment="1">
      <alignment horizontal="left"/>
    </xf>
    <xf numFmtId="0" fontId="11" fillId="0" borderId="0" xfId="17" applyFont="1" applyAlignment="1">
      <alignment wrapText="1"/>
    </xf>
    <xf numFmtId="0" fontId="11" fillId="0" borderId="0" xfId="17" applyFont="1" applyAlignment="1">
      <alignment horizontal="left" wrapText="1"/>
    </xf>
    <xf numFmtId="0" fontId="11" fillId="0" borderId="0" xfId="17" applyFont="1" applyAlignment="1">
      <alignment horizontal="left"/>
    </xf>
    <xf numFmtId="3" fontId="48" fillId="0" borderId="1" xfId="17" applyNumberFormat="1" applyFont="1" applyBorder="1" applyAlignment="1">
      <alignment vertical="center" wrapText="1"/>
    </xf>
    <xf numFmtId="0" fontId="48" fillId="0" borderId="1" xfId="0" applyFont="1" applyBorder="1" applyAlignment="1">
      <alignment vertical="center" wrapText="1"/>
    </xf>
    <xf numFmtId="0" fontId="48" fillId="18" borderId="1" xfId="17" applyFont="1" applyFill="1" applyBorder="1" applyAlignment="1">
      <alignment vertical="center" wrapText="1"/>
    </xf>
    <xf numFmtId="165" fontId="48" fillId="0" borderId="1" xfId="19" applyNumberFormat="1" applyFont="1" applyFill="1" applyBorder="1" applyAlignment="1">
      <alignment vertical="center" wrapText="1"/>
    </xf>
    <xf numFmtId="0" fontId="48" fillId="0" borderId="8" xfId="0" applyFont="1" applyBorder="1" applyAlignment="1">
      <alignment vertical="center" wrapText="1"/>
    </xf>
    <xf numFmtId="165" fontId="48" fillId="0" borderId="1" xfId="19" applyNumberFormat="1" applyFont="1" applyBorder="1" applyAlignment="1">
      <alignment vertical="center" wrapText="1"/>
    </xf>
    <xf numFmtId="10" fontId="48" fillId="18" borderId="1" xfId="17" applyNumberFormat="1" applyFont="1" applyFill="1" applyBorder="1" applyAlignment="1">
      <alignment vertical="center" wrapText="1"/>
    </xf>
    <xf numFmtId="0" fontId="48" fillId="0" borderId="9" xfId="17" applyFont="1" applyBorder="1" applyAlignment="1">
      <alignment vertical="center" wrapText="1"/>
    </xf>
    <xf numFmtId="0" fontId="48" fillId="18" borderId="1" xfId="17" applyFont="1" applyFill="1" applyBorder="1" applyAlignment="1">
      <alignment vertical="center"/>
    </xf>
    <xf numFmtId="0" fontId="22" fillId="6" borderId="8" xfId="17" applyFont="1" applyFill="1" applyBorder="1" applyAlignment="1">
      <alignment horizontal="center" vertical="center" wrapText="1"/>
    </xf>
    <xf numFmtId="0" fontId="22" fillId="6" borderId="49" xfId="17" applyFont="1" applyFill="1" applyBorder="1" applyAlignment="1">
      <alignment horizontal="center" vertical="center" wrapText="1"/>
    </xf>
    <xf numFmtId="49" fontId="62" fillId="0" borderId="0" xfId="17" applyNumberFormat="1" applyFont="1" applyAlignment="1">
      <alignment vertical="center"/>
    </xf>
    <xf numFmtId="14" fontId="49" fillId="0" borderId="1" xfId="0" applyNumberFormat="1" applyFont="1" applyBorder="1" applyAlignment="1">
      <alignment horizontal="center" vertical="center" wrapText="1"/>
    </xf>
    <xf numFmtId="0" fontId="49" fillId="0" borderId="1" xfId="0" applyFont="1" applyBorder="1" applyAlignment="1">
      <alignment horizontal="left" vertical="center" wrapText="1"/>
    </xf>
    <xf numFmtId="0" fontId="48" fillId="0" borderId="1" xfId="0" applyFont="1" applyBorder="1" applyAlignment="1">
      <alignment horizontal="left" vertical="center" wrapText="1" indent="1"/>
    </xf>
    <xf numFmtId="0" fontId="47" fillId="0" borderId="4" xfId="0" applyFont="1" applyBorder="1" applyAlignment="1">
      <alignment horizontal="left" vertical="center" wrapText="1"/>
    </xf>
    <xf numFmtId="0" fontId="48" fillId="0" borderId="4" xfId="0" applyFont="1" applyBorder="1" applyAlignment="1">
      <alignment horizontal="left" vertical="center" wrapText="1"/>
    </xf>
    <xf numFmtId="0" fontId="49" fillId="12" borderId="1" xfId="0" applyFont="1" applyFill="1" applyBorder="1" applyAlignment="1">
      <alignment horizontal="center" vertical="center" wrapText="1"/>
    </xf>
    <xf numFmtId="0" fontId="55" fillId="0" borderId="0" xfId="0" applyFont="1"/>
    <xf numFmtId="0" fontId="56" fillId="6" borderId="1" xfId="0" applyFont="1" applyFill="1" applyBorder="1" applyAlignment="1">
      <alignment horizontal="center" vertical="center" wrapText="1"/>
    </xf>
    <xf numFmtId="0" fontId="55" fillId="5" borderId="1" xfId="0" applyFont="1" applyFill="1" applyBorder="1" applyAlignment="1">
      <alignment vertical="center" wrapText="1"/>
    </xf>
    <xf numFmtId="0" fontId="55" fillId="5" borderId="9" xfId="0" applyFont="1" applyFill="1" applyBorder="1" applyAlignment="1">
      <alignment vertical="center" wrapText="1"/>
    </xf>
    <xf numFmtId="0" fontId="95" fillId="5" borderId="1" xfId="0" applyFont="1" applyFill="1" applyBorder="1" applyAlignment="1">
      <alignment vertical="center" wrapText="1"/>
    </xf>
    <xf numFmtId="0" fontId="95" fillId="5" borderId="8" xfId="0" applyFont="1" applyFill="1" applyBorder="1" applyAlignment="1">
      <alignment vertical="center" wrapText="1"/>
    </xf>
    <xf numFmtId="0" fontId="55" fillId="0" borderId="1" xfId="0" applyFont="1" applyBorder="1" applyAlignment="1">
      <alignment horizontal="center" vertical="center"/>
    </xf>
    <xf numFmtId="165" fontId="55" fillId="0" borderId="9" xfId="19" applyNumberFormat="1" applyFont="1" applyBorder="1" applyAlignment="1">
      <alignment vertical="center" wrapText="1"/>
    </xf>
    <xf numFmtId="165" fontId="95" fillId="0" borderId="1" xfId="19" applyNumberFormat="1" applyFont="1" applyBorder="1" applyAlignment="1">
      <alignment vertical="center" wrapText="1"/>
    </xf>
    <xf numFmtId="165" fontId="95" fillId="6" borderId="1" xfId="19" applyNumberFormat="1" applyFont="1" applyFill="1" applyBorder="1" applyAlignment="1">
      <alignment vertical="center" wrapText="1"/>
    </xf>
    <xf numFmtId="165" fontId="95" fillId="6" borderId="6" xfId="19" applyNumberFormat="1" applyFont="1" applyFill="1" applyBorder="1" applyAlignment="1">
      <alignment vertical="center" wrapText="1"/>
    </xf>
    <xf numFmtId="49" fontId="56" fillId="0" borderId="1" xfId="0" applyNumberFormat="1" applyFont="1" applyBorder="1" applyAlignment="1">
      <alignment horizontal="center" vertical="center"/>
    </xf>
    <xf numFmtId="0" fontId="56" fillId="6" borderId="1" xfId="0" applyFont="1" applyFill="1" applyBorder="1" applyAlignment="1">
      <alignment vertical="center" wrapText="1"/>
    </xf>
    <xf numFmtId="165" fontId="56" fillId="0" borderId="9" xfId="19" applyNumberFormat="1" applyFont="1" applyBorder="1" applyAlignment="1">
      <alignment vertical="center" wrapText="1"/>
    </xf>
    <xf numFmtId="165" fontId="55" fillId="5" borderId="9" xfId="19" applyNumberFormat="1" applyFont="1" applyFill="1" applyBorder="1" applyAlignment="1">
      <alignment vertical="center" wrapText="1"/>
    </xf>
    <xf numFmtId="165" fontId="95" fillId="5" borderId="1" xfId="19" applyNumberFormat="1" applyFont="1" applyFill="1" applyBorder="1" applyAlignment="1">
      <alignment vertical="center" wrapText="1"/>
    </xf>
    <xf numFmtId="49" fontId="55" fillId="0" borderId="1" xfId="0" applyNumberFormat="1" applyFont="1" applyBorder="1" applyAlignment="1">
      <alignment horizontal="center" vertical="center"/>
    </xf>
    <xf numFmtId="0" fontId="55" fillId="6" borderId="1" xfId="0" applyFont="1" applyFill="1" applyBorder="1" applyAlignment="1">
      <alignment vertical="center" wrapText="1"/>
    </xf>
    <xf numFmtId="0" fontId="56" fillId="0" borderId="1" xfId="0" applyFont="1" applyBorder="1" applyAlignment="1">
      <alignment horizontal="center" vertical="center"/>
    </xf>
    <xf numFmtId="165" fontId="96" fillId="6" borderId="1" xfId="19" applyNumberFormat="1" applyFont="1" applyFill="1" applyBorder="1" applyAlignment="1">
      <alignment vertical="center" wrapText="1"/>
    </xf>
    <xf numFmtId="0" fontId="52" fillId="25" borderId="22" xfId="17" applyFont="1" applyFill="1" applyBorder="1" applyAlignment="1">
      <alignment vertical="center"/>
    </xf>
    <xf numFmtId="0" fontId="52" fillId="25" borderId="24" xfId="17" applyFont="1" applyFill="1" applyBorder="1" applyAlignment="1">
      <alignment vertical="center" wrapText="1"/>
    </xf>
    <xf numFmtId="0" fontId="52" fillId="25" borderId="23" xfId="17" applyFont="1" applyFill="1" applyBorder="1" applyAlignment="1">
      <alignment vertical="center" wrapText="1"/>
    </xf>
    <xf numFmtId="0" fontId="81" fillId="0" borderId="0" xfId="0" applyFont="1"/>
    <xf numFmtId="0" fontId="82" fillId="0" borderId="0" xfId="17" applyFont="1"/>
    <xf numFmtId="0" fontId="48" fillId="0" borderId="0" xfId="11" applyFont="1"/>
    <xf numFmtId="0" fontId="48" fillId="0" borderId="0" xfId="11" applyFont="1" applyAlignment="1">
      <alignment horizontal="right"/>
    </xf>
    <xf numFmtId="0" fontId="48" fillId="0" borderId="0" xfId="11" applyFont="1" applyAlignment="1">
      <alignment wrapText="1"/>
    </xf>
    <xf numFmtId="0" fontId="24" fillId="0" borderId="0" xfId="11"/>
    <xf numFmtId="0" fontId="49" fillId="0" borderId="0" xfId="11" applyFont="1" applyAlignment="1">
      <alignment horizontal="left" vertical="center"/>
    </xf>
    <xf numFmtId="0" fontId="47" fillId="0" borderId="0" xfId="11" applyFont="1" applyAlignment="1">
      <alignment horizontal="left" vertical="center" wrapText="1"/>
    </xf>
    <xf numFmtId="0" fontId="2" fillId="0" borderId="0" xfId="28"/>
    <xf numFmtId="0" fontId="48" fillId="0" borderId="0" xfId="0" applyFont="1"/>
    <xf numFmtId="0" fontId="49" fillId="0" borderId="103" xfId="0" applyFont="1" applyBorder="1" applyAlignment="1">
      <alignment horizontal="center"/>
    </xf>
    <xf numFmtId="0" fontId="49" fillId="0" borderId="104" xfId="0" applyFont="1" applyBorder="1" applyAlignment="1">
      <alignment horizontal="center" vertical="center"/>
    </xf>
    <xf numFmtId="0" fontId="49" fillId="0" borderId="107" xfId="0" applyFont="1" applyBorder="1" applyAlignment="1">
      <alignment horizontal="center" vertical="center" wrapText="1"/>
    </xf>
    <xf numFmtId="0" fontId="49" fillId="0" borderId="108" xfId="0" applyFont="1" applyBorder="1" applyAlignment="1">
      <alignment horizontal="center" vertical="center" wrapText="1"/>
    </xf>
    <xf numFmtId="0" fontId="48" fillId="0" borderId="98" xfId="0" applyFont="1" applyBorder="1" applyAlignment="1">
      <alignment horizontal="center" vertical="center" wrapText="1"/>
    </xf>
    <xf numFmtId="0" fontId="48" fillId="0" borderId="6" xfId="0" applyFont="1" applyBorder="1" applyAlignment="1">
      <alignment horizontal="justify" vertical="center" wrapText="1"/>
    </xf>
    <xf numFmtId="3" fontId="48" fillId="0" borderId="6" xfId="17" applyNumberFormat="1" applyFont="1" applyBorder="1" applyAlignment="1">
      <alignment horizontal="center" vertical="center"/>
    </xf>
    <xf numFmtId="0" fontId="48" fillId="0" borderId="83" xfId="0" applyFont="1" applyBorder="1" applyAlignment="1">
      <alignment horizontal="center" vertical="center" wrapText="1"/>
    </xf>
    <xf numFmtId="0" fontId="48" fillId="0" borderId="1" xfId="0" applyFont="1" applyBorder="1" applyAlignment="1">
      <alignment horizontal="justify" vertical="center" wrapText="1"/>
    </xf>
    <xf numFmtId="0" fontId="51" fillId="0" borderId="1" xfId="17" applyFont="1" applyBorder="1" applyAlignment="1">
      <alignment horizontal="center" vertical="center"/>
    </xf>
    <xf numFmtId="3" fontId="48" fillId="0" borderId="1" xfId="17" applyNumberFormat="1" applyFont="1" applyBorder="1" applyAlignment="1">
      <alignment horizontal="center" vertical="center"/>
    </xf>
    <xf numFmtId="0" fontId="49" fillId="0" borderId="105" xfId="0" applyFont="1" applyBorder="1" applyAlignment="1">
      <alignment horizontal="center" vertical="center" wrapText="1"/>
    </xf>
    <xf numFmtId="0" fontId="49" fillId="0" borderId="8" xfId="0" applyFont="1" applyBorder="1" applyAlignment="1">
      <alignment horizontal="justify" vertical="center" wrapText="1"/>
    </xf>
    <xf numFmtId="3" fontId="48" fillId="0" borderId="8" xfId="17" applyNumberFormat="1" applyFont="1" applyBorder="1" applyAlignment="1">
      <alignment horizontal="center" vertical="center"/>
    </xf>
    <xf numFmtId="0" fontId="48" fillId="0" borderId="1" xfId="17" applyFont="1" applyBorder="1" applyAlignment="1">
      <alignment horizontal="center"/>
    </xf>
    <xf numFmtId="0" fontId="49" fillId="0" borderId="1" xfId="0" applyFont="1" applyBorder="1" applyAlignment="1">
      <alignment horizontal="justify" vertical="center" wrapText="1"/>
    </xf>
    <xf numFmtId="0" fontId="48" fillId="0" borderId="105" xfId="0" applyFont="1" applyBorder="1" applyAlignment="1">
      <alignment horizontal="center" vertical="center" wrapText="1"/>
    </xf>
    <xf numFmtId="0" fontId="49" fillId="0" borderId="83" xfId="0" applyFont="1" applyBorder="1" applyAlignment="1">
      <alignment horizontal="center" vertical="center" wrapText="1"/>
    </xf>
    <xf numFmtId="0" fontId="49" fillId="0" borderId="1" xfId="0" applyFont="1" applyBorder="1" applyAlignment="1">
      <alignment vertical="center" wrapText="1"/>
    </xf>
    <xf numFmtId="0" fontId="49" fillId="0" borderId="8" xfId="0" applyFont="1" applyBorder="1" applyAlignment="1">
      <alignment vertical="center" wrapText="1"/>
    </xf>
    <xf numFmtId="10" fontId="48" fillId="0" borderId="6" xfId="17" applyNumberFormat="1" applyFont="1" applyBorder="1" applyAlignment="1">
      <alignment horizontal="center" vertical="center"/>
    </xf>
    <xf numFmtId="10" fontId="48" fillId="0" borderId="1" xfId="17" applyNumberFormat="1" applyFont="1" applyBorder="1" applyAlignment="1">
      <alignment horizontal="center" vertical="center"/>
    </xf>
    <xf numFmtId="0" fontId="48" fillId="12" borderId="83" xfId="0" applyFont="1" applyFill="1" applyBorder="1" applyAlignment="1">
      <alignment horizontal="center" vertical="center" wrapText="1"/>
    </xf>
    <xf numFmtId="0" fontId="48" fillId="12" borderId="1" xfId="0" applyFont="1" applyFill="1" applyBorder="1" applyAlignment="1">
      <alignment horizontal="left" vertical="center" wrapText="1"/>
    </xf>
    <xf numFmtId="10" fontId="48" fillId="12" borderId="1" xfId="17" applyNumberFormat="1" applyFont="1" applyFill="1" applyBorder="1" applyAlignment="1">
      <alignment horizontal="center" vertical="center"/>
    </xf>
    <xf numFmtId="0" fontId="48" fillId="0" borderId="8" xfId="0" applyFont="1" applyBorder="1" applyAlignment="1">
      <alignment horizontal="justify" vertical="center" wrapText="1"/>
    </xf>
    <xf numFmtId="0" fontId="48" fillId="0" borderId="99" xfId="0" applyFont="1" applyBorder="1" applyAlignment="1">
      <alignment horizontal="center" vertical="center" wrapText="1"/>
    </xf>
    <xf numFmtId="0" fontId="48" fillId="0" borderId="100" xfId="0" applyFont="1" applyBorder="1" applyAlignment="1">
      <alignment horizontal="justify" vertical="center" wrapText="1"/>
    </xf>
    <xf numFmtId="0" fontId="48" fillId="0" borderId="100" xfId="0" applyFont="1" applyBorder="1" applyAlignment="1">
      <alignment horizontal="center" vertical="center" wrapText="1"/>
    </xf>
    <xf numFmtId="0" fontId="95" fillId="0" borderId="0" xfId="28" applyFont="1"/>
    <xf numFmtId="0" fontId="98" fillId="0" borderId="0" xfId="28" applyFont="1" applyAlignment="1">
      <alignment vertical="center"/>
    </xf>
    <xf numFmtId="0" fontId="47" fillId="0" borderId="0" xfId="0" applyFont="1" applyAlignment="1">
      <alignment vertical="center" wrapText="1"/>
    </xf>
    <xf numFmtId="0" fontId="54" fillId="0" borderId="0" xfId="0" applyFont="1" applyAlignment="1">
      <alignment vertical="center" wrapText="1"/>
    </xf>
    <xf numFmtId="0" fontId="54" fillId="0" borderId="1" xfId="0" applyFont="1" applyBorder="1" applyAlignment="1">
      <alignment horizontal="center" vertical="center" wrapText="1"/>
    </xf>
    <xf numFmtId="14" fontId="54" fillId="0" borderId="1" xfId="0" applyNumberFormat="1" applyFont="1" applyBorder="1" applyAlignment="1">
      <alignment horizontal="center" vertical="center" wrapText="1"/>
    </xf>
    <xf numFmtId="0" fontId="55" fillId="0" borderId="1" xfId="0" applyFont="1" applyBorder="1" applyAlignment="1">
      <alignment vertical="center"/>
    </xf>
    <xf numFmtId="165" fontId="47" fillId="0" borderId="1" xfId="19" applyNumberFormat="1" applyFont="1" applyBorder="1" applyAlignment="1">
      <alignment vertical="center" wrapText="1"/>
    </xf>
    <xf numFmtId="0" fontId="54" fillId="0" borderId="1" xfId="0" applyFont="1" applyBorder="1" applyAlignment="1">
      <alignment vertical="center" wrapText="1"/>
    </xf>
    <xf numFmtId="0" fontId="54" fillId="5" borderId="2" xfId="0" applyFont="1" applyFill="1" applyBorder="1" applyAlignment="1">
      <alignment vertical="center" wrapText="1"/>
    </xf>
    <xf numFmtId="0" fontId="54" fillId="5" borderId="9" xfId="0" applyFont="1" applyFill="1" applyBorder="1" applyAlignment="1">
      <alignment vertical="center" wrapText="1"/>
    </xf>
    <xf numFmtId="0" fontId="54" fillId="5" borderId="1" xfId="0" applyFont="1" applyFill="1" applyBorder="1" applyAlignment="1">
      <alignment vertical="center" wrapText="1"/>
    </xf>
    <xf numFmtId="0" fontId="54" fillId="5" borderId="1" xfId="0" applyFont="1" applyFill="1" applyBorder="1" applyAlignment="1">
      <alignment horizontal="center" vertical="center" wrapText="1"/>
    </xf>
    <xf numFmtId="0" fontId="56" fillId="0" borderId="0" xfId="17" applyFont="1"/>
    <xf numFmtId="0" fontId="48" fillId="0" borderId="1" xfId="0" applyFont="1" applyBorder="1" applyAlignment="1">
      <alignment horizontal="center" vertical="center"/>
    </xf>
    <xf numFmtId="0" fontId="70" fillId="0" borderId="0" xfId="0" applyFont="1" applyAlignment="1">
      <alignment vertical="center" wrapText="1"/>
    </xf>
    <xf numFmtId="0" fontId="47" fillId="0" borderId="79" xfId="0" applyFont="1" applyBorder="1" applyAlignment="1">
      <alignment horizontal="center" vertical="center" wrapText="1"/>
    </xf>
    <xf numFmtId="0" fontId="47" fillId="0" borderId="81" xfId="0" applyFont="1" applyBorder="1" applyAlignment="1">
      <alignment vertical="center"/>
    </xf>
    <xf numFmtId="0" fontId="47" fillId="0" borderId="83" xfId="0" applyFont="1" applyBorder="1" applyAlignment="1">
      <alignment horizontal="center" vertical="center" wrapText="1"/>
    </xf>
    <xf numFmtId="0" fontId="47" fillId="0" borderId="84" xfId="0" applyFont="1" applyBorder="1" applyAlignment="1">
      <alignment vertical="center"/>
    </xf>
    <xf numFmtId="0" fontId="83" fillId="0" borderId="84" xfId="0" applyFont="1" applyBorder="1" applyAlignment="1">
      <alignment vertical="center"/>
    </xf>
    <xf numFmtId="0" fontId="83" fillId="0" borderId="83" xfId="0" applyFont="1" applyBorder="1" applyAlignment="1">
      <alignment horizontal="center" vertical="center" wrapText="1"/>
    </xf>
    <xf numFmtId="0" fontId="48" fillId="0" borderId="84" xfId="0" applyFont="1" applyBorder="1" applyAlignment="1">
      <alignment vertical="center"/>
    </xf>
    <xf numFmtId="0" fontId="48" fillId="0" borderId="101" xfId="0" applyFont="1" applyBorder="1" applyAlignment="1">
      <alignment vertical="center"/>
    </xf>
    <xf numFmtId="0" fontId="15" fillId="0" borderId="0" xfId="17" applyFont="1"/>
    <xf numFmtId="3" fontId="15" fillId="0" borderId="0" xfId="17" applyNumberFormat="1" applyFont="1"/>
    <xf numFmtId="168" fontId="15" fillId="0" borderId="0" xfId="12" applyNumberFormat="1" applyFont="1" applyFill="1"/>
    <xf numFmtId="0" fontId="55" fillId="12" borderId="0" xfId="11" applyFont="1" applyFill="1"/>
    <xf numFmtId="0" fontId="55" fillId="12" borderId="0" xfId="11" applyFont="1" applyFill="1" applyAlignment="1">
      <alignment horizontal="right"/>
    </xf>
    <xf numFmtId="0" fontId="55" fillId="12" borderId="0" xfId="11" applyFont="1" applyFill="1" applyAlignment="1">
      <alignment wrapText="1"/>
    </xf>
    <xf numFmtId="0" fontId="53" fillId="0" borderId="0" xfId="11" applyFont="1" applyAlignment="1">
      <alignment vertical="center"/>
    </xf>
    <xf numFmtId="0" fontId="52" fillId="0" borderId="0" xfId="11" applyFont="1" applyAlignment="1">
      <alignment horizontal="left" vertical="center"/>
    </xf>
    <xf numFmtId="0" fontId="52" fillId="0" borderId="0" xfId="11" applyFont="1" applyAlignment="1">
      <alignment horizontal="left" vertical="center" wrapText="1"/>
    </xf>
    <xf numFmtId="0" fontId="41" fillId="0" borderId="0" xfId="17" applyFont="1"/>
    <xf numFmtId="0" fontId="99" fillId="0" borderId="103" xfId="17" quotePrefix="1" applyFont="1" applyBorder="1" applyAlignment="1">
      <alignment horizontal="center" vertical="center"/>
    </xf>
    <xf numFmtId="0" fontId="99" fillId="0" borderId="103" xfId="17" quotePrefix="1" applyFont="1" applyBorder="1" applyAlignment="1">
      <alignment horizontal="center"/>
    </xf>
    <xf numFmtId="3" fontId="99" fillId="10" borderId="109" xfId="7" applyFont="1" applyFill="1" applyBorder="1" applyAlignment="1">
      <alignment horizontal="center" vertical="center"/>
      <protection locked="0"/>
    </xf>
    <xf numFmtId="0" fontId="99" fillId="10" borderId="109" xfId="17" applyFont="1" applyFill="1" applyBorder="1"/>
    <xf numFmtId="0" fontId="99" fillId="10" borderId="104" xfId="17" applyFont="1" applyFill="1" applyBorder="1"/>
    <xf numFmtId="0" fontId="22" fillId="0" borderId="110" xfId="17" applyFont="1" applyBorder="1"/>
    <xf numFmtId="0" fontId="22" fillId="0" borderId="76" xfId="17" applyFont="1" applyBorder="1"/>
    <xf numFmtId="0" fontId="22" fillId="0" borderId="55" xfId="17" applyFont="1" applyBorder="1"/>
    <xf numFmtId="0" fontId="99" fillId="10" borderId="109" xfId="3" applyFont="1" applyFill="1" applyBorder="1" applyAlignment="1">
      <alignment vertical="center" wrapText="1"/>
    </xf>
    <xf numFmtId="0" fontId="22" fillId="0" borderId="70" xfId="3" applyFont="1" applyBorder="1" applyAlignment="1">
      <alignment vertical="center" wrapText="1"/>
    </xf>
    <xf numFmtId="0" fontId="22" fillId="0" borderId="66" xfId="3" applyFont="1" applyBorder="1" applyAlignment="1">
      <alignment vertical="center" wrapText="1"/>
    </xf>
    <xf numFmtId="0" fontId="22" fillId="0" borderId="68" xfId="3" applyFont="1" applyBorder="1" applyAlignment="1">
      <alignment vertical="center" wrapText="1"/>
    </xf>
    <xf numFmtId="0" fontId="99" fillId="0" borderId="109" xfId="3" applyFont="1" applyBorder="1" applyAlignment="1">
      <alignment vertical="center" wrapText="1"/>
    </xf>
    <xf numFmtId="3" fontId="36" fillId="0" borderId="4" xfId="7" applyFont="1" applyFill="1" applyBorder="1">
      <alignment horizontal="right" vertical="center"/>
      <protection locked="0"/>
    </xf>
    <xf numFmtId="3" fontId="36" fillId="0" borderId="6" xfId="7" applyFont="1" applyFill="1" applyBorder="1">
      <alignment horizontal="right" vertical="center"/>
      <protection locked="0"/>
    </xf>
    <xf numFmtId="9" fontId="36" fillId="0" borderId="6" xfId="12" applyFont="1" applyFill="1" applyBorder="1" applyAlignment="1" applyProtection="1">
      <alignment horizontal="right" vertical="center"/>
      <protection locked="0"/>
    </xf>
    <xf numFmtId="168" fontId="36" fillId="0" borderId="102" xfId="12" applyNumberFormat="1" applyFont="1" applyFill="1" applyBorder="1" applyAlignment="1" applyProtection="1">
      <alignment horizontal="right" vertical="center"/>
      <protection locked="0"/>
    </xf>
    <xf numFmtId="3" fontId="36" fillId="0" borderId="9" xfId="7" applyFont="1" applyFill="1" applyBorder="1">
      <alignment horizontal="right" vertical="center"/>
      <protection locked="0"/>
    </xf>
    <xf numFmtId="3" fontId="36" fillId="0" borderId="1" xfId="7" applyFont="1" applyFill="1">
      <alignment horizontal="right" vertical="center"/>
      <protection locked="0"/>
    </xf>
    <xf numFmtId="9" fontId="36" fillId="0" borderId="1" xfId="12" applyFont="1" applyFill="1" applyBorder="1" applyAlignment="1" applyProtection="1">
      <alignment horizontal="right" vertical="center"/>
      <protection locked="0"/>
    </xf>
    <xf numFmtId="168" fontId="36" fillId="0" borderId="84" xfId="12" applyNumberFormat="1" applyFont="1" applyFill="1" applyBorder="1" applyAlignment="1" applyProtection="1">
      <alignment horizontal="right" vertical="center"/>
      <protection locked="0"/>
    </xf>
    <xf numFmtId="3" fontId="36" fillId="0" borderId="111" xfId="7" applyFont="1" applyFill="1" applyBorder="1">
      <alignment horizontal="right" vertical="center"/>
      <protection locked="0"/>
    </xf>
    <xf numFmtId="3" fontId="36" fillId="0" borderId="100" xfId="7" applyFont="1" applyFill="1" applyBorder="1">
      <alignment horizontal="right" vertical="center"/>
      <protection locked="0"/>
    </xf>
    <xf numFmtId="9" fontId="36" fillId="0" borderId="100" xfId="12" applyFont="1" applyFill="1" applyBorder="1" applyAlignment="1" applyProtection="1">
      <alignment horizontal="right" vertical="center"/>
      <protection locked="0"/>
    </xf>
    <xf numFmtId="168" fontId="36" fillId="0" borderId="101" xfId="12" applyNumberFormat="1" applyFont="1" applyFill="1" applyBorder="1" applyAlignment="1" applyProtection="1">
      <alignment horizontal="right" vertical="center"/>
      <protection locked="0"/>
    </xf>
    <xf numFmtId="3" fontId="100" fillId="0" borderId="109" xfId="7" applyFont="1" applyFill="1" applyBorder="1">
      <alignment horizontal="right" vertical="center"/>
      <protection locked="0"/>
    </xf>
    <xf numFmtId="9" fontId="101" fillId="0" borderId="109" xfId="12" applyFont="1" applyFill="1" applyBorder="1" applyAlignment="1" applyProtection="1">
      <alignment horizontal="right" vertical="center"/>
      <protection locked="0"/>
    </xf>
    <xf numFmtId="168" fontId="100" fillId="0" borderId="104" xfId="12" applyNumberFormat="1" applyFont="1" applyFill="1" applyBorder="1" applyAlignment="1" applyProtection="1">
      <alignment horizontal="right" vertical="center"/>
      <protection locked="0"/>
    </xf>
    <xf numFmtId="0" fontId="56" fillId="12" borderId="0" xfId="11" applyFont="1" applyFill="1" applyAlignment="1">
      <alignment horizontal="left" vertical="top"/>
    </xf>
    <xf numFmtId="0" fontId="11" fillId="0" borderId="75" xfId="3" applyFont="1" applyBorder="1" applyAlignment="1">
      <alignment horizontal="left" vertical="center" wrapText="1" indent="1"/>
    </xf>
    <xf numFmtId="0" fontId="11" fillId="0" borderId="77" xfId="3" applyFont="1" applyBorder="1" applyAlignment="1">
      <alignment horizontal="left" vertical="center" wrapText="1" indent="1"/>
    </xf>
    <xf numFmtId="0" fontId="11" fillId="0" borderId="56" xfId="3" applyFont="1" applyBorder="1" applyAlignment="1">
      <alignment horizontal="left" vertical="center" wrapText="1" indent="1"/>
    </xf>
    <xf numFmtId="0" fontId="0" fillId="0" borderId="70" xfId="0" quotePrefix="1" applyBorder="1" applyAlignment="1">
      <alignment horizontal="center" vertical="center"/>
    </xf>
    <xf numFmtId="0" fontId="0" fillId="0" borderId="66" xfId="0" quotePrefix="1" applyBorder="1" applyAlignment="1">
      <alignment horizontal="center" vertical="center"/>
    </xf>
    <xf numFmtId="0" fontId="0" fillId="0" borderId="68" xfId="0" quotePrefix="1" applyBorder="1" applyAlignment="1">
      <alignment horizontal="center" vertical="center"/>
    </xf>
    <xf numFmtId="0" fontId="0" fillId="6" borderId="15" xfId="0" applyFill="1" applyBorder="1" applyAlignment="1">
      <alignment horizontal="center" vertical="center" wrapText="1"/>
    </xf>
    <xf numFmtId="3" fontId="36" fillId="0" borderId="65" xfId="7" applyFont="1" applyFill="1" applyBorder="1">
      <alignment horizontal="right" vertical="center"/>
      <protection locked="0"/>
    </xf>
    <xf numFmtId="167" fontId="36" fillId="0" borderId="66" xfId="12" applyNumberFormat="1" applyFont="1" applyFill="1" applyBorder="1" applyAlignment="1" applyProtection="1">
      <alignment horizontal="right" vertical="center" wrapText="1"/>
      <protection locked="0"/>
    </xf>
    <xf numFmtId="3" fontId="36" fillId="0" borderId="68" xfId="7" applyFont="1" applyFill="1" applyBorder="1" applyAlignment="1">
      <alignment horizontal="right" vertical="center" wrapText="1"/>
      <protection locked="0"/>
    </xf>
    <xf numFmtId="0" fontId="75" fillId="0" borderId="0" xfId="24" applyFont="1"/>
    <xf numFmtId="165" fontId="48" fillId="0" borderId="1" xfId="25" applyNumberFormat="1" applyFont="1" applyBorder="1" applyAlignment="1">
      <alignment horizontal="right" vertical="center" wrapText="1"/>
    </xf>
    <xf numFmtId="0" fontId="48" fillId="0" borderId="1" xfId="17" applyFont="1" applyBorder="1" applyAlignment="1">
      <alignment horizontal="right" vertical="center"/>
    </xf>
    <xf numFmtId="0" fontId="48" fillId="0" borderId="1" xfId="17" quotePrefix="1" applyFont="1" applyBorder="1" applyAlignment="1">
      <alignment horizontal="right" vertical="center"/>
    </xf>
    <xf numFmtId="3" fontId="48" fillId="0" borderId="1" xfId="17" quotePrefix="1" applyNumberFormat="1" applyFont="1" applyBorder="1" applyAlignment="1">
      <alignment horizontal="right" vertical="center"/>
    </xf>
    <xf numFmtId="165" fontId="48" fillId="0" borderId="1" xfId="22" quotePrefix="1" applyNumberFormat="1" applyFont="1" applyBorder="1" applyAlignment="1">
      <alignment horizontal="right" vertical="center"/>
    </xf>
    <xf numFmtId="165" fontId="48" fillId="0" borderId="1" xfId="17" applyNumberFormat="1" applyFont="1" applyBorder="1" applyAlignment="1">
      <alignment horizontal="right" vertical="center"/>
    </xf>
    <xf numFmtId="165" fontId="48" fillId="10" borderId="1" xfId="25" quotePrefix="1" applyNumberFormat="1" applyFont="1" applyFill="1" applyBorder="1" applyAlignment="1">
      <alignment horizontal="right" vertical="center"/>
    </xf>
    <xf numFmtId="0" fontId="11" fillId="0" borderId="1" xfId="11" applyFont="1" applyBorder="1" applyAlignment="1">
      <alignment horizontal="justify" vertical="center"/>
    </xf>
    <xf numFmtId="0" fontId="11" fillId="0" borderId="1" xfId="11" applyFont="1" applyBorder="1" applyAlignment="1">
      <alignment horizontal="justify" vertical="top"/>
    </xf>
    <xf numFmtId="3" fontId="48" fillId="0" borderId="1" xfId="25" applyNumberFormat="1" applyFont="1" applyFill="1" applyBorder="1" applyAlignment="1">
      <alignment horizontal="right" vertical="center" wrapText="1"/>
    </xf>
    <xf numFmtId="0" fontId="11" fillId="10" borderId="1" xfId="11" applyFont="1" applyFill="1" applyBorder="1" applyAlignment="1">
      <alignment horizontal="justify" vertical="center"/>
    </xf>
    <xf numFmtId="0" fontId="47" fillId="6" borderId="1" xfId="17" applyFont="1" applyFill="1" applyBorder="1" applyAlignment="1">
      <alignment vertical="center"/>
    </xf>
    <xf numFmtId="0" fontId="55" fillId="0" borderId="9" xfId="17" applyFont="1" applyBorder="1"/>
    <xf numFmtId="14" fontId="55" fillId="0" borderId="4" xfId="17" applyNumberFormat="1" applyFont="1" applyBorder="1" applyAlignment="1">
      <alignment horizontal="center" vertical="center" wrapText="1"/>
    </xf>
    <xf numFmtId="0" fontId="49" fillId="0" borderId="1" xfId="17" applyFont="1" applyBorder="1" applyAlignment="1">
      <alignment horizontal="center" vertical="center"/>
    </xf>
    <xf numFmtId="14" fontId="49" fillId="0" borderId="1" xfId="17" applyNumberFormat="1" applyFont="1" applyBorder="1" applyAlignment="1">
      <alignment horizontal="center" vertical="center"/>
    </xf>
    <xf numFmtId="0" fontId="49" fillId="11" borderId="22" xfId="17" applyFont="1" applyFill="1" applyBorder="1" applyAlignment="1">
      <alignment vertical="center"/>
    </xf>
    <xf numFmtId="0" fontId="49" fillId="0" borderId="16" xfId="17" applyFont="1" applyBorder="1" applyAlignment="1">
      <alignment vertical="center" wrapText="1"/>
    </xf>
    <xf numFmtId="0" fontId="102" fillId="0" borderId="0" xfId="17" applyFont="1" applyAlignment="1">
      <alignment vertical="center" wrapText="1"/>
    </xf>
    <xf numFmtId="0" fontId="54" fillId="12" borderId="0" xfId="21" applyFont="1" applyFill="1" applyAlignment="1">
      <alignment vertical="center" wrapText="1"/>
    </xf>
    <xf numFmtId="0" fontId="103" fillId="0" borderId="0" xfId="21" applyFont="1" applyAlignment="1">
      <alignment vertical="center"/>
    </xf>
    <xf numFmtId="0" fontId="103" fillId="0" borderId="0" xfId="21" applyFont="1"/>
    <xf numFmtId="0" fontId="103" fillId="0" borderId="0" xfId="21" applyFont="1" applyAlignment="1">
      <alignment vertical="center" wrapText="1"/>
    </xf>
    <xf numFmtId="166" fontId="55" fillId="0" borderId="0" xfId="21" applyNumberFormat="1" applyFont="1"/>
    <xf numFmtId="3" fontId="55" fillId="0" borderId="0" xfId="21" applyNumberFormat="1" applyFont="1"/>
    <xf numFmtId="3" fontId="49" fillId="0" borderId="15" xfId="20" applyNumberFormat="1" applyFont="1" applyFill="1" applyBorder="1" applyAlignment="1">
      <alignment horizontal="right" vertical="center" wrapText="1"/>
    </xf>
    <xf numFmtId="3" fontId="49" fillId="0" borderId="15" xfId="20" applyNumberFormat="1" applyFont="1" applyFill="1" applyBorder="1" applyAlignment="1">
      <alignment horizontal="center" vertical="center" wrapText="1"/>
    </xf>
    <xf numFmtId="166" fontId="48" fillId="0" borderId="65" xfId="20" applyNumberFormat="1" applyFont="1" applyFill="1" applyBorder="1" applyAlignment="1">
      <alignment horizontal="center" vertical="center" wrapText="1"/>
    </xf>
    <xf numFmtId="166" fontId="48" fillId="0" borderId="67" xfId="20" applyNumberFormat="1" applyFont="1" applyFill="1" applyBorder="1" applyAlignment="1">
      <alignment horizontal="center" vertical="center" wrapText="1"/>
    </xf>
    <xf numFmtId="0" fontId="56" fillId="12" borderId="0" xfId="17" applyFont="1" applyFill="1" applyAlignment="1">
      <alignment horizontal="left"/>
    </xf>
    <xf numFmtId="0" fontId="55" fillId="12" borderId="0" xfId="17" applyFont="1" applyFill="1" applyAlignment="1">
      <alignment wrapText="1"/>
    </xf>
    <xf numFmtId="0" fontId="55" fillId="12" borderId="0" xfId="17" applyFont="1" applyFill="1"/>
    <xf numFmtId="0" fontId="55" fillId="0" borderId="19" xfId="17" applyFont="1" applyBorder="1"/>
    <xf numFmtId="0" fontId="104" fillId="0" borderId="0" xfId="0" applyFont="1" applyAlignment="1">
      <alignment vertical="center"/>
    </xf>
    <xf numFmtId="0" fontId="55" fillId="0" borderId="1" xfId="0" applyFont="1" applyBorder="1" applyAlignment="1">
      <alignment horizontal="center"/>
    </xf>
    <xf numFmtId="0" fontId="48" fillId="0" borderId="1" xfId="0" applyFont="1" applyBorder="1" applyAlignment="1">
      <alignment wrapText="1"/>
    </xf>
    <xf numFmtId="165" fontId="55" fillId="0" borderId="1" xfId="19" applyNumberFormat="1" applyFont="1" applyBorder="1"/>
    <xf numFmtId="165" fontId="55" fillId="0" borderId="1" xfId="19" applyNumberFormat="1" applyFont="1" applyFill="1" applyBorder="1"/>
    <xf numFmtId="165" fontId="56" fillId="0" borderId="1" xfId="19" applyNumberFormat="1" applyFont="1" applyBorder="1"/>
    <xf numFmtId="0" fontId="50" fillId="0" borderId="1" xfId="0" applyFont="1" applyBorder="1" applyAlignment="1">
      <alignment horizontal="center" vertical="center"/>
    </xf>
    <xf numFmtId="0" fontId="50" fillId="0" borderId="1" xfId="0" applyFont="1" applyBorder="1" applyAlignment="1">
      <alignment wrapText="1"/>
    </xf>
    <xf numFmtId="49" fontId="75" fillId="0" borderId="0" xfId="17" applyNumberFormat="1" applyFont="1"/>
    <xf numFmtId="0" fontId="47" fillId="0" borderId="0" xfId="0" applyFont="1"/>
    <xf numFmtId="0" fontId="98" fillId="0" borderId="0" xfId="0" applyFont="1" applyAlignment="1">
      <alignment vertical="center"/>
    </xf>
    <xf numFmtId="0" fontId="98" fillId="0" borderId="0" xfId="0" applyFont="1"/>
    <xf numFmtId="0" fontId="105" fillId="0" borderId="28" xfId="0" applyFont="1" applyBorder="1" applyAlignment="1">
      <alignment horizontal="center" vertical="center" wrapText="1"/>
    </xf>
    <xf numFmtId="0" fontId="105" fillId="0" borderId="61" xfId="0" applyFont="1" applyBorder="1" applyAlignment="1">
      <alignment horizontal="center" vertical="center" wrapText="1"/>
    </xf>
    <xf numFmtId="49" fontId="106" fillId="0" borderId="15" xfId="0" applyNumberFormat="1" applyFont="1" applyBorder="1" applyAlignment="1">
      <alignment horizontal="center" vertical="center" wrapText="1"/>
    </xf>
    <xf numFmtId="0" fontId="106" fillId="0" borderId="24" xfId="0" applyFont="1" applyBorder="1" applyAlignment="1">
      <alignment vertical="center" wrapText="1"/>
    </xf>
    <xf numFmtId="49" fontId="105" fillId="0" borderId="29" xfId="0" applyNumberFormat="1" applyFont="1" applyBorder="1" applyAlignment="1">
      <alignment horizontal="center" vertical="center" wrapText="1"/>
    </xf>
    <xf numFmtId="0" fontId="105" fillId="0" borderId="34" xfId="0" applyFont="1" applyBorder="1" applyAlignment="1">
      <alignment vertical="center" wrapText="1"/>
    </xf>
    <xf numFmtId="0" fontId="105" fillId="0" borderId="34" xfId="0" applyFont="1" applyBorder="1" applyAlignment="1">
      <alignment horizontal="left" vertical="center" wrapText="1" indent="1"/>
    </xf>
    <xf numFmtId="49" fontId="106" fillId="0" borderId="29" xfId="0" applyNumberFormat="1" applyFont="1" applyBorder="1" applyAlignment="1">
      <alignment horizontal="center" vertical="center" wrapText="1"/>
    </xf>
    <xf numFmtId="0" fontId="106" fillId="0" borderId="34" xfId="0" applyFont="1" applyBorder="1" applyAlignment="1">
      <alignment vertical="center" wrapText="1"/>
    </xf>
    <xf numFmtId="49" fontId="35" fillId="0" borderId="0" xfId="0" applyNumberFormat="1" applyFont="1" applyAlignment="1">
      <alignment vertical="center"/>
    </xf>
    <xf numFmtId="49" fontId="48" fillId="0" borderId="0" xfId="0" applyNumberFormat="1" applyFont="1"/>
    <xf numFmtId="49" fontId="63" fillId="0" borderId="0" xfId="0" applyNumberFormat="1" applyFont="1"/>
    <xf numFmtId="49" fontId="94" fillId="0" borderId="15" xfId="0" applyNumberFormat="1" applyFont="1" applyBorder="1" applyAlignment="1">
      <alignment horizontal="center" vertical="center"/>
    </xf>
    <xf numFmtId="49" fontId="94" fillId="0" borderId="23" xfId="0" applyNumberFormat="1" applyFont="1" applyBorder="1" applyAlignment="1">
      <alignment horizontal="center" vertical="center"/>
    </xf>
    <xf numFmtId="49" fontId="94" fillId="0" borderId="29" xfId="0" applyNumberFormat="1" applyFont="1" applyBorder="1" applyAlignment="1">
      <alignment horizontal="center" vertical="center"/>
    </xf>
    <xf numFmtId="49" fontId="94" fillId="0" borderId="21" xfId="0" applyNumberFormat="1" applyFont="1" applyBorder="1" applyAlignment="1">
      <alignment horizontal="center" vertical="center" wrapText="1"/>
    </xf>
    <xf numFmtId="49" fontId="66" fillId="0" borderId="15" xfId="0" applyNumberFormat="1" applyFont="1" applyBorder="1" applyAlignment="1">
      <alignment horizontal="center" vertical="center" wrapText="1"/>
    </xf>
    <xf numFmtId="49" fontId="62" fillId="0" borderId="23" xfId="0" applyNumberFormat="1" applyFont="1" applyBorder="1" applyAlignment="1">
      <alignment vertical="center"/>
    </xf>
    <xf numFmtId="49" fontId="69" fillId="0" borderId="29" xfId="0" applyNumberFormat="1" applyFont="1" applyBorder="1" applyAlignment="1">
      <alignment horizontal="center" vertical="center" wrapText="1"/>
    </xf>
    <xf numFmtId="49" fontId="94" fillId="0" borderId="21" xfId="0" applyNumberFormat="1" applyFont="1" applyBorder="1" applyAlignment="1">
      <alignment vertical="center"/>
    </xf>
    <xf numFmtId="49" fontId="94" fillId="0" borderId="21" xfId="0" applyNumberFormat="1" applyFont="1" applyBorder="1" applyAlignment="1">
      <alignment horizontal="left" vertical="center" indent="1"/>
    </xf>
    <xf numFmtId="49" fontId="69" fillId="0" borderId="21" xfId="0" applyNumberFormat="1" applyFont="1" applyBorder="1" applyAlignment="1">
      <alignment horizontal="left" vertical="center" indent="1"/>
    </xf>
    <xf numFmtId="49" fontId="66" fillId="0" borderId="29" xfId="0" applyNumberFormat="1" applyFont="1" applyBorder="1" applyAlignment="1">
      <alignment horizontal="center" vertical="center" wrapText="1"/>
    </xf>
    <xf numFmtId="49" fontId="62" fillId="0" borderId="21" xfId="0" applyNumberFormat="1" applyFont="1" applyBorder="1" applyAlignment="1">
      <alignment vertical="center"/>
    </xf>
    <xf numFmtId="0" fontId="47" fillId="0" borderId="0" xfId="21" applyFont="1" applyAlignment="1">
      <alignment vertical="center"/>
    </xf>
    <xf numFmtId="0" fontId="69" fillId="0" borderId="0" xfId="0" applyFont="1" applyAlignment="1">
      <alignment vertical="center" wrapText="1"/>
    </xf>
    <xf numFmtId="0" fontId="66" fillId="12" borderId="8" xfId="0" applyFont="1" applyFill="1" applyBorder="1" applyAlignment="1">
      <alignment horizontal="center" vertical="center" wrapText="1"/>
    </xf>
    <xf numFmtId="0" fontId="66" fillId="12" borderId="11" xfId="0" applyFont="1" applyFill="1" applyBorder="1" applyAlignment="1">
      <alignment horizontal="center" vertical="center" wrapText="1"/>
    </xf>
    <xf numFmtId="0" fontId="66" fillId="12" borderId="10" xfId="0" applyFont="1" applyFill="1" applyBorder="1" applyAlignment="1">
      <alignment vertical="center" wrapText="1"/>
    </xf>
    <xf numFmtId="0" fontId="66" fillId="12" borderId="9" xfId="0" applyFont="1" applyFill="1" applyBorder="1" applyAlignment="1">
      <alignment vertical="center" wrapText="1"/>
    </xf>
    <xf numFmtId="0" fontId="69" fillId="12" borderId="0" xfId="0" applyFont="1" applyFill="1" applyAlignment="1">
      <alignment vertical="center" wrapText="1"/>
    </xf>
    <xf numFmtId="0" fontId="66" fillId="12" borderId="49" xfId="0" applyFont="1" applyFill="1" applyBorder="1" applyAlignment="1">
      <alignment horizontal="center" vertical="center" wrapText="1"/>
    </xf>
    <xf numFmtId="0" fontId="66" fillId="12" borderId="3" xfId="0" applyFont="1" applyFill="1" applyBorder="1" applyAlignment="1">
      <alignment horizontal="center" vertical="center" wrapText="1"/>
    </xf>
    <xf numFmtId="0" fontId="66" fillId="12" borderId="9" xfId="0" applyFont="1" applyFill="1" applyBorder="1" applyAlignment="1">
      <alignment horizontal="center" vertical="center" wrapText="1"/>
    </xf>
    <xf numFmtId="0" fontId="66" fillId="12" borderId="0" xfId="0" applyFont="1" applyFill="1" applyAlignment="1">
      <alignment horizontal="center" vertical="center" wrapText="1"/>
    </xf>
    <xf numFmtId="0" fontId="66" fillId="12" borderId="6" xfId="0" applyFont="1" applyFill="1" applyBorder="1" applyAlignment="1">
      <alignment horizontal="center" vertical="center" wrapText="1"/>
    </xf>
    <xf numFmtId="0" fontId="66" fillId="12" borderId="7" xfId="0" applyFont="1" applyFill="1" applyBorder="1" applyAlignment="1">
      <alignment horizontal="center" vertical="center" wrapText="1"/>
    </xf>
    <xf numFmtId="0" fontId="69" fillId="12" borderId="1" xfId="0" applyFont="1" applyFill="1" applyBorder="1" applyAlignment="1">
      <alignment horizontal="center" vertical="center" wrapText="1"/>
    </xf>
    <xf numFmtId="0" fontId="69" fillId="12" borderId="2" xfId="0" applyFont="1" applyFill="1" applyBorder="1" applyAlignment="1">
      <alignment horizontal="center" vertical="center" wrapText="1"/>
    </xf>
    <xf numFmtId="0" fontId="59" fillId="12" borderId="1" xfId="0" applyFont="1" applyFill="1" applyBorder="1" applyAlignment="1">
      <alignment vertical="center" wrapText="1"/>
    </xf>
    <xf numFmtId="0" fontId="64" fillId="12" borderId="1" xfId="0" applyFont="1" applyFill="1" applyBorder="1" applyAlignment="1">
      <alignment vertical="center" wrapText="1"/>
    </xf>
    <xf numFmtId="0" fontId="59" fillId="0" borderId="0" xfId="0" applyFont="1" applyAlignment="1">
      <alignment vertical="center"/>
    </xf>
    <xf numFmtId="0" fontId="49" fillId="12" borderId="0" xfId="0" applyFont="1" applyFill="1" applyAlignment="1">
      <alignment horizontal="center" vertical="center" wrapText="1"/>
    </xf>
    <xf numFmtId="166" fontId="47" fillId="0" borderId="71" xfId="21" applyNumberFormat="1" applyFont="1" applyBorder="1" applyAlignment="1">
      <alignment horizontal="right" vertical="center" wrapText="1"/>
    </xf>
    <xf numFmtId="166" fontId="47" fillId="0" borderId="65" xfId="21" applyNumberFormat="1" applyFont="1" applyBorder="1" applyAlignment="1">
      <alignment horizontal="right" vertical="center" wrapText="1"/>
    </xf>
    <xf numFmtId="0" fontId="56" fillId="12" borderId="0" xfId="17" applyFont="1" applyFill="1"/>
    <xf numFmtId="0" fontId="55" fillId="0" borderId="8" xfId="0" applyFont="1" applyBorder="1" applyAlignment="1">
      <alignment wrapText="1"/>
    </xf>
    <xf numFmtId="0" fontId="54" fillId="21" borderId="10" xfId="0" applyFont="1" applyFill="1" applyBorder="1" applyAlignment="1">
      <alignment wrapText="1"/>
    </xf>
    <xf numFmtId="0" fontId="54" fillId="21" borderId="9" xfId="0" applyFont="1" applyFill="1" applyBorder="1" applyAlignment="1">
      <alignment wrapText="1"/>
    </xf>
    <xf numFmtId="0" fontId="54" fillId="21" borderId="4" xfId="0" applyFont="1" applyFill="1" applyBorder="1" applyAlignment="1">
      <alignment wrapText="1"/>
    </xf>
    <xf numFmtId="0" fontId="49" fillId="21" borderId="4" xfId="0" applyFont="1" applyFill="1" applyBorder="1" applyAlignment="1">
      <alignment wrapText="1"/>
    </xf>
    <xf numFmtId="0" fontId="47" fillId="19" borderId="1" xfId="0" applyFont="1" applyFill="1" applyBorder="1" applyAlignment="1">
      <alignment wrapText="1"/>
    </xf>
    <xf numFmtId="165" fontId="47" fillId="0" borderId="4" xfId="22" applyNumberFormat="1" applyFont="1" applyFill="1" applyBorder="1" applyAlignment="1">
      <alignment wrapText="1"/>
    </xf>
    <xf numFmtId="10" fontId="47" fillId="0" borderId="4" xfId="12" applyNumberFormat="1" applyFont="1" applyFill="1" applyBorder="1" applyAlignment="1">
      <alignment wrapText="1"/>
    </xf>
    <xf numFmtId="0" fontId="47" fillId="0" borderId="6" xfId="0" applyFont="1" applyBorder="1" applyAlignment="1">
      <alignment wrapText="1"/>
    </xf>
    <xf numFmtId="0" fontId="48" fillId="0" borderId="6" xfId="0" applyFont="1" applyBorder="1" applyAlignment="1">
      <alignment wrapText="1"/>
    </xf>
    <xf numFmtId="0" fontId="47" fillId="0" borderId="4" xfId="17" applyFont="1" applyBorder="1" applyAlignment="1">
      <alignment wrapText="1"/>
    </xf>
    <xf numFmtId="165" fontId="47" fillId="19" borderId="4" xfId="22" applyNumberFormat="1" applyFont="1" applyFill="1" applyBorder="1" applyAlignment="1">
      <alignment wrapText="1"/>
    </xf>
    <xf numFmtId="0" fontId="48" fillId="22" borderId="6" xfId="0" applyFont="1" applyFill="1" applyBorder="1" applyAlignment="1">
      <alignment wrapText="1"/>
    </xf>
    <xf numFmtId="165" fontId="47" fillId="22" borderId="4" xfId="22" applyNumberFormat="1" applyFont="1" applyFill="1" applyBorder="1" applyAlignment="1">
      <alignment wrapText="1"/>
    </xf>
    <xf numFmtId="0" fontId="47" fillId="22" borderId="4" xfId="17" applyFont="1" applyFill="1" applyBorder="1" applyAlignment="1">
      <alignment wrapText="1"/>
    </xf>
    <xf numFmtId="0" fontId="106" fillId="19" borderId="6" xfId="0" applyFont="1" applyFill="1" applyBorder="1" applyAlignment="1">
      <alignment wrapText="1"/>
    </xf>
    <xf numFmtId="0" fontId="47" fillId="19" borderId="0" xfId="0" applyFont="1" applyFill="1" applyAlignment="1">
      <alignment wrapText="1"/>
    </xf>
    <xf numFmtId="0" fontId="47" fillId="0" borderId="0" xfId="0" applyFont="1" applyAlignment="1">
      <alignment wrapText="1"/>
    </xf>
    <xf numFmtId="10" fontId="47" fillId="0" borderId="0" xfId="12" applyNumberFormat="1" applyFont="1" applyFill="1" applyAlignment="1">
      <alignment wrapText="1"/>
    </xf>
    <xf numFmtId="165" fontId="55" fillId="0" borderId="0" xfId="0" applyNumberFormat="1" applyFont="1"/>
    <xf numFmtId="0" fontId="47" fillId="0" borderId="4" xfId="0" applyFont="1" applyBorder="1" applyAlignment="1">
      <alignment horizontal="center" wrapText="1"/>
    </xf>
    <xf numFmtId="0" fontId="56" fillId="12" borderId="50" xfId="17" applyFont="1" applyFill="1" applyBorder="1" applyAlignment="1">
      <alignment vertical="top"/>
    </xf>
    <xf numFmtId="0" fontId="56" fillId="12" borderId="0" xfId="17" applyFont="1" applyFill="1" applyAlignment="1">
      <alignment vertical="top"/>
    </xf>
    <xf numFmtId="0" fontId="56" fillId="0" borderId="0" xfId="0" applyFont="1" applyAlignment="1">
      <alignment horizontal="center"/>
    </xf>
    <xf numFmtId="9" fontId="54" fillId="21" borderId="4" xfId="0" applyNumberFormat="1" applyFont="1" applyFill="1" applyBorder="1" applyAlignment="1">
      <alignment horizontal="center" wrapText="1"/>
    </xf>
    <xf numFmtId="9" fontId="54" fillId="10" borderId="4" xfId="0" applyNumberFormat="1" applyFont="1" applyFill="1" applyBorder="1" applyAlignment="1">
      <alignment horizontal="center" wrapText="1"/>
    </xf>
    <xf numFmtId="9" fontId="49" fillId="10" borderId="4" xfId="0" applyNumberFormat="1" applyFont="1" applyFill="1" applyBorder="1" applyAlignment="1">
      <alignment horizontal="center" wrapText="1"/>
    </xf>
    <xf numFmtId="0" fontId="49" fillId="10" borderId="4" xfId="0" applyFont="1" applyFill="1" applyBorder="1" applyAlignment="1">
      <alignment horizontal="center" wrapText="1"/>
    </xf>
    <xf numFmtId="0" fontId="48" fillId="19" borderId="4" xfId="0" applyFont="1" applyFill="1" applyBorder="1" applyAlignment="1">
      <alignment horizontal="center"/>
    </xf>
    <xf numFmtId="0" fontId="48" fillId="0" borderId="4" xfId="0" applyFont="1" applyBorder="1" applyAlignment="1">
      <alignment horizontal="center"/>
    </xf>
    <xf numFmtId="0" fontId="47" fillId="19" borderId="4" xfId="0" applyFont="1" applyFill="1" applyBorder="1" applyAlignment="1">
      <alignment horizontal="center"/>
    </xf>
    <xf numFmtId="0" fontId="48" fillId="0" borderId="4" xfId="17" applyFont="1" applyBorder="1" applyAlignment="1">
      <alignment horizontal="right" wrapText="1"/>
    </xf>
    <xf numFmtId="165" fontId="47" fillId="0" borderId="4" xfId="17" applyNumberFormat="1" applyFont="1" applyBorder="1" applyAlignment="1">
      <alignment horizontal="right" wrapText="1"/>
    </xf>
    <xf numFmtId="0" fontId="107" fillId="0" borderId="62" xfId="17" applyFont="1" applyBorder="1" applyAlignment="1">
      <alignment horizontal="right" vertical="top" wrapText="1"/>
    </xf>
    <xf numFmtId="0" fontId="47" fillId="9" borderId="5" xfId="17" applyFont="1" applyFill="1" applyBorder="1" applyAlignment="1">
      <alignment horizontal="right" wrapText="1"/>
    </xf>
    <xf numFmtId="0" fontId="107" fillId="0" borderId="64" xfId="17" applyFont="1" applyBorder="1" applyAlignment="1">
      <alignment horizontal="right" vertical="top" wrapText="1"/>
    </xf>
    <xf numFmtId="0" fontId="47" fillId="9" borderId="4" xfId="17" applyFont="1" applyFill="1" applyBorder="1" applyAlignment="1">
      <alignment horizontal="right" wrapText="1"/>
    </xf>
    <xf numFmtId="165" fontId="48" fillId="0" borderId="4" xfId="22" applyNumberFormat="1" applyFont="1" applyFill="1" applyBorder="1" applyAlignment="1">
      <alignment horizontal="right" wrapText="1"/>
    </xf>
    <xf numFmtId="3" fontId="107" fillId="0" borderId="62" xfId="17" applyNumberFormat="1" applyFont="1" applyBorder="1" applyAlignment="1">
      <alignment horizontal="right" vertical="top" wrapText="1"/>
    </xf>
    <xf numFmtId="0" fontId="48" fillId="0" borderId="4" xfId="17" applyFont="1" applyBorder="1" applyAlignment="1">
      <alignment horizontal="right" vertical="top" wrapText="1"/>
    </xf>
    <xf numFmtId="0" fontId="48" fillId="0" borderId="112" xfId="17" applyFont="1" applyBorder="1" applyAlignment="1">
      <alignment horizontal="right" wrapText="1"/>
    </xf>
    <xf numFmtId="0" fontId="48" fillId="0" borderId="62" xfId="17" applyFont="1" applyBorder="1" applyAlignment="1">
      <alignment horizontal="right" wrapText="1"/>
    </xf>
    <xf numFmtId="0" fontId="107" fillId="0" borderId="62" xfId="17" applyFont="1" applyBorder="1" applyAlignment="1">
      <alignment horizontal="right" wrapText="1"/>
    </xf>
    <xf numFmtId="0" fontId="47" fillId="0" borderId="5" xfId="17" applyFont="1" applyBorder="1" applyAlignment="1">
      <alignment horizontal="right" wrapText="1"/>
    </xf>
    <xf numFmtId="165" fontId="47" fillId="0" borderId="5" xfId="22" applyNumberFormat="1" applyFont="1" applyFill="1" applyBorder="1" applyAlignment="1">
      <alignment horizontal="right" wrapText="1"/>
    </xf>
    <xf numFmtId="0" fontId="107" fillId="0" borderId="112" xfId="17" applyFont="1" applyBorder="1" applyAlignment="1">
      <alignment horizontal="right" wrapText="1"/>
    </xf>
    <xf numFmtId="0" fontId="48" fillId="0" borderId="4" xfId="0" applyFont="1" applyBorder="1" applyAlignment="1">
      <alignment horizontal="right" wrapText="1"/>
    </xf>
    <xf numFmtId="0" fontId="47" fillId="0" borderId="4" xfId="0" applyFont="1" applyBorder="1" applyAlignment="1">
      <alignment horizontal="right" wrapText="1"/>
    </xf>
    <xf numFmtId="165" fontId="48" fillId="0" borderId="4" xfId="22" applyNumberFormat="1" applyFont="1" applyBorder="1" applyAlignment="1">
      <alignment horizontal="right" wrapText="1"/>
    </xf>
    <xf numFmtId="0" fontId="48" fillId="20" borderId="6" xfId="0" applyFont="1" applyFill="1" applyBorder="1" applyAlignment="1">
      <alignment wrapText="1"/>
    </xf>
    <xf numFmtId="0" fontId="47" fillId="8" borderId="0" xfId="17" applyFont="1" applyFill="1" applyAlignment="1">
      <alignment horizontal="right" wrapText="1"/>
    </xf>
    <xf numFmtId="0" fontId="48" fillId="8" borderId="4" xfId="17" applyFont="1" applyFill="1" applyBorder="1" applyAlignment="1">
      <alignment horizontal="right" wrapText="1"/>
    </xf>
    <xf numFmtId="0" fontId="47" fillId="8" borderId="4" xfId="17" applyFont="1" applyFill="1" applyBorder="1" applyAlignment="1">
      <alignment horizontal="right" wrapText="1"/>
    </xf>
    <xf numFmtId="0" fontId="106" fillId="0" borderId="6" xfId="0" applyFont="1" applyBorder="1" applyAlignment="1">
      <alignment wrapText="1"/>
    </xf>
    <xf numFmtId="0" fontId="49" fillId="21" borderId="13" xfId="0" applyFont="1" applyFill="1" applyBorder="1" applyAlignment="1">
      <alignment horizontal="center" wrapText="1"/>
    </xf>
    <xf numFmtId="0" fontId="55" fillId="9" borderId="23" xfId="21" applyFont="1" applyFill="1" applyBorder="1" applyAlignment="1">
      <alignment horizontal="center" vertical="center" wrapText="1"/>
    </xf>
    <xf numFmtId="0" fontId="55" fillId="9" borderId="53" xfId="21" applyFont="1" applyFill="1" applyBorder="1" applyAlignment="1">
      <alignment horizontal="center" vertical="center" wrapText="1"/>
    </xf>
    <xf numFmtId="0" fontId="55" fillId="9" borderId="21" xfId="21" applyFont="1" applyFill="1" applyBorder="1" applyAlignment="1">
      <alignment horizontal="center" vertical="center" wrapText="1"/>
    </xf>
    <xf numFmtId="0" fontId="47" fillId="9" borderId="15" xfId="21" applyFont="1" applyFill="1" applyBorder="1" applyAlignment="1">
      <alignment horizontal="center" vertical="center" wrapText="1"/>
    </xf>
    <xf numFmtId="0" fontId="47" fillId="9" borderId="23" xfId="21" applyFont="1" applyFill="1" applyBorder="1" applyAlignment="1">
      <alignment horizontal="center" vertical="center" wrapText="1"/>
    </xf>
    <xf numFmtId="0" fontId="55" fillId="9" borderId="34" xfId="21" applyFont="1" applyFill="1" applyBorder="1" applyAlignment="1">
      <alignment horizontal="center" vertical="center" wrapText="1"/>
    </xf>
    <xf numFmtId="0" fontId="55" fillId="9" borderId="29" xfId="21" applyFont="1" applyFill="1" applyBorder="1" applyAlignment="1">
      <alignment horizontal="center" vertical="center" wrapText="1"/>
    </xf>
    <xf numFmtId="0" fontId="56" fillId="0" borderId="0" xfId="0" applyFont="1" applyAlignment="1">
      <alignment horizontal="center" vertical="center"/>
    </xf>
    <xf numFmtId="0" fontId="55" fillId="9" borderId="15" xfId="21" applyFont="1" applyFill="1" applyBorder="1" applyAlignment="1">
      <alignment horizontal="center" vertical="center" wrapText="1"/>
    </xf>
    <xf numFmtId="0" fontId="74" fillId="0" borderId="34" xfId="17" applyFont="1" applyBorder="1" applyAlignment="1">
      <alignment horizontal="center" vertical="center" wrapText="1"/>
    </xf>
    <xf numFmtId="0" fontId="74" fillId="0" borderId="0" xfId="17" applyFont="1" applyAlignment="1">
      <alignment horizontal="center" vertical="center" wrapText="1"/>
    </xf>
    <xf numFmtId="0" fontId="76" fillId="0" borderId="0" xfId="17" applyFont="1" applyAlignment="1">
      <alignment vertical="top"/>
    </xf>
    <xf numFmtId="0" fontId="103" fillId="0" borderId="0" xfId="17" applyFont="1"/>
    <xf numFmtId="0" fontId="103" fillId="0" borderId="50" xfId="17" applyFont="1" applyBorder="1"/>
    <xf numFmtId="0" fontId="108" fillId="0" borderId="0" xfId="17" applyFont="1" applyAlignment="1">
      <alignment horizontal="justify" vertical="center"/>
    </xf>
    <xf numFmtId="166" fontId="59" fillId="0" borderId="15" xfId="20" applyNumberFormat="1" applyFont="1" applyFill="1" applyBorder="1" applyAlignment="1">
      <alignment horizontal="left" vertical="center" wrapText="1"/>
    </xf>
    <xf numFmtId="49" fontId="59" fillId="9" borderId="15" xfId="17" applyNumberFormat="1" applyFont="1" applyFill="1" applyBorder="1" applyAlignment="1">
      <alignment horizontal="center" vertical="center"/>
    </xf>
    <xf numFmtId="49" fontId="59" fillId="9" borderId="22" xfId="17" applyNumberFormat="1" applyFont="1" applyFill="1" applyBorder="1" applyAlignment="1">
      <alignment horizontal="center" vertical="center"/>
    </xf>
    <xf numFmtId="49" fontId="59" fillId="9" borderId="29" xfId="17" applyNumberFormat="1" applyFont="1" applyFill="1" applyBorder="1" applyAlignment="1">
      <alignment horizontal="center" vertical="center"/>
    </xf>
    <xf numFmtId="49" fontId="59" fillId="9" borderId="22" xfId="17" applyNumberFormat="1" applyFont="1" applyFill="1" applyBorder="1" applyAlignment="1">
      <alignment horizontal="center" vertical="center" wrapText="1"/>
    </xf>
    <xf numFmtId="49" fontId="59" fillId="9" borderId="20" xfId="17" applyNumberFormat="1" applyFont="1" applyFill="1" applyBorder="1"/>
    <xf numFmtId="49" fontId="59" fillId="9" borderId="15" xfId="17" applyNumberFormat="1" applyFont="1" applyFill="1" applyBorder="1" applyAlignment="1">
      <alignment horizontal="center" vertical="center" wrapText="1"/>
    </xf>
    <xf numFmtId="0" fontId="96" fillId="0" borderId="0" xfId="17" applyFont="1" applyAlignment="1">
      <alignment horizontal="center" vertical="center" wrapText="1"/>
    </xf>
    <xf numFmtId="0" fontId="96" fillId="0" borderId="34" xfId="17" applyFont="1" applyBorder="1" applyAlignment="1">
      <alignment horizontal="center" vertical="center" wrapText="1"/>
    </xf>
    <xf numFmtId="0" fontId="55" fillId="9" borderId="18" xfId="21" applyFont="1" applyFill="1" applyBorder="1" applyAlignment="1">
      <alignment horizontal="center" vertical="center" wrapText="1"/>
    </xf>
    <xf numFmtId="166" fontId="49" fillId="10" borderId="15" xfId="20" applyNumberFormat="1" applyFont="1" applyFill="1" applyBorder="1" applyAlignment="1">
      <alignment horizontal="left" vertical="center" wrapText="1"/>
    </xf>
    <xf numFmtId="49" fontId="56" fillId="10" borderId="15" xfId="21" applyNumberFormat="1" applyFont="1" applyFill="1" applyBorder="1" applyAlignment="1">
      <alignment horizontal="center" vertical="center" wrapText="1"/>
    </xf>
    <xf numFmtId="0" fontId="58" fillId="10" borderId="23" xfId="21" applyFont="1" applyFill="1" applyBorder="1" applyAlignment="1">
      <alignment vertical="center" wrapText="1"/>
    </xf>
    <xf numFmtId="49" fontId="57" fillId="10" borderId="29" xfId="21" applyNumberFormat="1" applyFont="1" applyFill="1" applyBorder="1" applyAlignment="1">
      <alignment horizontal="center" vertical="center" wrapText="1"/>
    </xf>
    <xf numFmtId="0" fontId="58" fillId="10" borderId="21" xfId="21" applyFont="1" applyFill="1" applyBorder="1" applyAlignment="1">
      <alignment vertical="center" wrapText="1"/>
    </xf>
    <xf numFmtId="166" fontId="49" fillId="10" borderId="29" xfId="20" applyNumberFormat="1" applyFont="1" applyFill="1" applyBorder="1" applyAlignment="1">
      <alignment horizontal="left" vertical="center" wrapText="1"/>
    </xf>
    <xf numFmtId="0" fontId="54" fillId="10" borderId="15" xfId="20" quotePrefix="1" applyNumberFormat="1" applyFont="1" applyFill="1" applyBorder="1" applyAlignment="1">
      <alignment horizontal="center" vertical="center" wrapText="1"/>
    </xf>
    <xf numFmtId="166" fontId="54" fillId="10" borderId="15" xfId="20" applyNumberFormat="1" applyFont="1" applyFill="1" applyBorder="1" applyAlignment="1">
      <alignment horizontal="left" vertical="center" wrapText="1"/>
    </xf>
    <xf numFmtId="49" fontId="59" fillId="10" borderId="15" xfId="17" applyNumberFormat="1" applyFont="1" applyFill="1" applyBorder="1" applyAlignment="1">
      <alignment horizontal="center" vertical="center"/>
    </xf>
    <xf numFmtId="49" fontId="59" fillId="10" borderId="23" xfId="17" applyNumberFormat="1" applyFont="1" applyFill="1" applyBorder="1" applyAlignment="1">
      <alignment horizontal="center" vertical="center"/>
    </xf>
    <xf numFmtId="49" fontId="59" fillId="10" borderId="15" xfId="17" applyNumberFormat="1" applyFont="1" applyFill="1" applyBorder="1" applyAlignment="1">
      <alignment horizontal="center" vertical="center" wrapText="1"/>
    </xf>
    <xf numFmtId="49" fontId="59" fillId="10" borderId="29" xfId="17" applyNumberFormat="1" applyFont="1" applyFill="1" applyBorder="1" applyAlignment="1">
      <alignment horizontal="center" vertical="center"/>
    </xf>
    <xf numFmtId="49" fontId="63" fillId="0" borderId="50" xfId="17" applyNumberFormat="1" applyFont="1" applyBorder="1"/>
    <xf numFmtId="49" fontId="97" fillId="0" borderId="0" xfId="17" applyNumberFormat="1" applyFont="1" applyAlignment="1">
      <alignment vertical="center" wrapText="1"/>
    </xf>
    <xf numFmtId="49" fontId="62" fillId="10" borderId="15" xfId="17" applyNumberFormat="1" applyFont="1" applyFill="1" applyBorder="1" applyAlignment="1">
      <alignment horizontal="center" vertical="center"/>
    </xf>
    <xf numFmtId="49" fontId="62" fillId="10" borderId="22" xfId="17" applyNumberFormat="1" applyFont="1" applyFill="1" applyBorder="1" applyAlignment="1">
      <alignment horizontal="center" vertical="center" wrapText="1"/>
    </xf>
    <xf numFmtId="49" fontId="62" fillId="10" borderId="19" xfId="17" applyNumberFormat="1" applyFont="1" applyFill="1" applyBorder="1" applyAlignment="1">
      <alignment horizontal="center" vertical="center" wrapText="1"/>
    </xf>
    <xf numFmtId="49" fontId="62" fillId="10" borderId="15" xfId="17" applyNumberFormat="1" applyFont="1" applyFill="1" applyBorder="1" applyAlignment="1">
      <alignment horizontal="center" vertical="center" wrapText="1"/>
    </xf>
    <xf numFmtId="49" fontId="62" fillId="10" borderId="16" xfId="17" applyNumberFormat="1" applyFont="1" applyFill="1" applyBorder="1" applyAlignment="1">
      <alignment vertical="center"/>
    </xf>
    <xf numFmtId="49" fontId="62" fillId="10" borderId="50" xfId="17" applyNumberFormat="1" applyFont="1" applyFill="1" applyBorder="1" applyAlignment="1">
      <alignment vertical="center"/>
    </xf>
    <xf numFmtId="49" fontId="62" fillId="10" borderId="18" xfId="17" applyNumberFormat="1" applyFont="1" applyFill="1" applyBorder="1" applyAlignment="1">
      <alignment vertical="center"/>
    </xf>
    <xf numFmtId="49" fontId="62" fillId="10" borderId="34" xfId="17" applyNumberFormat="1" applyFont="1" applyFill="1" applyBorder="1" applyAlignment="1">
      <alignment vertical="center" wrapText="1"/>
    </xf>
    <xf numFmtId="49" fontId="62" fillId="10" borderId="18" xfId="17" applyNumberFormat="1" applyFont="1" applyFill="1" applyBorder="1" applyAlignment="1">
      <alignment vertical="center" wrapText="1"/>
    </xf>
    <xf numFmtId="49" fontId="62" fillId="10" borderId="16" xfId="17" applyNumberFormat="1" applyFont="1" applyFill="1" applyBorder="1" applyAlignment="1">
      <alignment vertical="center" wrapText="1"/>
    </xf>
    <xf numFmtId="49" fontId="62" fillId="10" borderId="20" xfId="17" applyNumberFormat="1" applyFont="1" applyFill="1" applyBorder="1" applyAlignment="1">
      <alignment vertical="center"/>
    </xf>
    <xf numFmtId="49" fontId="62" fillId="10" borderId="22" xfId="17" applyNumberFormat="1" applyFont="1" applyFill="1" applyBorder="1" applyAlignment="1">
      <alignment vertical="center" wrapText="1"/>
    </xf>
    <xf numFmtId="49" fontId="62" fillId="10" borderId="20" xfId="17" applyNumberFormat="1" applyFont="1" applyFill="1" applyBorder="1" applyAlignment="1">
      <alignment vertical="center" wrapText="1"/>
    </xf>
    <xf numFmtId="49" fontId="62" fillId="10" borderId="15" xfId="17" applyNumberFormat="1" applyFont="1" applyFill="1" applyBorder="1" applyAlignment="1">
      <alignment vertical="center" wrapText="1"/>
    </xf>
    <xf numFmtId="49" fontId="62" fillId="10" borderId="23" xfId="17" applyNumberFormat="1" applyFont="1" applyFill="1" applyBorder="1" applyAlignment="1">
      <alignment vertical="center" wrapText="1"/>
    </xf>
    <xf numFmtId="166" fontId="60" fillId="0" borderId="70" xfId="20" applyNumberFormat="1" applyFont="1" applyFill="1" applyBorder="1" applyAlignment="1">
      <alignment horizontal="right"/>
    </xf>
    <xf numFmtId="166" fontId="60" fillId="0" borderId="66" xfId="20" applyNumberFormat="1" applyFont="1" applyFill="1" applyBorder="1" applyAlignment="1">
      <alignment horizontal="right"/>
    </xf>
    <xf numFmtId="166" fontId="60" fillId="0" borderId="68" xfId="20" applyNumberFormat="1" applyFont="1" applyFill="1" applyBorder="1" applyAlignment="1">
      <alignment horizontal="right"/>
    </xf>
    <xf numFmtId="166" fontId="74" fillId="9" borderId="29" xfId="20" applyNumberFormat="1" applyFont="1" applyFill="1" applyBorder="1" applyAlignment="1">
      <alignment horizontal="right"/>
    </xf>
    <xf numFmtId="166" fontId="72" fillId="9" borderId="21" xfId="21" applyNumberFormat="1" applyFont="1" applyFill="1" applyBorder="1" applyAlignment="1">
      <alignment vertical="center" wrapText="1"/>
    </xf>
    <xf numFmtId="0" fontId="110" fillId="0" borderId="0" xfId="21" applyFont="1"/>
    <xf numFmtId="0" fontId="49" fillId="12" borderId="0" xfId="21" applyFont="1" applyFill="1" applyAlignment="1">
      <alignment horizontal="left" vertical="center"/>
    </xf>
    <xf numFmtId="0" fontId="111" fillId="0" borderId="0" xfId="0" applyFont="1" applyAlignment="1">
      <alignment vertical="center"/>
    </xf>
    <xf numFmtId="0" fontId="94" fillId="0" borderId="0" xfId="0" applyFont="1" applyAlignment="1">
      <alignment vertical="center"/>
    </xf>
    <xf numFmtId="0" fontId="94" fillId="9" borderId="22" xfId="0" applyFont="1" applyFill="1" applyBorder="1" applyAlignment="1">
      <alignment horizontal="center" vertical="center"/>
    </xf>
    <xf numFmtId="0" fontId="94" fillId="9" borderId="23" xfId="0" applyFont="1" applyFill="1" applyBorder="1" applyAlignment="1">
      <alignment horizontal="center" vertical="center" wrapText="1"/>
    </xf>
    <xf numFmtId="0" fontId="63" fillId="0" borderId="0" xfId="0" applyFont="1"/>
    <xf numFmtId="0" fontId="94" fillId="9" borderId="15" xfId="0" applyFont="1" applyFill="1" applyBorder="1" applyAlignment="1">
      <alignment horizontal="center" vertical="center"/>
    </xf>
    <xf numFmtId="0" fontId="94" fillId="9" borderId="15" xfId="0" applyFont="1" applyFill="1" applyBorder="1" applyAlignment="1">
      <alignment horizontal="center" vertical="center" wrapText="1"/>
    </xf>
    <xf numFmtId="49" fontId="69" fillId="0" borderId="15" xfId="0" applyNumberFormat="1" applyFont="1" applyBorder="1" applyAlignment="1">
      <alignment horizontal="center" vertical="center" wrapText="1"/>
    </xf>
    <xf numFmtId="0" fontId="94" fillId="0" borderId="23" xfId="0" applyFont="1" applyBorder="1" applyAlignment="1">
      <alignment vertical="center"/>
    </xf>
    <xf numFmtId="0" fontId="94" fillId="0" borderId="21" xfId="0" applyFont="1" applyBorder="1" applyAlignment="1">
      <alignment vertical="center"/>
    </xf>
    <xf numFmtId="49" fontId="67" fillId="0" borderId="29" xfId="0" applyNumberFormat="1" applyFont="1" applyBorder="1" applyAlignment="1">
      <alignment horizontal="center" vertical="center" wrapText="1"/>
    </xf>
    <xf numFmtId="0" fontId="97" fillId="0" borderId="21" xfId="0" applyFont="1" applyBorder="1" applyAlignment="1">
      <alignment vertical="center"/>
    </xf>
    <xf numFmtId="49" fontId="112" fillId="9" borderId="29" xfId="0" applyNumberFormat="1" applyFont="1" applyFill="1" applyBorder="1" applyAlignment="1">
      <alignment horizontal="center" vertical="center" wrapText="1"/>
    </xf>
    <xf numFmtId="0" fontId="113" fillId="9" borderId="21" xfId="0" applyFont="1" applyFill="1" applyBorder="1" applyAlignment="1">
      <alignment vertical="center"/>
    </xf>
    <xf numFmtId="0" fontId="63" fillId="0" borderId="50" xfId="0" applyFont="1" applyBorder="1"/>
    <xf numFmtId="0" fontId="62" fillId="0" borderId="0" xfId="0" applyFont="1" applyAlignment="1">
      <alignment horizontal="justify" vertical="center"/>
    </xf>
    <xf numFmtId="166" fontId="60" fillId="0" borderId="28" xfId="20" applyNumberFormat="1" applyFont="1" applyFill="1" applyBorder="1" applyAlignment="1">
      <alignment horizontal="right"/>
    </xf>
    <xf numFmtId="3" fontId="48" fillId="0" borderId="70" xfId="21" applyNumberFormat="1" applyFont="1" applyBorder="1" applyAlignment="1">
      <alignment vertical="center" wrapText="1"/>
    </xf>
    <xf numFmtId="0" fontId="59" fillId="9" borderId="28" xfId="17" applyFont="1" applyFill="1" applyBorder="1" applyAlignment="1">
      <alignment horizontal="center" vertical="center" wrapText="1"/>
    </xf>
    <xf numFmtId="0" fontId="59" fillId="9" borderId="17" xfId="17" applyFont="1" applyFill="1" applyBorder="1" applyAlignment="1">
      <alignment horizontal="center" vertical="center" wrapText="1"/>
    </xf>
    <xf numFmtId="0" fontId="59" fillId="9" borderId="19" xfId="17" applyFont="1" applyFill="1" applyBorder="1" applyAlignment="1">
      <alignment horizontal="center" vertical="center" wrapText="1"/>
    </xf>
    <xf numFmtId="0" fontId="59" fillId="9" borderId="24" xfId="17" applyFont="1" applyFill="1" applyBorder="1" applyAlignment="1">
      <alignment vertical="center" wrapText="1"/>
    </xf>
    <xf numFmtId="0" fontId="59" fillId="9" borderId="23" xfId="17" applyFont="1" applyFill="1" applyBorder="1" applyAlignment="1">
      <alignment vertical="center" wrapText="1"/>
    </xf>
    <xf numFmtId="0" fontId="59" fillId="9" borderId="23" xfId="17" applyFont="1" applyFill="1" applyBorder="1" applyAlignment="1">
      <alignment horizontal="center" vertical="center" wrapText="1"/>
    </xf>
    <xf numFmtId="0" fontId="59" fillId="9" borderId="53" xfId="17" applyFont="1" applyFill="1" applyBorder="1" applyAlignment="1">
      <alignment horizontal="center" vertical="center" wrapText="1"/>
    </xf>
    <xf numFmtId="0" fontId="72" fillId="9" borderId="68" xfId="17" quotePrefix="1" applyFont="1" applyFill="1" applyBorder="1" applyAlignment="1">
      <alignment horizontal="center" vertical="center"/>
    </xf>
    <xf numFmtId="0" fontId="65" fillId="9" borderId="56" xfId="17" applyFont="1" applyFill="1" applyBorder="1" applyAlignment="1">
      <alignment vertical="center"/>
    </xf>
    <xf numFmtId="166" fontId="60" fillId="9" borderId="68" xfId="20" applyNumberFormat="1" applyFont="1" applyFill="1" applyBorder="1" applyAlignment="1">
      <alignment horizontal="right"/>
    </xf>
    <xf numFmtId="0" fontId="56" fillId="0" borderId="0" xfId="17" applyFont="1" applyAlignment="1">
      <alignment horizontal="left" vertical="center"/>
    </xf>
    <xf numFmtId="0" fontId="76" fillId="0" borderId="0" xfId="0" applyFont="1"/>
    <xf numFmtId="0" fontId="114" fillId="0" borderId="0" xfId="0" applyFont="1" applyAlignment="1">
      <alignment horizontal="center" vertical="center" wrapText="1"/>
    </xf>
    <xf numFmtId="0" fontId="114" fillId="0" borderId="0" xfId="0" applyFont="1" applyAlignment="1">
      <alignment vertical="center" wrapText="1"/>
    </xf>
    <xf numFmtId="0" fontId="60" fillId="0" borderId="0" xfId="0" applyFont="1" applyAlignment="1">
      <alignment horizontal="center" vertical="center" wrapText="1"/>
    </xf>
    <xf numFmtId="0" fontId="95" fillId="0" borderId="1" xfId="0" applyFont="1" applyBorder="1" applyAlignment="1">
      <alignment horizontal="center" vertical="center" wrapText="1"/>
    </xf>
    <xf numFmtId="0" fontId="95" fillId="0" borderId="1" xfId="0" applyFont="1" applyBorder="1" applyAlignment="1">
      <alignment vertical="center" wrapText="1"/>
    </xf>
    <xf numFmtId="0" fontId="115" fillId="0" borderId="1" xfId="0" applyFont="1" applyBorder="1" applyAlignment="1">
      <alignment horizontal="center" vertical="center" wrapText="1"/>
    </xf>
    <xf numFmtId="0" fontId="115" fillId="0" borderId="1" xfId="0" applyFont="1" applyBorder="1" applyAlignment="1">
      <alignment vertical="center" wrapText="1"/>
    </xf>
    <xf numFmtId="3" fontId="95" fillId="6" borderId="1" xfId="17" applyNumberFormat="1" applyFont="1" applyFill="1" applyBorder="1" applyAlignment="1">
      <alignment vertical="center" wrapText="1"/>
    </xf>
    <xf numFmtId="0" fontId="95" fillId="5" borderId="1" xfId="17" applyFont="1" applyFill="1" applyBorder="1" applyAlignment="1">
      <alignment vertical="center" wrapText="1"/>
    </xf>
    <xf numFmtId="0" fontId="115" fillId="6" borderId="1" xfId="17" applyFont="1" applyFill="1" applyBorder="1" applyAlignment="1">
      <alignment horizontal="center" vertical="center" wrapText="1"/>
    </xf>
    <xf numFmtId="0" fontId="116" fillId="5" borderId="1" xfId="17" applyFont="1" applyFill="1" applyBorder="1" applyAlignment="1">
      <alignment vertical="center" wrapText="1"/>
    </xf>
    <xf numFmtId="0" fontId="115" fillId="0" borderId="1" xfId="17" applyFont="1" applyBorder="1" applyAlignment="1">
      <alignment horizontal="center" vertical="center" wrapText="1"/>
    </xf>
    <xf numFmtId="0" fontId="117" fillId="0" borderId="1" xfId="0" applyFont="1" applyBorder="1" applyAlignment="1">
      <alignment vertical="center" wrapText="1"/>
    </xf>
    <xf numFmtId="0" fontId="96" fillId="0" borderId="1" xfId="0" applyFont="1" applyBorder="1" applyAlignment="1">
      <alignment vertical="center" wrapText="1"/>
    </xf>
    <xf numFmtId="0" fontId="82" fillId="0" borderId="0" xfId="0" applyFont="1"/>
    <xf numFmtId="0" fontId="55" fillId="0" borderId="0" xfId="17" applyFont="1" applyAlignment="1">
      <alignment horizontal="center"/>
    </xf>
    <xf numFmtId="0" fontId="75" fillId="0" borderId="0" xfId="17" applyFont="1"/>
    <xf numFmtId="0" fontId="55" fillId="0" borderId="0" xfId="0" applyFont="1" applyAlignment="1">
      <alignment horizontal="center"/>
    </xf>
    <xf numFmtId="0" fontId="118" fillId="0" borderId="0" xfId="0" applyFont="1" applyAlignment="1">
      <alignment horizontal="center" vertical="center"/>
    </xf>
    <xf numFmtId="0" fontId="95" fillId="0" borderId="5" xfId="0" applyFont="1" applyBorder="1" applyAlignment="1">
      <alignment horizontal="center" vertical="center" wrapText="1"/>
    </xf>
    <xf numFmtId="0" fontId="115" fillId="0" borderId="7" xfId="0" applyFont="1" applyBorder="1" applyAlignment="1">
      <alignment vertical="center" wrapText="1"/>
    </xf>
    <xf numFmtId="0" fontId="95" fillId="0" borderId="4" xfId="0" applyFont="1" applyBorder="1" applyAlignment="1">
      <alignment horizontal="center" vertical="center" wrapText="1"/>
    </xf>
    <xf numFmtId="9" fontId="95" fillId="0" borderId="1" xfId="0" applyNumberFormat="1" applyFont="1" applyBorder="1" applyAlignment="1">
      <alignment horizontal="center" vertical="center" wrapText="1"/>
    </xf>
    <xf numFmtId="0" fontId="95" fillId="0" borderId="1" xfId="0" applyFont="1" applyBorder="1" applyAlignment="1">
      <alignment vertical="center"/>
    </xf>
    <xf numFmtId="3" fontId="95" fillId="0" borderId="1" xfId="17" applyNumberFormat="1" applyFont="1" applyBorder="1" applyAlignment="1">
      <alignment vertical="center" wrapText="1"/>
    </xf>
    <xf numFmtId="0" fontId="56" fillId="0" borderId="0" xfId="0" applyFont="1"/>
    <xf numFmtId="0" fontId="96" fillId="0" borderId="1" xfId="0" applyFont="1" applyBorder="1" applyAlignment="1">
      <alignment horizontal="center" vertical="center" wrapText="1"/>
    </xf>
    <xf numFmtId="0" fontId="121" fillId="0" borderId="1" xfId="0" applyFont="1" applyBorder="1" applyAlignment="1">
      <alignment vertical="center"/>
    </xf>
    <xf numFmtId="3" fontId="96" fillId="6" borderId="1" xfId="17" applyNumberFormat="1" applyFont="1" applyFill="1" applyBorder="1" applyAlignment="1">
      <alignment vertical="center" wrapText="1"/>
    </xf>
    <xf numFmtId="3" fontId="96" fillId="0" borderId="1" xfId="17" applyNumberFormat="1" applyFont="1" applyBorder="1" applyAlignment="1">
      <alignment vertical="center" wrapText="1"/>
    </xf>
    <xf numFmtId="0" fontId="12" fillId="0" borderId="0" xfId="17" applyFont="1" applyAlignment="1">
      <alignment vertical="top"/>
    </xf>
    <xf numFmtId="0" fontId="8" fillId="9"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0" fillId="9" borderId="1" xfId="0" applyFill="1" applyBorder="1" applyAlignment="1">
      <alignment horizontal="center" vertical="center"/>
    </xf>
    <xf numFmtId="0" fontId="9" fillId="9" borderId="1" xfId="0" applyFont="1" applyFill="1" applyBorder="1" applyAlignment="1">
      <alignment vertical="center" wrapText="1"/>
    </xf>
    <xf numFmtId="0" fontId="8" fillId="9" borderId="1" xfId="0" applyFont="1" applyFill="1" applyBorder="1" applyAlignment="1">
      <alignment vertical="center" wrapText="1"/>
    </xf>
    <xf numFmtId="0" fontId="55" fillId="0" borderId="0" xfId="0" applyFont="1" applyAlignment="1">
      <alignment wrapText="1"/>
    </xf>
    <xf numFmtId="0" fontId="56" fillId="0" borderId="0" xfId="0" applyFont="1" applyAlignment="1">
      <alignment horizontal="center" vertical="center" wrapText="1"/>
    </xf>
    <xf numFmtId="0" fontId="55" fillId="0" borderId="0" xfId="0" applyFont="1" applyAlignment="1">
      <alignment vertical="center" wrapText="1"/>
    </xf>
    <xf numFmtId="0" fontId="55" fillId="0" borderId="0" xfId="17" applyFont="1" applyAlignment="1">
      <alignment horizontal="left" vertical="center"/>
    </xf>
    <xf numFmtId="0" fontId="91" fillId="0" borderId="11" xfId="14" applyFont="1" applyBorder="1" applyAlignment="1">
      <alignment horizontal="left" vertical="center" indent="1"/>
    </xf>
    <xf numFmtId="0" fontId="122" fillId="0" borderId="13" xfId="14" applyFont="1" applyBorder="1" applyAlignment="1">
      <alignment horizontal="justify" vertical="center" wrapText="1"/>
    </xf>
    <xf numFmtId="0" fontId="91" fillId="0" borderId="1" xfId="14" applyFont="1" applyBorder="1" applyAlignment="1">
      <alignment horizontal="center" vertical="center" wrapText="1"/>
    </xf>
    <xf numFmtId="0" fontId="91" fillId="0" borderId="7" xfId="14" applyFont="1" applyBorder="1" applyAlignment="1">
      <alignment horizontal="left" vertical="center" indent="1"/>
    </xf>
    <xf numFmtId="0" fontId="108" fillId="0" borderId="4" xfId="14" applyFont="1" applyBorder="1" applyAlignment="1">
      <alignment horizontal="justify" vertical="center" wrapText="1"/>
    </xf>
    <xf numFmtId="0" fontId="94" fillId="0" borderId="1" xfId="14" applyFont="1" applyBorder="1" applyAlignment="1">
      <alignment horizontal="center" vertical="center"/>
    </xf>
    <xf numFmtId="0" fontId="94" fillId="0" borderId="1" xfId="14" applyFont="1" applyBorder="1" applyAlignment="1">
      <alignment horizontal="justify" vertical="center" wrapText="1"/>
    </xf>
    <xf numFmtId="0" fontId="123" fillId="5" borderId="5" xfId="14" applyFont="1" applyFill="1" applyBorder="1" applyAlignment="1">
      <alignment vertical="center"/>
    </xf>
    <xf numFmtId="0" fontId="91" fillId="14" borderId="1" xfId="14" applyFont="1" applyFill="1" applyBorder="1" applyAlignment="1">
      <alignment horizontal="center" vertical="center"/>
    </xf>
    <xf numFmtId="0" fontId="122" fillId="14" borderId="1" xfId="14" applyFont="1" applyFill="1" applyBorder="1" applyAlignment="1">
      <alignment horizontal="justify" vertical="center" wrapText="1"/>
    </xf>
    <xf numFmtId="0" fontId="124" fillId="7" borderId="2" xfId="14" applyFont="1" applyFill="1" applyBorder="1" applyAlignment="1">
      <alignment horizontal="justify" vertical="center" wrapText="1"/>
    </xf>
    <xf numFmtId="0" fontId="124" fillId="7" borderId="10" xfId="14" applyFont="1" applyFill="1" applyBorder="1" applyAlignment="1">
      <alignment horizontal="justify" vertical="center" wrapText="1"/>
    </xf>
    <xf numFmtId="0" fontId="124" fillId="7" borderId="9" xfId="14" applyFont="1" applyFill="1" applyBorder="1" applyAlignment="1">
      <alignment horizontal="justify" vertical="center" wrapText="1"/>
    </xf>
    <xf numFmtId="0" fontId="125" fillId="0" borderId="0" xfId="0" applyFont="1" applyAlignment="1">
      <alignment horizontal="left" vertical="center"/>
    </xf>
    <xf numFmtId="0" fontId="71" fillId="0" borderId="0" xfId="0" applyFont="1" applyAlignment="1">
      <alignment horizontal="left" vertical="center"/>
    </xf>
    <xf numFmtId="0" fontId="91" fillId="0" borderId="1" xfId="14" applyFont="1" applyBorder="1" applyAlignment="1">
      <alignment horizontal="left" vertical="center" indent="1"/>
    </xf>
    <xf numFmtId="0" fontId="122" fillId="0" borderId="1" xfId="14" applyFont="1" applyBorder="1" applyAlignment="1">
      <alignment horizontal="justify" vertical="center" wrapText="1"/>
    </xf>
    <xf numFmtId="0" fontId="123" fillId="0" borderId="1" xfId="14" applyFont="1" applyBorder="1" applyAlignment="1">
      <alignment horizontal="left" vertical="center" indent="1"/>
    </xf>
    <xf numFmtId="0" fontId="108" fillId="0" borderId="1" xfId="14" applyFont="1" applyBorder="1" applyAlignment="1">
      <alignment horizontal="justify" vertical="center" wrapText="1"/>
    </xf>
    <xf numFmtId="0" fontId="91" fillId="7" borderId="1" xfId="23" applyFont="1" applyFill="1" applyBorder="1" applyAlignment="1">
      <alignment horizontal="justify" vertical="center" wrapText="1"/>
    </xf>
    <xf numFmtId="3" fontId="91" fillId="0" borderId="1" xfId="23" quotePrefix="1" applyNumberFormat="1" applyFont="1" applyBorder="1" applyAlignment="1">
      <alignment horizontal="justify" vertical="center" wrapText="1"/>
    </xf>
    <xf numFmtId="0" fontId="62" fillId="0" borderId="1" xfId="14" applyFont="1" applyBorder="1" applyAlignment="1">
      <alignment horizontal="left" vertical="center" indent="1"/>
    </xf>
    <xf numFmtId="0" fontId="62" fillId="0" borderId="1" xfId="14" applyFont="1" applyBorder="1" applyAlignment="1">
      <alignment horizontal="left" vertical="center" wrapText="1"/>
    </xf>
    <xf numFmtId="0" fontId="48" fillId="0" borderId="62" xfId="17" applyFont="1" applyBorder="1" applyAlignment="1">
      <alignment wrapText="1"/>
    </xf>
    <xf numFmtId="0" fontId="55" fillId="0" borderId="0" xfId="14" applyFont="1"/>
    <xf numFmtId="0" fontId="126" fillId="0" borderId="0" xfId="14" applyFont="1" applyAlignment="1">
      <alignment horizontal="justify" vertical="center" wrapText="1"/>
    </xf>
    <xf numFmtId="0" fontId="114" fillId="0" borderId="1" xfId="14" applyFont="1" applyBorder="1" applyAlignment="1">
      <alignment horizontal="center" vertical="center" wrapText="1"/>
    </xf>
    <xf numFmtId="0" fontId="111" fillId="0" borderId="0" xfId="0" applyFont="1" applyAlignment="1">
      <alignment horizontal="left" vertical="center"/>
    </xf>
    <xf numFmtId="0" fontId="91" fillId="0" borderId="1" xfId="14" applyFont="1" applyBorder="1" applyAlignment="1">
      <alignment horizontal="justify" vertical="center" wrapText="1"/>
    </xf>
    <xf numFmtId="0" fontId="91" fillId="8" borderId="1" xfId="23" applyFont="1" applyFill="1" applyBorder="1" applyAlignment="1">
      <alignment horizontal="center" vertical="center" wrapText="1"/>
    </xf>
    <xf numFmtId="3" fontId="91" fillId="0" borderId="1" xfId="23" applyNumberFormat="1" applyFont="1" applyBorder="1" applyAlignment="1">
      <alignment horizontal="justify" vertical="center" wrapText="1"/>
    </xf>
    <xf numFmtId="0" fontId="95" fillId="0" borderId="0" xfId="0" applyFont="1" applyAlignment="1">
      <alignment vertical="center"/>
    </xf>
    <xf numFmtId="0" fontId="74" fillId="0" borderId="0" xfId="0" applyFont="1" applyAlignment="1">
      <alignment horizontal="center" vertical="center" wrapText="1"/>
    </xf>
    <xf numFmtId="0" fontId="74" fillId="0" borderId="0" xfId="0" applyFont="1" applyAlignment="1">
      <alignment horizontal="justify" vertical="center" wrapText="1"/>
    </xf>
    <xf numFmtId="0" fontId="60"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0" xfId="0" applyFont="1" applyBorder="1" applyAlignment="1">
      <alignment horizontal="center" vertical="center" wrapText="1"/>
    </xf>
    <xf numFmtId="0" fontId="60" fillId="0" borderId="9" xfId="0" applyFont="1" applyBorder="1" applyAlignment="1">
      <alignment horizontal="center" vertical="center" wrapText="1"/>
    </xf>
    <xf numFmtId="0" fontId="60" fillId="0" borderId="1" xfId="0" applyFont="1" applyBorder="1" applyAlignment="1">
      <alignment horizontal="left" vertical="center" wrapText="1"/>
    </xf>
    <xf numFmtId="0" fontId="59" fillId="12" borderId="1" xfId="0" applyFont="1" applyFill="1" applyBorder="1" applyAlignment="1">
      <alignment horizontal="center" vertical="center" wrapText="1"/>
    </xf>
    <xf numFmtId="0" fontId="60" fillId="15" borderId="1" xfId="0" applyFont="1" applyFill="1" applyBorder="1" applyAlignment="1">
      <alignment horizontal="center" vertical="center" wrapText="1"/>
    </xf>
    <xf numFmtId="0" fontId="60" fillId="15" borderId="1" xfId="0" applyFont="1" applyFill="1" applyBorder="1" applyAlignment="1">
      <alignment horizontal="left" vertical="center" wrapText="1"/>
    </xf>
    <xf numFmtId="0" fontId="72" fillId="15" borderId="1" xfId="0" applyFont="1" applyFill="1" applyBorder="1" applyAlignment="1">
      <alignment horizontal="center" vertical="center" wrapText="1"/>
    </xf>
    <xf numFmtId="0" fontId="60" fillId="12" borderId="1" xfId="0" applyFont="1" applyFill="1" applyBorder="1" applyAlignment="1">
      <alignment horizontal="center" vertical="center" wrapText="1"/>
    </xf>
    <xf numFmtId="0" fontId="60" fillId="16" borderId="1" xfId="0" applyFont="1" applyFill="1" applyBorder="1" applyAlignment="1">
      <alignment horizontal="center" vertical="center" wrapText="1"/>
    </xf>
    <xf numFmtId="0" fontId="74" fillId="0" borderId="1" xfId="0" applyFont="1" applyBorder="1" applyAlignment="1">
      <alignment horizontal="left" vertical="center" wrapText="1"/>
    </xf>
    <xf numFmtId="0" fontId="127" fillId="7" borderId="1" xfId="0" applyFont="1" applyFill="1" applyBorder="1" applyAlignment="1">
      <alignment horizontal="justify" vertical="center" wrapText="1"/>
    </xf>
    <xf numFmtId="0" fontId="96" fillId="0" borderId="0" xfId="17" applyFont="1"/>
    <xf numFmtId="0" fontId="48" fillId="0" borderId="1" xfId="0" applyFont="1" applyBorder="1" applyAlignment="1">
      <alignment horizontal="center"/>
    </xf>
    <xf numFmtId="0" fontId="48" fillId="0" borderId="1" xfId="0" applyFont="1" applyBorder="1"/>
    <xf numFmtId="1" fontId="48" fillId="0" borderId="1" xfId="0" applyNumberFormat="1" applyFont="1" applyBorder="1"/>
    <xf numFmtId="0" fontId="48" fillId="0" borderId="1" xfId="0" applyFont="1" applyBorder="1" applyAlignment="1">
      <alignment horizontal="left" indent="2"/>
    </xf>
    <xf numFmtId="0" fontId="48" fillId="10" borderId="1" xfId="0" applyFont="1" applyFill="1" applyBorder="1"/>
    <xf numFmtId="1" fontId="48" fillId="10" borderId="1" xfId="0" applyNumberFormat="1" applyFont="1" applyFill="1" applyBorder="1"/>
    <xf numFmtId="0" fontId="48" fillId="0" borderId="1" xfId="0" applyFont="1" applyBorder="1" applyAlignment="1">
      <alignment horizontal="left" wrapText="1" indent="2"/>
    </xf>
    <xf numFmtId="0" fontId="48" fillId="0" borderId="1" xfId="0" applyFont="1" applyBorder="1" applyAlignment="1">
      <alignment horizontal="left" indent="4"/>
    </xf>
    <xf numFmtId="0" fontId="49" fillId="0" borderId="0" xfId="0" applyFont="1"/>
    <xf numFmtId="0" fontId="48" fillId="0" borderId="10" xfId="0" applyFont="1" applyBorder="1" applyAlignment="1">
      <alignment wrapText="1"/>
    </xf>
    <xf numFmtId="0" fontId="48" fillId="0" borderId="9" xfId="0" applyFont="1" applyBorder="1" applyAlignment="1">
      <alignment wrapText="1"/>
    </xf>
    <xf numFmtId="0" fontId="48" fillId="0" borderId="2" xfId="0" applyFont="1" applyBorder="1" applyAlignment="1">
      <alignment horizontal="left"/>
    </xf>
    <xf numFmtId="0" fontId="48" fillId="0" borderId="0" xfId="0" applyFont="1" applyAlignment="1">
      <alignment horizontal="left" wrapText="1"/>
    </xf>
    <xf numFmtId="0" fontId="78" fillId="0" borderId="0" xfId="0" applyFont="1" applyAlignment="1">
      <alignment horizontal="left" wrapText="1"/>
    </xf>
    <xf numFmtId="0" fontId="48" fillId="0" borderId="1" xfId="0" applyFont="1" applyBorder="1" applyAlignment="1">
      <alignment vertical="top" wrapText="1"/>
    </xf>
    <xf numFmtId="0" fontId="48" fillId="0" borderId="1" xfId="0" applyFont="1" applyBorder="1" applyAlignment="1">
      <alignment horizontal="left" vertical="top" wrapText="1"/>
    </xf>
    <xf numFmtId="0" fontId="78" fillId="0" borderId="1" xfId="0" applyFont="1" applyBorder="1"/>
    <xf numFmtId="0" fontId="48" fillId="0" borderId="1" xfId="0" applyFont="1" applyBorder="1" applyAlignment="1">
      <alignment horizontal="left" wrapText="1"/>
    </xf>
    <xf numFmtId="0" fontId="78" fillId="0" borderId="0" xfId="0" applyFont="1"/>
    <xf numFmtId="0" fontId="48" fillId="0" borderId="1" xfId="0" applyFont="1" applyBorder="1" applyAlignment="1">
      <alignment horizontal="center" wrapText="1"/>
    </xf>
    <xf numFmtId="0" fontId="128" fillId="0" borderId="1" xfId="29" applyFont="1" applyBorder="1" applyAlignment="1">
      <alignment wrapText="1"/>
    </xf>
    <xf numFmtId="0" fontId="55" fillId="0" borderId="1" xfId="0" applyFont="1" applyBorder="1"/>
    <xf numFmtId="0" fontId="48" fillId="0" borderId="0" xfId="0" applyFont="1" applyAlignment="1">
      <alignment horizontal="left" vertical="center" wrapText="1"/>
    </xf>
    <xf numFmtId="0" fontId="48" fillId="0" borderId="0" xfId="0" applyFont="1" applyAlignment="1">
      <alignment horizontal="left" vertical="center"/>
    </xf>
    <xf numFmtId="0" fontId="49" fillId="0" borderId="8" xfId="0" applyFont="1" applyBorder="1" applyAlignment="1">
      <alignment horizontal="center"/>
    </xf>
    <xf numFmtId="0" fontId="62" fillId="0" borderId="0" xfId="29" applyFont="1" applyAlignment="1">
      <alignment horizontal="left" vertical="center"/>
    </xf>
    <xf numFmtId="49" fontId="129" fillId="10" borderId="70" xfId="29" applyNumberFormat="1" applyFont="1" applyFill="1" applyBorder="1" applyAlignment="1">
      <alignment horizontal="center" vertical="center" wrapText="1"/>
    </xf>
    <xf numFmtId="49" fontId="62" fillId="10" borderId="83" xfId="29" applyNumberFormat="1" applyFont="1" applyFill="1" applyBorder="1" applyAlignment="1">
      <alignment horizontal="center" vertical="center" wrapText="1"/>
    </xf>
    <xf numFmtId="49" fontId="62" fillId="10" borderId="1" xfId="29" applyNumberFormat="1" applyFont="1" applyFill="1" applyBorder="1" applyAlignment="1">
      <alignment horizontal="center" vertical="center" wrapText="1"/>
    </xf>
    <xf numFmtId="49" fontId="62" fillId="10" borderId="84" xfId="29" applyNumberFormat="1" applyFont="1" applyFill="1" applyBorder="1" applyAlignment="1">
      <alignment horizontal="center" vertical="center" wrapText="1"/>
    </xf>
    <xf numFmtId="49" fontId="62" fillId="10" borderId="66" xfId="29" applyNumberFormat="1" applyFont="1" applyFill="1" applyBorder="1" applyAlignment="1">
      <alignment horizontal="center" vertical="center" wrapText="1"/>
    </xf>
    <xf numFmtId="0" fontId="62" fillId="10" borderId="1" xfId="30" applyFont="1" applyFill="1" applyBorder="1" applyAlignment="1">
      <alignment horizontal="center" vertical="center" wrapText="1"/>
    </xf>
    <xf numFmtId="0" fontId="49" fillId="0" borderId="1" xfId="0" applyFont="1" applyBorder="1"/>
    <xf numFmtId="1" fontId="115" fillId="8" borderId="85" xfId="29" applyNumberFormat="1" applyFont="1" applyFill="1" applyBorder="1" applyAlignment="1">
      <alignment wrapText="1"/>
    </xf>
    <xf numFmtId="1" fontId="121" fillId="0" borderId="86" xfId="29" applyNumberFormat="1" applyFont="1" applyBorder="1" applyAlignment="1">
      <alignment horizontal="center" wrapText="1"/>
    </xf>
    <xf numFmtId="0" fontId="49" fillId="0" borderId="1" xfId="0" applyFont="1" applyBorder="1" applyAlignment="1">
      <alignment horizontal="left" indent="1"/>
    </xf>
    <xf numFmtId="1" fontId="115" fillId="0" borderId="87" xfId="29" applyNumberFormat="1" applyFont="1" applyBorder="1" applyAlignment="1">
      <alignment wrapText="1"/>
    </xf>
    <xf numFmtId="1" fontId="115" fillId="8" borderId="88" xfId="29" applyNumberFormat="1" applyFont="1" applyFill="1" applyBorder="1" applyAlignment="1">
      <alignment wrapText="1"/>
    </xf>
    <xf numFmtId="1" fontId="115" fillId="8" borderId="89" xfId="29" applyNumberFormat="1" applyFont="1" applyFill="1" applyBorder="1" applyAlignment="1">
      <alignment wrapText="1"/>
    </xf>
    <xf numFmtId="1" fontId="121" fillId="8" borderId="89" xfId="29" applyNumberFormat="1" applyFont="1" applyFill="1" applyBorder="1" applyAlignment="1">
      <alignment horizontal="center" wrapText="1"/>
    </xf>
    <xf numFmtId="0" fontId="49" fillId="12" borderId="1" xfId="0" applyFont="1" applyFill="1" applyBorder="1" applyAlignment="1">
      <alignment horizontal="left" indent="1"/>
    </xf>
    <xf numFmtId="1" fontId="115" fillId="12" borderId="88" xfId="29" applyNumberFormat="1" applyFont="1" applyFill="1" applyBorder="1" applyAlignment="1">
      <alignment wrapText="1"/>
    </xf>
    <xf numFmtId="1" fontId="115" fillId="12" borderId="89" xfId="29" applyNumberFormat="1" applyFont="1" applyFill="1" applyBorder="1" applyAlignment="1">
      <alignment wrapText="1"/>
    </xf>
    <xf numFmtId="1" fontId="115" fillId="0" borderId="90" xfId="29" applyNumberFormat="1" applyFont="1" applyBorder="1" applyAlignment="1">
      <alignment wrapText="1"/>
    </xf>
    <xf numFmtId="1" fontId="115" fillId="0" borderId="88" xfId="29" applyNumberFormat="1" applyFont="1" applyBorder="1" applyAlignment="1">
      <alignment wrapText="1"/>
    </xf>
    <xf numFmtId="1" fontId="115" fillId="0" borderId="89" xfId="29" applyNumberFormat="1" applyFont="1" applyBorder="1" applyAlignment="1">
      <alignment wrapText="1"/>
    </xf>
    <xf numFmtId="1" fontId="115" fillId="0" borderId="91" xfId="29" applyNumberFormat="1" applyFont="1" applyBorder="1" applyAlignment="1">
      <alignment wrapText="1"/>
    </xf>
    <xf numFmtId="1" fontId="115" fillId="0" borderId="92" xfId="29" applyNumberFormat="1" applyFont="1" applyBorder="1" applyAlignment="1">
      <alignment wrapText="1"/>
    </xf>
    <xf numFmtId="1" fontId="115" fillId="0" borderId="93" xfId="29" applyNumberFormat="1" applyFont="1" applyBorder="1" applyAlignment="1">
      <alignment wrapText="1"/>
    </xf>
    <xf numFmtId="1" fontId="115" fillId="0" borderId="94" xfId="29" applyNumberFormat="1" applyFont="1" applyBorder="1" applyAlignment="1">
      <alignment wrapText="1"/>
    </xf>
    <xf numFmtId="0" fontId="95" fillId="0" borderId="0" xfId="0" applyFont="1"/>
    <xf numFmtId="0" fontId="95" fillId="0" borderId="0" xfId="17" applyFont="1"/>
    <xf numFmtId="0" fontId="130" fillId="0" borderId="0" xfId="17" applyFont="1" applyAlignment="1">
      <alignment vertical="center" wrapText="1"/>
    </xf>
    <xf numFmtId="0" fontId="131" fillId="0" borderId="0" xfId="17" applyFont="1" applyAlignment="1">
      <alignment vertical="center" wrapText="1"/>
    </xf>
    <xf numFmtId="0" fontId="130" fillId="0" borderId="0" xfId="0" applyFont="1" applyAlignment="1">
      <alignment vertical="center" wrapText="1"/>
    </xf>
    <xf numFmtId="0" fontId="131" fillId="0" borderId="0" xfId="0" applyFont="1" applyAlignment="1">
      <alignment vertical="center" wrapText="1"/>
    </xf>
    <xf numFmtId="0" fontId="54" fillId="0" borderId="6" xfId="0" applyFont="1" applyBorder="1" applyAlignment="1">
      <alignment horizontal="center" vertical="center" wrapText="1"/>
    </xf>
    <xf numFmtId="0" fontId="47" fillId="0" borderId="1" xfId="0" quotePrefix="1" applyFont="1" applyBorder="1" applyAlignment="1">
      <alignment horizontal="center" vertical="center" wrapText="1"/>
    </xf>
    <xf numFmtId="0" fontId="54" fillId="0" borderId="1" xfId="0" quotePrefix="1" applyFont="1" applyBorder="1" applyAlignment="1">
      <alignment horizontal="center" vertical="center" wrapText="1"/>
    </xf>
    <xf numFmtId="0" fontId="47" fillId="0" borderId="1" xfId="0" applyFont="1" applyBorder="1" applyAlignment="1">
      <alignment horizontal="left" vertical="center" wrapText="1" indent="1"/>
    </xf>
    <xf numFmtId="0" fontId="47" fillId="0" borderId="1" xfId="0" applyFont="1" applyBorder="1" applyAlignment="1">
      <alignment horizontal="left" vertical="center" wrapText="1" indent="2"/>
    </xf>
    <xf numFmtId="0" fontId="111" fillId="0" borderId="0" xfId="17" applyFont="1" applyAlignment="1">
      <alignment vertical="center" wrapText="1"/>
    </xf>
    <xf numFmtId="0" fontId="72" fillId="0" borderId="0" xfId="17" applyFont="1" applyAlignment="1">
      <alignment vertical="center" wrapText="1"/>
    </xf>
    <xf numFmtId="0" fontId="72" fillId="0" borderId="50" xfId="17" applyFont="1" applyBorder="1" applyAlignment="1">
      <alignment vertical="center" wrapText="1"/>
    </xf>
    <xf numFmtId="0" fontId="111" fillId="0" borderId="0" xfId="0" applyFont="1" applyAlignment="1">
      <alignment vertical="center" wrapText="1"/>
    </xf>
    <xf numFmtId="0" fontId="72" fillId="0" borderId="0" xfId="0" applyFont="1" applyAlignment="1">
      <alignment vertical="center" wrapText="1"/>
    </xf>
    <xf numFmtId="0" fontId="48" fillId="0" borderId="0" xfId="0" applyFont="1" applyAlignment="1">
      <alignment horizontal="right" vertical="center" wrapText="1"/>
    </xf>
    <xf numFmtId="0" fontId="48" fillId="0" borderId="0" xfId="0" applyFont="1" applyAlignment="1">
      <alignment vertical="center" wrapText="1"/>
    </xf>
    <xf numFmtId="0" fontId="48" fillId="0" borderId="6" xfId="0" applyFont="1" applyBorder="1" applyAlignment="1">
      <alignment vertical="center" wrapText="1"/>
    </xf>
    <xf numFmtId="0" fontId="49" fillId="0" borderId="6" xfId="0" applyFont="1" applyBorder="1" applyAlignment="1">
      <alignment horizontal="center" vertical="center" wrapText="1"/>
    </xf>
    <xf numFmtId="0" fontId="48" fillId="0" borderId="1" xfId="0" quotePrefix="1" applyFont="1" applyBorder="1" applyAlignment="1">
      <alignment horizontal="center" vertical="center" wrapText="1"/>
    </xf>
    <xf numFmtId="0" fontId="48" fillId="9" borderId="1" xfId="17" applyFont="1" applyFill="1" applyBorder="1" applyAlignment="1">
      <alignment horizontal="center" vertical="center" wrapText="1"/>
    </xf>
    <xf numFmtId="0" fontId="130" fillId="0" borderId="0" xfId="17" applyFont="1" applyAlignment="1">
      <alignment horizontal="justify" vertical="center" wrapText="1"/>
    </xf>
    <xf numFmtId="0" fontId="108" fillId="0" borderId="0" xfId="17" applyFont="1" applyAlignment="1">
      <alignment horizontal="justify" vertical="center" wrapText="1"/>
    </xf>
    <xf numFmtId="0" fontId="130" fillId="0" borderId="0" xfId="0" applyFont="1" applyAlignment="1">
      <alignment horizontal="justify" vertical="center" wrapText="1"/>
    </xf>
    <xf numFmtId="0" fontId="108" fillId="0" borderId="0" xfId="0" applyFont="1" applyAlignment="1">
      <alignment horizontal="justify" vertical="center" wrapText="1"/>
    </xf>
    <xf numFmtId="0" fontId="54" fillId="0" borderId="0" xfId="0" applyFont="1" applyAlignment="1">
      <alignment horizontal="justify" vertical="center" wrapText="1"/>
    </xf>
    <xf numFmtId="0" fontId="54" fillId="0" borderId="1" xfId="0" applyFont="1" applyBorder="1" applyAlignment="1">
      <alignment horizontal="justify" vertical="center" wrapText="1"/>
    </xf>
    <xf numFmtId="0" fontId="54" fillId="0" borderId="0" xfId="0" applyFont="1"/>
    <xf numFmtId="0" fontId="132" fillId="0" borderId="0" xfId="0" applyFont="1" applyAlignment="1">
      <alignment wrapText="1"/>
    </xf>
    <xf numFmtId="0" fontId="105" fillId="0" borderId="1" xfId="0" applyFont="1" applyBorder="1" applyAlignment="1">
      <alignment horizontal="center" vertical="center" wrapText="1"/>
    </xf>
    <xf numFmtId="0" fontId="105" fillId="0" borderId="1" xfId="0" applyFont="1" applyBorder="1" applyAlignment="1">
      <alignment horizontal="left" vertical="center" wrapText="1"/>
    </xf>
    <xf numFmtId="165" fontId="69" fillId="0" borderId="1" xfId="19" applyNumberFormat="1" applyFont="1" applyBorder="1" applyAlignment="1">
      <alignment vertical="center" wrapText="1"/>
    </xf>
    <xf numFmtId="165" fontId="69" fillId="0" borderId="1" xfId="19" applyNumberFormat="1" applyFont="1" applyFill="1" applyBorder="1" applyAlignment="1">
      <alignment vertical="center" wrapText="1"/>
    </xf>
    <xf numFmtId="0" fontId="55" fillId="0" borderId="0" xfId="0" applyFont="1" applyAlignment="1">
      <alignment vertical="center"/>
    </xf>
    <xf numFmtId="165" fontId="133" fillId="27" borderId="1" xfId="19" applyNumberFormat="1" applyFont="1" applyFill="1" applyBorder="1" applyAlignment="1">
      <alignment wrapText="1"/>
    </xf>
    <xf numFmtId="165" fontId="105" fillId="28" borderId="1" xfId="19" applyNumberFormat="1" applyFont="1" applyFill="1" applyBorder="1" applyAlignment="1">
      <alignment wrapText="1"/>
    </xf>
    <xf numFmtId="165" fontId="105" fillId="0" borderId="1" xfId="19" applyNumberFormat="1" applyFont="1" applyBorder="1" applyAlignment="1">
      <alignment wrapText="1"/>
    </xf>
    <xf numFmtId="165" fontId="105" fillId="0" borderId="1" xfId="19" applyNumberFormat="1" applyFont="1" applyBorder="1" applyAlignment="1">
      <alignment vertical="center" wrapText="1"/>
    </xf>
    <xf numFmtId="165" fontId="105" fillId="0" borderId="6" xfId="19" applyNumberFormat="1" applyFont="1" applyBorder="1" applyAlignment="1">
      <alignment horizontal="center" vertical="center" wrapText="1"/>
    </xf>
    <xf numFmtId="165" fontId="105" fillId="10" borderId="1" xfId="19" applyNumberFormat="1" applyFont="1" applyFill="1" applyBorder="1" applyAlignment="1">
      <alignment horizontal="left" vertical="center"/>
    </xf>
    <xf numFmtId="165" fontId="69" fillId="23" borderId="1" xfId="19" applyNumberFormat="1" applyFont="1" applyFill="1" applyBorder="1" applyAlignment="1">
      <alignment horizontal="left" vertical="center" wrapText="1"/>
    </xf>
    <xf numFmtId="165" fontId="69" fillId="0" borderId="1" xfId="19" applyNumberFormat="1" applyFont="1" applyBorder="1" applyAlignment="1">
      <alignment horizontal="left" vertical="center" wrapText="1"/>
    </xf>
    <xf numFmtId="165" fontId="69" fillId="0" borderId="6" xfId="19" applyNumberFormat="1" applyFont="1" applyBorder="1" applyAlignment="1">
      <alignment horizontal="center" vertical="center" wrapText="1"/>
    </xf>
    <xf numFmtId="165" fontId="69" fillId="0" borderId="1" xfId="19" applyNumberFormat="1" applyFont="1" applyBorder="1" applyAlignment="1">
      <alignment wrapText="1"/>
    </xf>
    <xf numFmtId="165" fontId="69" fillId="0" borderId="6" xfId="19" applyNumberFormat="1" applyFont="1" applyFill="1" applyBorder="1" applyAlignment="1">
      <alignment horizontal="center" vertical="center" wrapText="1"/>
    </xf>
    <xf numFmtId="165" fontId="69" fillId="19" borderId="6" xfId="19" applyNumberFormat="1" applyFont="1" applyFill="1" applyBorder="1" applyAlignment="1">
      <alignment horizontal="center" vertical="center" wrapText="1"/>
    </xf>
    <xf numFmtId="0" fontId="56" fillId="0" borderId="0" xfId="0" applyFont="1" applyAlignment="1">
      <alignment horizontal="left" vertical="center" wrapText="1" indent="5"/>
    </xf>
    <xf numFmtId="0" fontId="54" fillId="0" borderId="0" xfId="0" applyFont="1" applyAlignment="1">
      <alignment horizontal="left" vertical="center"/>
    </xf>
    <xf numFmtId="0" fontId="47" fillId="0" borderId="0" xfId="0" applyFont="1" applyAlignment="1">
      <alignment horizontal="left" vertical="center"/>
    </xf>
    <xf numFmtId="0" fontId="132" fillId="0" borderId="0" xfId="0" applyFont="1" applyAlignment="1">
      <alignment horizontal="center" vertical="center"/>
    </xf>
    <xf numFmtId="0" fontId="105" fillId="19" borderId="1" xfId="0" applyFont="1" applyFill="1" applyBorder="1" applyAlignment="1">
      <alignment horizontal="center" vertical="center" wrapText="1"/>
    </xf>
    <xf numFmtId="0" fontId="105" fillId="0" borderId="1" xfId="0" applyFont="1" applyBorder="1" applyAlignment="1">
      <alignment horizontal="left" vertical="center"/>
    </xf>
    <xf numFmtId="0" fontId="69" fillId="0" borderId="1" xfId="17" applyFont="1" applyBorder="1" applyAlignment="1">
      <alignment horizontal="left" vertical="center" wrapText="1"/>
    </xf>
    <xf numFmtId="0" fontId="105" fillId="0" borderId="1" xfId="17" applyFont="1" applyBorder="1" applyAlignment="1">
      <alignment horizontal="left" vertical="center" wrapText="1"/>
    </xf>
    <xf numFmtId="0" fontId="105" fillId="0" borderId="6" xfId="17" applyFont="1" applyBorder="1" applyAlignment="1">
      <alignment horizontal="left" vertical="center" wrapText="1"/>
    </xf>
    <xf numFmtId="3" fontId="105" fillId="0" borderId="1" xfId="17" applyNumberFormat="1" applyFont="1" applyBorder="1" applyAlignment="1">
      <alignment horizontal="left" vertical="center" wrapText="1"/>
    </xf>
    <xf numFmtId="0" fontId="69" fillId="0" borderId="6" xfId="17" applyFont="1" applyBorder="1" applyAlignment="1">
      <alignment horizontal="left" vertical="center" wrapText="1"/>
    </xf>
    <xf numFmtId="3" fontId="105" fillId="0" borderId="6" xfId="17" applyNumberFormat="1" applyFont="1" applyBorder="1" applyAlignment="1">
      <alignment horizontal="left" vertical="center" wrapText="1"/>
    </xf>
    <xf numFmtId="0" fontId="69" fillId="0" borderId="1" xfId="17" applyFont="1" applyBorder="1" applyAlignment="1">
      <alignment horizontal="left" vertical="center"/>
    </xf>
    <xf numFmtId="3" fontId="69" fillId="0" borderId="6" xfId="17" applyNumberFormat="1" applyFont="1" applyBorder="1" applyAlignment="1">
      <alignment horizontal="left" vertical="center" wrapText="1"/>
    </xf>
    <xf numFmtId="0" fontId="105" fillId="20" borderId="1" xfId="0" applyFont="1" applyFill="1" applyBorder="1" applyAlignment="1">
      <alignment horizontal="left" vertical="center"/>
    </xf>
    <xf numFmtId="0" fontId="105" fillId="20" borderId="1" xfId="17" applyFont="1" applyFill="1" applyBorder="1" applyAlignment="1">
      <alignment horizontal="left" vertical="center"/>
    </xf>
    <xf numFmtId="0" fontId="94" fillId="0" borderId="9" xfId="17" applyFont="1" applyBorder="1" applyAlignment="1">
      <alignment horizontal="left" vertical="center" wrapText="1"/>
    </xf>
    <xf numFmtId="0" fontId="94" fillId="0" borderId="9" xfId="17" applyFont="1" applyBorder="1" applyAlignment="1">
      <alignment vertical="top" wrapText="1"/>
    </xf>
    <xf numFmtId="0" fontId="134" fillId="0" borderId="6" xfId="17" applyFont="1" applyBorder="1" applyAlignment="1">
      <alignment horizontal="left" vertical="center" wrapText="1"/>
    </xf>
    <xf numFmtId="0" fontId="105" fillId="8" borderId="1" xfId="0" applyFont="1" applyFill="1" applyBorder="1" applyAlignment="1">
      <alignment horizontal="left" vertical="center"/>
    </xf>
    <xf numFmtId="0" fontId="105" fillId="8" borderId="1" xfId="17" applyFont="1" applyFill="1" applyBorder="1" applyAlignment="1">
      <alignment horizontal="left" vertical="center"/>
    </xf>
    <xf numFmtId="0" fontId="105" fillId="0" borderId="1" xfId="17" applyFont="1" applyBorder="1" applyAlignment="1">
      <alignment horizontal="left" vertical="center"/>
    </xf>
    <xf numFmtId="49" fontId="48" fillId="0" borderId="1" xfId="10" applyNumberFormat="1" applyFont="1" applyBorder="1" applyAlignment="1">
      <alignment horizontal="center" vertical="center" wrapText="1"/>
    </xf>
    <xf numFmtId="0" fontId="48" fillId="0" borderId="1" xfId="10" applyFont="1" applyBorder="1" applyAlignment="1">
      <alignment horizontal="center" vertical="center" wrapText="1"/>
    </xf>
    <xf numFmtId="0" fontId="48" fillId="0" borderId="1" xfId="10" applyFont="1" applyBorder="1" applyAlignment="1">
      <alignment horizontal="left" vertical="center" wrapText="1"/>
    </xf>
    <xf numFmtId="165" fontId="48" fillId="0" borderId="1" xfId="19" applyNumberFormat="1" applyFont="1" applyBorder="1" applyAlignment="1">
      <alignment horizontal="center" vertical="center" wrapText="1"/>
    </xf>
    <xf numFmtId="0" fontId="48" fillId="0" borderId="1" xfId="10" applyFont="1" applyBorder="1" applyAlignment="1">
      <alignment vertical="center" wrapText="1"/>
    </xf>
    <xf numFmtId="165" fontId="48" fillId="10" borderId="1" xfId="19" applyNumberFormat="1" applyFont="1" applyFill="1" applyBorder="1" applyAlignment="1">
      <alignment horizontal="center" vertical="center" wrapText="1"/>
    </xf>
    <xf numFmtId="165" fontId="135" fillId="0" borderId="1" xfId="19" applyNumberFormat="1" applyFont="1" applyBorder="1"/>
    <xf numFmtId="165" fontId="48" fillId="0" borderId="1" xfId="19" applyNumberFormat="1" applyFont="1" applyBorder="1"/>
    <xf numFmtId="0" fontId="48" fillId="0" borderId="1" xfId="10" quotePrefix="1" applyFont="1" applyBorder="1" applyAlignment="1">
      <alignment horizontal="center" vertical="center" wrapText="1"/>
    </xf>
    <xf numFmtId="0" fontId="91" fillId="8" borderId="1" xfId="14" applyFont="1" applyFill="1" applyBorder="1" applyAlignment="1">
      <alignment horizontal="justify" vertical="center" wrapText="1"/>
    </xf>
    <xf numFmtId="3" fontId="91" fillId="0" borderId="1" xfId="23" quotePrefix="1" applyNumberFormat="1" applyFont="1" applyBorder="1" applyAlignment="1">
      <alignment horizontal="right" vertical="center" wrapText="1"/>
    </xf>
    <xf numFmtId="3" fontId="48" fillId="0" borderId="62" xfId="17" applyNumberFormat="1" applyFont="1" applyBorder="1" applyAlignment="1">
      <alignment horizontal="right" wrapText="1"/>
    </xf>
    <xf numFmtId="3" fontId="94" fillId="0" borderId="1" xfId="23" quotePrefix="1" applyNumberFormat="1" applyFont="1" applyBorder="1" applyAlignment="1">
      <alignment horizontal="right" vertical="center" wrapText="1"/>
    </xf>
    <xf numFmtId="0" fontId="94" fillId="0" borderId="1" xfId="23" quotePrefix="1" applyFont="1" applyBorder="1" applyAlignment="1">
      <alignment horizontal="right" vertical="center" wrapText="1"/>
    </xf>
    <xf numFmtId="0" fontId="55" fillId="12" borderId="29" xfId="21" applyFont="1" applyFill="1" applyBorder="1" applyAlignment="1">
      <alignment horizontal="center" vertical="center" wrapText="1"/>
    </xf>
    <xf numFmtId="0" fontId="48" fillId="0" borderId="102" xfId="0" applyFont="1" applyBorder="1" applyAlignment="1">
      <alignment horizontal="center" vertical="center"/>
    </xf>
    <xf numFmtId="0" fontId="55" fillId="0" borderId="0" xfId="11" applyFont="1"/>
    <xf numFmtId="0" fontId="51" fillId="0" borderId="84" xfId="0" applyFont="1" applyBorder="1" applyAlignment="1">
      <alignment horizontal="center" vertical="center"/>
    </xf>
    <xf numFmtId="0" fontId="51" fillId="0" borderId="84" xfId="0" applyFont="1" applyBorder="1" applyAlignment="1">
      <alignment horizontal="center" vertical="center" wrapText="1"/>
    </xf>
    <xf numFmtId="0" fontId="48" fillId="0" borderId="84" xfId="0" applyFont="1" applyBorder="1" applyAlignment="1">
      <alignment horizontal="center" vertical="center"/>
    </xf>
    <xf numFmtId="0" fontId="48" fillId="0" borderId="106" xfId="0" applyFont="1" applyBorder="1" applyAlignment="1">
      <alignment horizontal="center" vertical="center"/>
    </xf>
    <xf numFmtId="0" fontId="48" fillId="0" borderId="101" xfId="0" applyFont="1" applyBorder="1" applyAlignment="1">
      <alignment horizontal="center" vertical="center"/>
    </xf>
    <xf numFmtId="0" fontId="86" fillId="6" borderId="95" xfId="32" applyFont="1" applyFill="1" applyBorder="1" applyAlignment="1">
      <alignment horizontal="center" vertical="center" wrapText="1"/>
    </xf>
    <xf numFmtId="0" fontId="52" fillId="25" borderId="22" xfId="17" applyFont="1" applyFill="1" applyBorder="1" applyAlignment="1">
      <alignment horizontal="left" vertical="center" wrapText="1"/>
    </xf>
    <xf numFmtId="0" fontId="52" fillId="25" borderId="24" xfId="17" applyFont="1" applyFill="1" applyBorder="1" applyAlignment="1">
      <alignment horizontal="left" vertical="center" wrapText="1"/>
    </xf>
    <xf numFmtId="0" fontId="52" fillId="25" borderId="23" xfId="17" applyFont="1" applyFill="1" applyBorder="1" applyAlignment="1">
      <alignment horizontal="left" vertical="center" wrapText="1"/>
    </xf>
    <xf numFmtId="0" fontId="49" fillId="10" borderId="2" xfId="0" applyFont="1" applyFill="1" applyBorder="1" applyAlignment="1">
      <alignment horizontal="left" vertical="center" wrapText="1"/>
    </xf>
    <xf numFmtId="0" fontId="49" fillId="10" borderId="10" xfId="0" applyFont="1" applyFill="1" applyBorder="1" applyAlignment="1">
      <alignment horizontal="left" vertical="center" wrapText="1"/>
    </xf>
    <xf numFmtId="0" fontId="49" fillId="10" borderId="9" xfId="0" applyFont="1" applyFill="1" applyBorder="1" applyAlignment="1">
      <alignment horizontal="left" vertical="center" wrapText="1"/>
    </xf>
    <xf numFmtId="0" fontId="54" fillId="17" borderId="2" xfId="0" applyFont="1" applyFill="1" applyBorder="1" applyAlignment="1">
      <alignment horizontal="left" vertical="center" wrapText="1"/>
    </xf>
    <xf numFmtId="0" fontId="54" fillId="17" borderId="10" xfId="0" applyFont="1" applyFill="1" applyBorder="1" applyAlignment="1">
      <alignment horizontal="left" vertical="center" wrapText="1"/>
    </xf>
    <xf numFmtId="0" fontId="54" fillId="17" borderId="9" xfId="0" applyFont="1" applyFill="1" applyBorder="1" applyAlignment="1">
      <alignment horizontal="left" vertical="center" wrapText="1"/>
    </xf>
    <xf numFmtId="0" fontId="56" fillId="17" borderId="2" xfId="0" applyFont="1" applyFill="1" applyBorder="1" applyAlignment="1">
      <alignment horizontal="left" vertical="center" wrapText="1"/>
    </xf>
    <xf numFmtId="0" fontId="56" fillId="17" borderId="10" xfId="0" applyFont="1" applyFill="1" applyBorder="1" applyAlignment="1">
      <alignment horizontal="left" vertical="center" wrapText="1"/>
    </xf>
    <xf numFmtId="0" fontId="56" fillId="17" borderId="9" xfId="0" applyFont="1" applyFill="1" applyBorder="1" applyAlignment="1">
      <alignment horizontal="left" vertical="center" wrapText="1"/>
    </xf>
    <xf numFmtId="0" fontId="54" fillId="10" borderId="2" xfId="0" applyFont="1" applyFill="1" applyBorder="1" applyAlignment="1">
      <alignment horizontal="left" vertical="center" wrapText="1"/>
    </xf>
    <xf numFmtId="0" fontId="54" fillId="10" borderId="10" xfId="0" applyFont="1" applyFill="1" applyBorder="1" applyAlignment="1">
      <alignment horizontal="left" vertical="center" wrapText="1"/>
    </xf>
    <xf numFmtId="0" fontId="54" fillId="10" borderId="9" xfId="0" applyFont="1" applyFill="1" applyBorder="1" applyAlignment="1">
      <alignment horizontal="left" vertical="center" wrapText="1"/>
    </xf>
    <xf numFmtId="0" fontId="49" fillId="10" borderId="7" xfId="0" applyFont="1" applyFill="1" applyBorder="1" applyAlignment="1">
      <alignment horizontal="left" vertical="center"/>
    </xf>
    <xf numFmtId="0" fontId="49" fillId="10" borderId="14" xfId="0" applyFont="1" applyFill="1" applyBorder="1" applyAlignment="1">
      <alignment horizontal="left" vertical="center"/>
    </xf>
    <xf numFmtId="0" fontId="49" fillId="10" borderId="4" xfId="0" applyFont="1" applyFill="1" applyBorder="1" applyAlignment="1">
      <alignment horizontal="left" vertical="center"/>
    </xf>
    <xf numFmtId="0" fontId="48" fillId="0" borderId="0" xfId="0" applyFont="1" applyAlignment="1">
      <alignment horizontal="center" vertical="center" wrapText="1"/>
    </xf>
    <xf numFmtId="0" fontId="48" fillId="0" borderId="5"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4" xfId="0" applyFont="1" applyBorder="1" applyAlignment="1">
      <alignment horizontal="center" vertical="center" wrapText="1"/>
    </xf>
    <xf numFmtId="0" fontId="49" fillId="0" borderId="1" xfId="0" applyFont="1" applyBorder="1" applyAlignment="1">
      <alignment horizontal="center" vertical="center" wrapText="1"/>
    </xf>
    <xf numFmtId="0" fontId="76" fillId="25" borderId="22" xfId="17" applyFont="1" applyFill="1" applyBorder="1" applyAlignment="1">
      <alignment horizontal="left" vertical="center" wrapText="1"/>
    </xf>
    <xf numFmtId="0" fontId="76" fillId="25" borderId="24" xfId="17" applyFont="1" applyFill="1" applyBorder="1" applyAlignment="1">
      <alignment horizontal="left" vertical="center" wrapText="1"/>
    </xf>
    <xf numFmtId="0" fontId="76" fillId="25" borderId="23" xfId="17" applyFont="1" applyFill="1" applyBorder="1" applyAlignment="1">
      <alignment horizontal="left" vertical="center" wrapText="1"/>
    </xf>
    <xf numFmtId="0" fontId="56" fillId="6" borderId="1" xfId="0" applyFont="1" applyFill="1" applyBorder="1" applyAlignment="1">
      <alignment horizontal="center" vertical="center" wrapText="1"/>
    </xf>
    <xf numFmtId="0" fontId="56" fillId="0" borderId="1" xfId="0" applyFont="1" applyBorder="1" applyAlignment="1">
      <alignment horizontal="center" vertical="center" wrapText="1"/>
    </xf>
    <xf numFmtId="0" fontId="52" fillId="25" borderId="22" xfId="17" applyFont="1" applyFill="1" applyBorder="1" applyAlignment="1">
      <alignment horizontal="center" vertical="center" wrapText="1"/>
    </xf>
    <xf numFmtId="0" fontId="52" fillId="25" borderId="24" xfId="17" applyFont="1" applyFill="1" applyBorder="1" applyAlignment="1">
      <alignment horizontal="center" vertical="center" wrapText="1"/>
    </xf>
    <xf numFmtId="0" fontId="52" fillId="25" borderId="23" xfId="17"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52" fillId="25" borderId="22" xfId="15" applyFont="1" applyFill="1" applyBorder="1" applyAlignment="1">
      <alignment horizontal="left" vertical="center"/>
    </xf>
    <xf numFmtId="0" fontId="52" fillId="25" borderId="24" xfId="15" applyFont="1" applyFill="1" applyBorder="1" applyAlignment="1">
      <alignment horizontal="left" vertical="center"/>
    </xf>
    <xf numFmtId="0" fontId="52" fillId="25" borderId="23" xfId="15" applyFont="1" applyFill="1" applyBorder="1" applyAlignment="1">
      <alignment horizontal="left" vertical="center"/>
    </xf>
    <xf numFmtId="0" fontId="56" fillId="25" borderId="22" xfId="11" applyFont="1" applyFill="1" applyBorder="1" applyAlignment="1">
      <alignment horizontal="left" vertical="center" wrapText="1"/>
    </xf>
    <xf numFmtId="0" fontId="56" fillId="25" borderId="24" xfId="11" applyFont="1" applyFill="1" applyBorder="1" applyAlignment="1">
      <alignment horizontal="left" vertical="center" wrapText="1"/>
    </xf>
    <xf numFmtId="0" fontId="56" fillId="25" borderId="23" xfId="11" applyFont="1" applyFill="1" applyBorder="1" applyAlignment="1">
      <alignment horizontal="left" vertical="center" wrapText="1"/>
    </xf>
    <xf numFmtId="0" fontId="50" fillId="10" borderId="22" xfId="0" applyFont="1" applyFill="1" applyBorder="1" applyAlignment="1">
      <alignment horizontal="center" vertical="center" wrapText="1"/>
    </xf>
    <xf numFmtId="0" fontId="50" fillId="10" borderId="24" xfId="0" applyFont="1" applyFill="1" applyBorder="1" applyAlignment="1">
      <alignment horizontal="center" vertical="center" wrapText="1"/>
    </xf>
    <xf numFmtId="0" fontId="50" fillId="10" borderId="23" xfId="0" applyFont="1" applyFill="1" applyBorder="1" applyAlignment="1">
      <alignment horizontal="center" vertical="center" wrapText="1"/>
    </xf>
    <xf numFmtId="0" fontId="49" fillId="10" borderId="22" xfId="0" applyFont="1" applyFill="1" applyBorder="1" applyAlignment="1">
      <alignment horizontal="center" vertical="center" wrapText="1"/>
    </xf>
    <xf numFmtId="0" fontId="49" fillId="10" borderId="24" xfId="0" applyFont="1" applyFill="1" applyBorder="1" applyAlignment="1">
      <alignment horizontal="center" vertical="center" wrapText="1"/>
    </xf>
    <xf numFmtId="0" fontId="49" fillId="10" borderId="23" xfId="0" applyFont="1" applyFill="1" applyBorder="1" applyAlignment="1">
      <alignment horizontal="center" vertical="center" wrapText="1"/>
    </xf>
    <xf numFmtId="0" fontId="49" fillId="0" borderId="0" xfId="0" applyFont="1" applyAlignment="1">
      <alignment horizontal="center" vertical="center" wrapText="1"/>
    </xf>
    <xf numFmtId="0" fontId="54" fillId="5" borderId="2"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9" xfId="0" applyFont="1" applyFill="1" applyBorder="1" applyAlignment="1">
      <alignment horizontal="center" vertical="center" wrapText="1"/>
    </xf>
    <xf numFmtId="0" fontId="52" fillId="25" borderId="22" xfId="28" applyFont="1" applyFill="1" applyBorder="1" applyAlignment="1">
      <alignment horizontal="left" vertical="center" wrapText="1"/>
    </xf>
    <xf numFmtId="0" fontId="52" fillId="25" borderId="24" xfId="28" applyFont="1" applyFill="1" applyBorder="1" applyAlignment="1">
      <alignment horizontal="left" vertical="center" wrapText="1"/>
    </xf>
    <xf numFmtId="0" fontId="52" fillId="25" borderId="23" xfId="28" applyFont="1" applyFill="1" applyBorder="1" applyAlignment="1">
      <alignment horizontal="left" vertical="center" wrapText="1"/>
    </xf>
    <xf numFmtId="0" fontId="54" fillId="12" borderId="16" xfId="28" applyFont="1" applyFill="1" applyBorder="1" applyAlignment="1">
      <alignment horizontal="left" vertical="center" wrapText="1"/>
    </xf>
    <xf numFmtId="0" fontId="54" fillId="12" borderId="50" xfId="28" applyFont="1" applyFill="1" applyBorder="1" applyAlignment="1">
      <alignment horizontal="left" vertical="center" wrapText="1"/>
    </xf>
    <xf numFmtId="0" fontId="54" fillId="12" borderId="17" xfId="28" applyFont="1" applyFill="1" applyBorder="1" applyAlignment="1">
      <alignment horizontal="left" vertical="center" wrapText="1"/>
    </xf>
    <xf numFmtId="0" fontId="49" fillId="12" borderId="22" xfId="28" applyFont="1" applyFill="1" applyBorder="1" applyAlignment="1">
      <alignment horizontal="left" vertical="center" wrapText="1"/>
    </xf>
    <xf numFmtId="0" fontId="54" fillId="12" borderId="24" xfId="28" applyFont="1" applyFill="1" applyBorder="1" applyAlignment="1">
      <alignment horizontal="left" vertical="center" wrapText="1"/>
    </xf>
    <xf numFmtId="0" fontId="54" fillId="12" borderId="23" xfId="28" applyFont="1" applyFill="1" applyBorder="1" applyAlignment="1">
      <alignment horizontal="left" vertical="center" wrapText="1"/>
    </xf>
    <xf numFmtId="0" fontId="47" fillId="0" borderId="83" xfId="0" applyFont="1" applyBorder="1" applyAlignment="1">
      <alignment horizontal="center" vertical="center" wrapText="1"/>
    </xf>
    <xf numFmtId="0" fontId="47" fillId="0" borderId="84" xfId="0" applyFont="1" applyBorder="1" applyAlignment="1">
      <alignment vertical="center"/>
    </xf>
    <xf numFmtId="0" fontId="47" fillId="0" borderId="66" xfId="17" applyFont="1" applyBorder="1" applyAlignment="1">
      <alignment horizontal="right" vertical="center"/>
    </xf>
    <xf numFmtId="0" fontId="52" fillId="25" borderId="22" xfId="11" applyFont="1" applyFill="1" applyBorder="1" applyAlignment="1">
      <alignment horizontal="left" vertical="center" wrapText="1"/>
    </xf>
    <xf numFmtId="0" fontId="52" fillId="25" borderId="24" xfId="11" applyFont="1" applyFill="1" applyBorder="1" applyAlignment="1">
      <alignment horizontal="left" vertical="center" wrapText="1"/>
    </xf>
    <xf numFmtId="0" fontId="52" fillId="25" borderId="23" xfId="11" applyFont="1" applyFill="1" applyBorder="1" applyAlignment="1">
      <alignment horizontal="left" vertical="center" wrapText="1"/>
    </xf>
    <xf numFmtId="0" fontId="22" fillId="6" borderId="8" xfId="17" applyFont="1" applyFill="1" applyBorder="1" applyAlignment="1">
      <alignment horizontal="center" vertical="center" wrapText="1"/>
    </xf>
    <xf numFmtId="0" fontId="22" fillId="6" borderId="49" xfId="17" applyFont="1" applyFill="1" applyBorder="1" applyAlignment="1">
      <alignment horizontal="center" vertical="center" wrapText="1"/>
    </xf>
    <xf numFmtId="0" fontId="22" fillId="0" borderId="11" xfId="17" applyFont="1" applyBorder="1" applyAlignment="1">
      <alignment horizontal="center" vertical="center" wrapText="1"/>
    </xf>
    <xf numFmtId="0" fontId="22" fillId="0" borderId="13" xfId="17" applyFont="1" applyBorder="1" applyAlignment="1">
      <alignment horizontal="center" vertical="center" wrapText="1"/>
    </xf>
    <xf numFmtId="0" fontId="22" fillId="0" borderId="7" xfId="17" applyFont="1" applyBorder="1" applyAlignment="1">
      <alignment horizontal="center" vertical="center" wrapText="1"/>
    </xf>
    <xf numFmtId="0" fontId="22" fillId="0" borderId="4" xfId="17" applyFont="1" applyBorder="1" applyAlignment="1">
      <alignment horizontal="center" vertical="center" wrapText="1"/>
    </xf>
    <xf numFmtId="0" fontId="22" fillId="6" borderId="11" xfId="17" applyFont="1" applyFill="1" applyBorder="1" applyAlignment="1">
      <alignment horizontal="center" vertical="center" wrapText="1"/>
    </xf>
    <xf numFmtId="0" fontId="22" fillId="6" borderId="13" xfId="17" applyFont="1" applyFill="1" applyBorder="1" applyAlignment="1">
      <alignment horizontal="center" vertical="center" wrapText="1"/>
    </xf>
    <xf numFmtId="0" fontId="22" fillId="6" borderId="7" xfId="17" applyFont="1" applyFill="1" applyBorder="1" applyAlignment="1">
      <alignment horizontal="center" vertical="center" wrapText="1"/>
    </xf>
    <xf numFmtId="0" fontId="22" fillId="6" borderId="4" xfId="17" applyFont="1" applyFill="1" applyBorder="1" applyAlignment="1">
      <alignment horizontal="center" vertical="center" wrapText="1"/>
    </xf>
    <xf numFmtId="0" fontId="22" fillId="0" borderId="8" xfId="17" applyFont="1" applyBorder="1" applyAlignment="1">
      <alignment horizontal="center" vertical="center" wrapText="1"/>
    </xf>
    <xf numFmtId="0" fontId="22" fillId="0" borderId="49" xfId="17" applyFont="1" applyBorder="1" applyAlignment="1">
      <alignment horizontal="center" vertical="center" wrapText="1"/>
    </xf>
    <xf numFmtId="0" fontId="22" fillId="6" borderId="12" xfId="17" applyFont="1" applyFill="1" applyBorder="1" applyAlignment="1">
      <alignment horizontal="center" vertical="center" wrapText="1"/>
    </xf>
    <xf numFmtId="0" fontId="22" fillId="6" borderId="14" xfId="17" applyFont="1" applyFill="1" applyBorder="1" applyAlignment="1">
      <alignment horizontal="center" vertical="center" wrapText="1"/>
    </xf>
    <xf numFmtId="0" fontId="22" fillId="6" borderId="5" xfId="17" applyFont="1" applyFill="1" applyBorder="1" applyAlignment="1">
      <alignment horizontal="center" vertical="center" wrapText="1"/>
    </xf>
    <xf numFmtId="0" fontId="56" fillId="25" borderId="22" xfId="17" applyFont="1" applyFill="1" applyBorder="1" applyAlignment="1">
      <alignment horizontal="left" vertical="center" wrapText="1"/>
    </xf>
    <xf numFmtId="0" fontId="56" fillId="25" borderId="24" xfId="17" applyFont="1" applyFill="1" applyBorder="1" applyAlignment="1">
      <alignment horizontal="left" vertical="center" wrapText="1"/>
    </xf>
    <xf numFmtId="0" fontId="56" fillId="25" borderId="23" xfId="17" applyFont="1" applyFill="1" applyBorder="1" applyAlignment="1">
      <alignment horizontal="left" vertical="center" wrapText="1"/>
    </xf>
    <xf numFmtId="0" fontId="49" fillId="0" borderId="2" xfId="17" applyFont="1" applyBorder="1" applyAlignment="1">
      <alignment horizontal="center"/>
    </xf>
    <xf numFmtId="0" fontId="49" fillId="0" borderId="9" xfId="17" applyFont="1" applyBorder="1" applyAlignment="1">
      <alignment horizontal="center"/>
    </xf>
    <xf numFmtId="0" fontId="48" fillId="0" borderId="3" xfId="17" applyFont="1" applyBorder="1" applyAlignment="1">
      <alignment horizontal="center"/>
    </xf>
    <xf numFmtId="0" fontId="48" fillId="0" borderId="5" xfId="17" applyFont="1" applyBorder="1" applyAlignment="1">
      <alignment horizontal="center"/>
    </xf>
    <xf numFmtId="0" fontId="48" fillId="0" borderId="7" xfId="17" applyFont="1" applyBorder="1" applyAlignment="1">
      <alignment horizontal="center"/>
    </xf>
    <xf numFmtId="0" fontId="48" fillId="0" borderId="4" xfId="17" applyFont="1" applyBorder="1" applyAlignment="1">
      <alignment horizontal="center"/>
    </xf>
    <xf numFmtId="0" fontId="49" fillId="8" borderId="2" xfId="24" applyFont="1" applyFill="1" applyBorder="1" applyAlignment="1">
      <alignment horizontal="center"/>
    </xf>
    <xf numFmtId="0" fontId="49" fillId="8" borderId="10" xfId="24" applyFont="1" applyFill="1" applyBorder="1" applyAlignment="1">
      <alignment horizontal="center"/>
    </xf>
    <xf numFmtId="0" fontId="49" fillId="8" borderId="9" xfId="24" applyFont="1" applyFill="1" applyBorder="1" applyAlignment="1">
      <alignment horizontal="center"/>
    </xf>
    <xf numFmtId="0" fontId="49" fillId="8" borderId="2" xfId="24" applyFont="1" applyFill="1" applyBorder="1" applyAlignment="1">
      <alignment horizontal="left"/>
    </xf>
    <xf numFmtId="0" fontId="49" fillId="8" borderId="10" xfId="24" applyFont="1" applyFill="1" applyBorder="1" applyAlignment="1">
      <alignment horizontal="left"/>
    </xf>
    <xf numFmtId="0" fontId="49" fillId="8" borderId="9" xfId="24" applyFont="1" applyFill="1" applyBorder="1" applyAlignment="1">
      <alignment horizontal="left"/>
    </xf>
    <xf numFmtId="0" fontId="49" fillId="8" borderId="2" xfId="24" applyFont="1" applyFill="1" applyBorder="1" applyAlignment="1">
      <alignment horizontal="center" vertical="center"/>
    </xf>
    <xf numFmtId="0" fontId="49" fillId="8" borderId="10" xfId="24" applyFont="1" applyFill="1" applyBorder="1" applyAlignment="1">
      <alignment horizontal="center" vertical="center"/>
    </xf>
    <xf numFmtId="0" fontId="49" fillId="8" borderId="9" xfId="24" applyFont="1" applyFill="1" applyBorder="1" applyAlignment="1">
      <alignment horizontal="center" vertical="center"/>
    </xf>
    <xf numFmtId="0" fontId="49" fillId="11" borderId="22" xfId="17" applyFont="1" applyFill="1" applyBorder="1" applyAlignment="1">
      <alignment vertical="center" wrapText="1"/>
    </xf>
    <xf numFmtId="0" fontId="49" fillId="11" borderId="24" xfId="17" applyFont="1" applyFill="1" applyBorder="1" applyAlignment="1">
      <alignment vertical="center" wrapText="1"/>
    </xf>
    <xf numFmtId="0" fontId="54" fillId="6" borderId="15" xfId="17" applyFont="1" applyFill="1" applyBorder="1" applyAlignment="1">
      <alignment horizontal="center" vertical="center" wrapText="1"/>
    </xf>
    <xf numFmtId="0" fontId="49" fillId="11" borderId="20" xfId="17" applyFont="1" applyFill="1" applyBorder="1" applyAlignment="1">
      <alignment vertical="center" wrapText="1"/>
    </xf>
    <xf numFmtId="0" fontId="49" fillId="11" borderId="34" xfId="17" applyFont="1" applyFill="1" applyBorder="1" applyAlignment="1">
      <alignment vertical="center" wrapText="1"/>
    </xf>
    <xf numFmtId="0" fontId="48" fillId="11" borderId="24" xfId="17" applyFont="1" applyFill="1" applyBorder="1" applyAlignment="1">
      <alignment vertical="center" wrapText="1"/>
    </xf>
    <xf numFmtId="0" fontId="48" fillId="11" borderId="23" xfId="17" applyFont="1" applyFill="1" applyBorder="1" applyAlignment="1">
      <alignment vertical="center" wrapText="1"/>
    </xf>
    <xf numFmtId="0" fontId="48" fillId="6" borderId="28" xfId="17" quotePrefix="1" applyFont="1" applyFill="1" applyBorder="1" applyAlignment="1">
      <alignment vertical="center" wrapText="1"/>
    </xf>
    <xf numFmtId="0" fontId="48" fillId="6" borderId="29" xfId="17" applyFont="1" applyFill="1" applyBorder="1" applyAlignment="1">
      <alignment vertical="center" wrapText="1"/>
    </xf>
    <xf numFmtId="0" fontId="48" fillId="6" borderId="15" xfId="17" quotePrefix="1" applyFont="1" applyFill="1" applyBorder="1" applyAlignment="1">
      <alignment vertical="center" wrapText="1"/>
    </xf>
    <xf numFmtId="0" fontId="48" fillId="6" borderId="15" xfId="17" applyFont="1" applyFill="1" applyBorder="1" applyAlignment="1">
      <alignment vertical="center" wrapText="1"/>
    </xf>
    <xf numFmtId="166" fontId="47" fillId="0" borderId="15" xfId="16" applyNumberFormat="1" applyFont="1" applyBorder="1" applyAlignment="1">
      <alignment horizontal="center" vertical="center" wrapText="1"/>
    </xf>
    <xf numFmtId="166" fontId="47" fillId="0" borderId="28" xfId="16" applyNumberFormat="1" applyFont="1" applyBorder="1" applyAlignment="1">
      <alignment horizontal="center" vertical="center" wrapText="1"/>
    </xf>
    <xf numFmtId="166" fontId="47" fillId="0" borderId="29" xfId="16" applyNumberFormat="1" applyFont="1" applyBorder="1" applyAlignment="1">
      <alignment horizontal="center" vertical="center" wrapText="1"/>
    </xf>
    <xf numFmtId="0" fontId="48" fillId="6" borderId="29" xfId="17" quotePrefix="1" applyFont="1" applyFill="1" applyBorder="1" applyAlignment="1">
      <alignment vertical="center" wrapText="1"/>
    </xf>
    <xf numFmtId="0" fontId="48" fillId="6" borderId="28" xfId="17" applyFont="1" applyFill="1" applyBorder="1" applyAlignment="1">
      <alignment horizontal="center" vertical="center" wrapText="1"/>
    </xf>
    <xf numFmtId="0" fontId="48" fillId="6" borderId="29" xfId="17" applyFont="1" applyFill="1" applyBorder="1" applyAlignment="1">
      <alignment horizontal="center" vertical="center" wrapText="1"/>
    </xf>
    <xf numFmtId="0" fontId="48" fillId="6" borderId="28" xfId="17" applyFont="1" applyFill="1" applyBorder="1" applyAlignment="1">
      <alignment vertical="center" wrapText="1"/>
    </xf>
    <xf numFmtId="0" fontId="51" fillId="6" borderId="16" xfId="17" applyFont="1" applyFill="1" applyBorder="1" applyAlignment="1">
      <alignment vertical="center" wrapText="1"/>
    </xf>
    <xf numFmtId="0" fontId="51" fillId="6" borderId="20" xfId="17" applyFont="1" applyFill="1" applyBorder="1" applyAlignment="1">
      <alignment vertical="center" wrapText="1"/>
    </xf>
    <xf numFmtId="0" fontId="48" fillId="6" borderId="53" xfId="17" applyFont="1" applyFill="1" applyBorder="1" applyAlignment="1">
      <alignment horizontal="center" vertical="center" wrapText="1"/>
    </xf>
    <xf numFmtId="0" fontId="51" fillId="6" borderId="18" xfId="17" applyFont="1" applyFill="1" applyBorder="1" applyAlignment="1">
      <alignment vertical="center" wrapText="1"/>
    </xf>
    <xf numFmtId="0" fontId="49" fillId="8" borderId="24" xfId="17" applyFont="1" applyFill="1" applyBorder="1" applyAlignment="1">
      <alignment vertical="center"/>
    </xf>
    <xf numFmtId="0" fontId="49" fillId="8" borderId="46" xfId="17" applyFont="1" applyFill="1" applyBorder="1" applyAlignment="1">
      <alignment vertical="center"/>
    </xf>
    <xf numFmtId="0" fontId="48" fillId="0" borderId="40" xfId="17" applyFont="1" applyBorder="1" applyAlignment="1">
      <alignment horizontal="center" vertical="center" wrapText="1"/>
    </xf>
    <xf numFmtId="0" fontId="48" fillId="0" borderId="42" xfId="17" applyFont="1" applyBorder="1" applyAlignment="1">
      <alignment horizontal="center" vertical="center" wrapText="1"/>
    </xf>
    <xf numFmtId="0" fontId="48" fillId="0" borderId="44" xfId="17" applyFont="1" applyBorder="1" applyAlignment="1">
      <alignment horizontal="center" vertical="center" wrapText="1"/>
    </xf>
    <xf numFmtId="0" fontId="51" fillId="0" borderId="41" xfId="17" applyFont="1" applyBorder="1" applyAlignment="1">
      <alignment vertical="center" wrapText="1"/>
    </xf>
    <xf numFmtId="0" fontId="51" fillId="0" borderId="43" xfId="17" applyFont="1" applyBorder="1" applyAlignment="1">
      <alignment vertical="center" wrapText="1"/>
    </xf>
    <xf numFmtId="0" fontId="51" fillId="0" borderId="28" xfId="17" applyFont="1" applyBorder="1" applyAlignment="1">
      <alignment vertical="center" wrapText="1"/>
    </xf>
    <xf numFmtId="0" fontId="51" fillId="0" borderId="29" xfId="17" applyFont="1" applyBorder="1" applyAlignment="1">
      <alignment vertical="center" wrapText="1"/>
    </xf>
    <xf numFmtId="0" fontId="48" fillId="0" borderId="16" xfId="17" applyFont="1" applyBorder="1" applyAlignment="1">
      <alignment horizontal="center" vertical="center" wrapText="1"/>
    </xf>
    <xf numFmtId="0" fontId="48" fillId="0" borderId="17" xfId="17" applyFont="1" applyBorder="1" applyAlignment="1">
      <alignment horizontal="center" vertical="center" wrapText="1"/>
    </xf>
    <xf numFmtId="0" fontId="48" fillId="0" borderId="20" xfId="17" applyFont="1" applyBorder="1" applyAlignment="1">
      <alignment horizontal="center" vertical="center" wrapText="1"/>
    </xf>
    <xf numFmtId="0" fontId="48" fillId="0" borderId="21" xfId="17" applyFont="1" applyBorder="1" applyAlignment="1">
      <alignment horizontal="center" vertical="center" wrapText="1"/>
    </xf>
    <xf numFmtId="0" fontId="48" fillId="0" borderId="28" xfId="17" applyFont="1" applyBorder="1" applyAlignment="1">
      <alignment horizontal="center" vertical="center" wrapText="1"/>
    </xf>
    <xf numFmtId="0" fontId="48" fillId="0" borderId="29" xfId="17" applyFont="1" applyBorder="1" applyAlignment="1">
      <alignment horizontal="center" vertical="center" wrapText="1"/>
    </xf>
    <xf numFmtId="0" fontId="51" fillId="0" borderId="37" xfId="17" applyFont="1" applyBorder="1" applyAlignment="1">
      <alignment vertical="center"/>
    </xf>
    <xf numFmtId="0" fontId="51" fillId="0" borderId="36" xfId="17" applyFont="1" applyBorder="1" applyAlignment="1">
      <alignment vertical="center"/>
    </xf>
    <xf numFmtId="0" fontId="48" fillId="0" borderId="22" xfId="17" applyFont="1" applyBorder="1" applyAlignment="1">
      <alignment horizontal="center" vertical="center" wrapText="1"/>
    </xf>
    <xf numFmtId="0" fontId="48" fillId="0" borderId="23" xfId="17" applyFont="1" applyBorder="1" applyAlignment="1">
      <alignment horizontal="center" vertical="center" wrapText="1"/>
    </xf>
    <xf numFmtId="0" fontId="48" fillId="0" borderId="24" xfId="17" applyFont="1" applyBorder="1" applyAlignment="1">
      <alignment horizontal="center" vertical="center" wrapText="1"/>
    </xf>
    <xf numFmtId="0" fontId="50" fillId="0" borderId="39" xfId="17" applyFont="1" applyBorder="1" applyAlignment="1">
      <alignment horizontal="center" vertical="center" wrapText="1"/>
    </xf>
    <xf numFmtId="0" fontId="50" fillId="0" borderId="23" xfId="17" applyFont="1" applyBorder="1" applyAlignment="1">
      <alignment horizontal="center" vertical="center" wrapText="1"/>
    </xf>
    <xf numFmtId="0" fontId="51" fillId="0" borderId="16" xfId="17" applyFont="1" applyBorder="1" applyAlignment="1">
      <alignment vertical="center"/>
    </xf>
    <xf numFmtId="0" fontId="51" fillId="0" borderId="17" xfId="17" applyFont="1" applyBorder="1" applyAlignment="1">
      <alignment vertical="center"/>
    </xf>
    <xf numFmtId="0" fontId="51" fillId="0" borderId="18" xfId="17" applyFont="1" applyBorder="1" applyAlignment="1">
      <alignment vertical="center"/>
    </xf>
    <xf numFmtId="0" fontId="51" fillId="0" borderId="19" xfId="17" applyFont="1" applyBorder="1" applyAlignment="1">
      <alignment vertical="center"/>
    </xf>
    <xf numFmtId="0" fontId="51" fillId="0" borderId="20" xfId="17" applyFont="1" applyBorder="1" applyAlignment="1">
      <alignment vertical="center"/>
    </xf>
    <xf numFmtId="0" fontId="51" fillId="0" borderId="21" xfId="17" applyFont="1" applyBorder="1" applyAlignment="1">
      <alignment vertical="center"/>
    </xf>
    <xf numFmtId="0" fontId="51" fillId="7" borderId="22" xfId="17" applyFont="1" applyFill="1" applyBorder="1" applyAlignment="1">
      <alignment vertical="center" wrapText="1"/>
    </xf>
    <xf numFmtId="0" fontId="51" fillId="7" borderId="23" xfId="17" applyFont="1" applyFill="1" applyBorder="1" applyAlignment="1">
      <alignment vertical="center" wrapText="1"/>
    </xf>
    <xf numFmtId="3" fontId="48" fillId="0" borderId="22" xfId="25" applyNumberFormat="1" applyFont="1" applyBorder="1" applyAlignment="1">
      <alignment horizontal="right" vertical="center" wrapText="1"/>
    </xf>
    <xf numFmtId="3" fontId="48" fillId="0" borderId="23" xfId="25" applyNumberFormat="1" applyFont="1" applyBorder="1" applyAlignment="1">
      <alignment horizontal="right" vertical="center" wrapText="1"/>
    </xf>
    <xf numFmtId="3" fontId="48" fillId="0" borderId="22" xfId="25" applyNumberFormat="1" applyFont="1" applyBorder="1" applyAlignment="1">
      <alignment horizontal="right" vertical="center"/>
    </xf>
    <xf numFmtId="3" fontId="48" fillId="0" borderId="23" xfId="25" applyNumberFormat="1" applyFont="1" applyBorder="1" applyAlignment="1">
      <alignment horizontal="right" vertical="center"/>
    </xf>
    <xf numFmtId="3" fontId="49" fillId="13" borderId="22" xfId="25" applyNumberFormat="1" applyFont="1" applyFill="1" applyBorder="1" applyAlignment="1">
      <alignment horizontal="right" vertical="center" wrapText="1"/>
    </xf>
    <xf numFmtId="3" fontId="49" fillId="13" borderId="23" xfId="25" applyNumberFormat="1" applyFont="1" applyFill="1" applyBorder="1" applyAlignment="1">
      <alignment horizontal="right" vertical="center" wrapText="1"/>
    </xf>
    <xf numFmtId="0" fontId="49" fillId="13" borderId="22" xfId="17" applyFont="1" applyFill="1" applyBorder="1" applyAlignment="1">
      <alignment horizontal="right" vertical="center" wrapText="1"/>
    </xf>
    <xf numFmtId="0" fontId="49" fillId="13" borderId="23" xfId="17" applyFont="1" applyFill="1" applyBorder="1" applyAlignment="1">
      <alignment horizontal="right" vertical="center" wrapText="1"/>
    </xf>
    <xf numFmtId="0" fontId="64" fillId="0" borderId="37" xfId="17" applyFont="1" applyBorder="1" applyAlignment="1">
      <alignment vertical="center"/>
    </xf>
    <xf numFmtId="0" fontId="64" fillId="0" borderId="36" xfId="17" applyFont="1" applyBorder="1" applyAlignment="1">
      <alignment vertical="center"/>
    </xf>
    <xf numFmtId="0" fontId="59" fillId="0" borderId="37" xfId="17" applyFont="1" applyBorder="1" applyAlignment="1">
      <alignment horizontal="center" vertical="center" wrapText="1"/>
    </xf>
    <xf numFmtId="0" fontId="59" fillId="0" borderId="48" xfId="17" applyFont="1" applyBorder="1" applyAlignment="1">
      <alignment horizontal="center" vertical="center" wrapText="1"/>
    </xf>
    <xf numFmtId="0" fontId="59" fillId="0" borderId="22" xfId="17" applyFont="1" applyBorder="1" applyAlignment="1">
      <alignment horizontal="center" vertical="center" wrapText="1"/>
    </xf>
    <xf numFmtId="0" fontId="59" fillId="0" borderId="23" xfId="17" applyFont="1" applyBorder="1" applyAlignment="1">
      <alignment horizontal="center" vertical="center" wrapText="1"/>
    </xf>
    <xf numFmtId="0" fontId="65" fillId="0" borderId="39" xfId="17" applyFont="1" applyBorder="1" applyAlignment="1">
      <alignment horizontal="center" vertical="center" wrapText="1"/>
    </xf>
    <xf numFmtId="0" fontId="65" fillId="0" borderId="23" xfId="17" applyFont="1" applyBorder="1" applyAlignment="1">
      <alignment horizontal="center" vertical="center" wrapText="1"/>
    </xf>
    <xf numFmtId="0" fontId="64" fillId="0" borderId="16" xfId="17" applyFont="1" applyBorder="1" applyAlignment="1">
      <alignment vertical="center"/>
    </xf>
    <xf numFmtId="0" fontId="64" fillId="0" borderId="17" xfId="17" applyFont="1" applyBorder="1" applyAlignment="1">
      <alignment vertical="center"/>
    </xf>
    <xf numFmtId="0" fontId="64" fillId="0" borderId="18" xfId="17" applyFont="1" applyBorder="1" applyAlignment="1">
      <alignment vertical="center"/>
    </xf>
    <xf numFmtId="0" fontId="64" fillId="0" borderId="19" xfId="17" applyFont="1" applyBorder="1" applyAlignment="1">
      <alignment vertical="center"/>
    </xf>
    <xf numFmtId="0" fontId="64" fillId="0" borderId="20" xfId="17" applyFont="1" applyBorder="1" applyAlignment="1">
      <alignment vertical="center"/>
    </xf>
    <xf numFmtId="0" fontId="64" fillId="0" borderId="21" xfId="17" applyFont="1" applyBorder="1" applyAlignment="1">
      <alignment vertical="center"/>
    </xf>
    <xf numFmtId="0" fontId="59" fillId="0" borderId="24" xfId="17" applyFont="1" applyBorder="1" applyAlignment="1">
      <alignment horizontal="center" vertical="center" wrapText="1"/>
    </xf>
    <xf numFmtId="0" fontId="48" fillId="7" borderId="22" xfId="17" applyFont="1" applyFill="1" applyBorder="1" applyAlignment="1">
      <alignment vertical="center"/>
    </xf>
    <xf numFmtId="0" fontId="48" fillId="7" borderId="23" xfId="17" applyFont="1" applyFill="1" applyBorder="1" applyAlignment="1">
      <alignment vertical="center"/>
    </xf>
    <xf numFmtId="0" fontId="72" fillId="8" borderId="24" xfId="17" applyFont="1" applyFill="1" applyBorder="1" applyAlignment="1">
      <alignment vertical="center"/>
    </xf>
    <xf numFmtId="0" fontId="72" fillId="8" borderId="46" xfId="17" applyFont="1" applyFill="1" applyBorder="1" applyAlignment="1">
      <alignment vertical="center"/>
    </xf>
    <xf numFmtId="0" fontId="48" fillId="7" borderId="22" xfId="17" applyFont="1" applyFill="1" applyBorder="1" applyAlignment="1">
      <alignment horizontal="center" vertical="center" wrapText="1"/>
    </xf>
    <xf numFmtId="0" fontId="48" fillId="7" borderId="23" xfId="17" applyFont="1" applyFill="1" applyBorder="1" applyAlignment="1">
      <alignment horizontal="center" vertical="center" wrapText="1"/>
    </xf>
    <xf numFmtId="0" fontId="49" fillId="7" borderId="22" xfId="17" applyFont="1" applyFill="1" applyBorder="1" applyAlignment="1">
      <alignment horizontal="center" vertical="center" wrapText="1"/>
    </xf>
    <xf numFmtId="0" fontId="49" fillId="7" borderId="23" xfId="17" applyFont="1" applyFill="1" applyBorder="1" applyAlignment="1">
      <alignment horizontal="center" vertical="center" wrapText="1"/>
    </xf>
    <xf numFmtId="3" fontId="49" fillId="13" borderId="22" xfId="17" applyNumberFormat="1" applyFont="1" applyFill="1" applyBorder="1" applyAlignment="1">
      <alignment horizontal="right" vertical="center" wrapText="1"/>
    </xf>
    <xf numFmtId="3" fontId="49" fillId="13" borderId="46" xfId="17" applyNumberFormat="1" applyFont="1" applyFill="1" applyBorder="1" applyAlignment="1">
      <alignment horizontal="right" vertical="center" wrapText="1"/>
    </xf>
    <xf numFmtId="3" fontId="49" fillId="13" borderId="39" xfId="17" applyNumberFormat="1" applyFont="1" applyFill="1" applyBorder="1" applyAlignment="1">
      <alignment horizontal="right" vertical="center" wrapText="1"/>
    </xf>
    <xf numFmtId="0" fontId="59" fillId="0" borderId="40" xfId="17" applyFont="1" applyBorder="1" applyAlignment="1">
      <alignment horizontal="center" vertical="center" wrapText="1"/>
    </xf>
    <xf numFmtId="0" fontId="59" fillId="0" borderId="42" xfId="17" applyFont="1" applyBorder="1" applyAlignment="1">
      <alignment horizontal="center" vertical="center" wrapText="1"/>
    </xf>
    <xf numFmtId="0" fontId="59" fillId="0" borderId="44" xfId="17" applyFont="1" applyBorder="1" applyAlignment="1">
      <alignment horizontal="center" vertical="center" wrapText="1"/>
    </xf>
    <xf numFmtId="0" fontId="64" fillId="0" borderId="41" xfId="17" applyFont="1" applyBorder="1" applyAlignment="1">
      <alignment vertical="center" wrapText="1"/>
    </xf>
    <xf numFmtId="0" fontId="64" fillId="0" borderId="43" xfId="17" applyFont="1" applyBorder="1" applyAlignment="1">
      <alignment vertical="center" wrapText="1"/>
    </xf>
    <xf numFmtId="0" fontId="64" fillId="0" borderId="28" xfId="17" applyFont="1" applyBorder="1" applyAlignment="1">
      <alignment vertical="center" wrapText="1"/>
    </xf>
    <xf numFmtId="0" fontId="64" fillId="0" borderId="29" xfId="17" applyFont="1" applyBorder="1" applyAlignment="1">
      <alignment vertical="center" wrapText="1"/>
    </xf>
    <xf numFmtId="0" fontId="59" fillId="0" borderId="16" xfId="17" applyFont="1" applyBorder="1" applyAlignment="1">
      <alignment horizontal="center" vertical="center" wrapText="1"/>
    </xf>
    <xf numFmtId="0" fontId="59" fillId="0" borderId="17" xfId="17" applyFont="1" applyBorder="1" applyAlignment="1">
      <alignment horizontal="center" vertical="center" wrapText="1"/>
    </xf>
    <xf numFmtId="0" fontId="59" fillId="0" borderId="20" xfId="17" applyFont="1" applyBorder="1" applyAlignment="1">
      <alignment horizontal="center" vertical="center" wrapText="1"/>
    </xf>
    <xf numFmtId="0" fontId="59" fillId="0" borderId="21" xfId="17" applyFont="1" applyBorder="1" applyAlignment="1">
      <alignment horizontal="center" vertical="center" wrapText="1"/>
    </xf>
    <xf numFmtId="0" fontId="59" fillId="0" borderId="28" xfId="17" applyFont="1" applyBorder="1" applyAlignment="1">
      <alignment horizontal="center" vertical="center" wrapText="1"/>
    </xf>
    <xf numFmtId="0" fontId="59" fillId="0" borderId="29" xfId="17" applyFont="1" applyBorder="1" applyAlignment="1">
      <alignment horizontal="center" vertical="center" wrapText="1"/>
    </xf>
    <xf numFmtId="3" fontId="48" fillId="0" borderId="22" xfId="17" applyNumberFormat="1" applyFont="1" applyBorder="1" applyAlignment="1">
      <alignment horizontal="right" vertical="center" wrapText="1"/>
    </xf>
    <xf numFmtId="3" fontId="48" fillId="0" borderId="23" xfId="17" applyNumberFormat="1" applyFont="1" applyBorder="1" applyAlignment="1">
      <alignment horizontal="right" vertical="center" wrapText="1"/>
    </xf>
    <xf numFmtId="3" fontId="49" fillId="13" borderId="23" xfId="17" applyNumberFormat="1" applyFont="1" applyFill="1" applyBorder="1" applyAlignment="1">
      <alignment horizontal="right" vertical="center" wrapText="1"/>
    </xf>
    <xf numFmtId="0" fontId="59" fillId="7" borderId="22" xfId="17" applyFont="1" applyFill="1" applyBorder="1" applyAlignment="1">
      <alignment vertical="center"/>
    </xf>
    <xf numFmtId="0" fontId="59" fillId="7" borderId="23" xfId="17" applyFont="1" applyFill="1" applyBorder="1" applyAlignment="1">
      <alignment vertical="center"/>
    </xf>
    <xf numFmtId="3" fontId="49" fillId="12" borderId="22" xfId="17" applyNumberFormat="1" applyFont="1" applyFill="1" applyBorder="1" applyAlignment="1">
      <alignment horizontal="right" vertical="center" wrapText="1"/>
    </xf>
    <xf numFmtId="3" fontId="49" fillId="12" borderId="23" xfId="17" applyNumberFormat="1" applyFont="1" applyFill="1" applyBorder="1" applyAlignment="1">
      <alignment horizontal="right" vertical="center" wrapText="1"/>
    </xf>
    <xf numFmtId="0" fontId="48" fillId="7" borderId="22" xfId="17" applyFont="1" applyFill="1" applyBorder="1" applyAlignment="1">
      <alignment horizontal="center" vertical="center"/>
    </xf>
    <xf numFmtId="0" fontId="48" fillId="7" borderId="23" xfId="17" applyFont="1" applyFill="1" applyBorder="1" applyAlignment="1">
      <alignment horizontal="center" vertical="center"/>
    </xf>
    <xf numFmtId="0" fontId="48" fillId="14" borderId="22" xfId="17" applyFont="1" applyFill="1" applyBorder="1" applyAlignment="1">
      <alignment horizontal="center" vertical="center" wrapText="1"/>
    </xf>
    <xf numFmtId="0" fontId="48" fillId="14" borderId="23" xfId="17" applyFont="1" applyFill="1" applyBorder="1" applyAlignment="1">
      <alignment horizontal="center" vertical="center" wrapText="1"/>
    </xf>
    <xf numFmtId="0" fontId="49" fillId="0" borderId="22" xfId="17" applyFont="1" applyBorder="1" applyAlignment="1">
      <alignment horizontal="center" vertical="center" wrapText="1"/>
    </xf>
    <xf numFmtId="0" fontId="49" fillId="0" borderId="23" xfId="17" applyFont="1" applyBorder="1" applyAlignment="1">
      <alignment horizontal="center" vertical="center" wrapText="1"/>
    </xf>
    <xf numFmtId="0" fontId="52" fillId="25" borderId="22" xfId="21" applyFont="1" applyFill="1" applyBorder="1" applyAlignment="1">
      <alignment horizontal="center" vertical="center" wrapText="1"/>
    </xf>
    <xf numFmtId="0" fontId="52" fillId="25" borderId="24" xfId="21" applyFont="1" applyFill="1" applyBorder="1" applyAlignment="1">
      <alignment horizontal="center" vertical="center" wrapText="1"/>
    </xf>
    <xf numFmtId="0" fontId="52" fillId="25" borderId="23" xfId="21" applyFont="1" applyFill="1" applyBorder="1" applyAlignment="1">
      <alignment horizontal="center" vertical="center" wrapText="1"/>
    </xf>
    <xf numFmtId="0" fontId="55" fillId="0" borderId="52" xfId="21" applyFont="1" applyBorder="1" applyAlignment="1">
      <alignment horizontal="center" vertical="center" wrapText="1"/>
    </xf>
    <xf numFmtId="0" fontId="55" fillId="0" borderId="50" xfId="21" applyFont="1" applyBorder="1" applyAlignment="1">
      <alignment horizontal="center" vertical="center" wrapText="1"/>
    </xf>
    <xf numFmtId="0" fontId="55" fillId="0" borderId="51" xfId="21" applyFont="1" applyBorder="1" applyAlignment="1">
      <alignment horizontal="center" vertical="center" wrapText="1"/>
    </xf>
    <xf numFmtId="0" fontId="55" fillId="0" borderId="28" xfId="21" applyFont="1" applyBorder="1" applyAlignment="1">
      <alignment horizontal="center" vertical="center" wrapText="1"/>
    </xf>
    <xf numFmtId="0" fontId="55" fillId="0" borderId="53" xfId="21" applyFont="1" applyBorder="1" applyAlignment="1">
      <alignment horizontal="center" vertical="center" wrapText="1"/>
    </xf>
    <xf numFmtId="0" fontId="55" fillId="0" borderId="22" xfId="21" applyFont="1" applyBorder="1" applyAlignment="1">
      <alignment horizontal="center" vertical="center" wrapText="1"/>
    </xf>
    <xf numFmtId="0" fontId="55" fillId="0" borderId="24" xfId="21" applyFont="1" applyBorder="1" applyAlignment="1">
      <alignment horizontal="center" vertical="center" wrapText="1"/>
    </xf>
    <xf numFmtId="0" fontId="55" fillId="0" borderId="46" xfId="21" applyFont="1" applyBorder="1" applyAlignment="1">
      <alignment horizontal="center" vertical="center" wrapText="1"/>
    </xf>
    <xf numFmtId="0" fontId="55" fillId="0" borderId="39" xfId="21" applyFont="1" applyBorder="1" applyAlignment="1">
      <alignment horizontal="center" vertical="center" wrapText="1"/>
    </xf>
    <xf numFmtId="0" fontId="55" fillId="0" borderId="41" xfId="21" applyFont="1" applyBorder="1" applyAlignment="1">
      <alignment horizontal="center" vertical="center" wrapText="1"/>
    </xf>
    <xf numFmtId="0" fontId="55" fillId="0" borderId="69" xfId="21" applyFont="1" applyBorder="1" applyAlignment="1">
      <alignment horizontal="center" vertical="center" wrapText="1"/>
    </xf>
    <xf numFmtId="0" fontId="55" fillId="0" borderId="16" xfId="21" applyFont="1" applyBorder="1" applyAlignment="1">
      <alignment horizontal="center" vertical="center" wrapText="1"/>
    </xf>
    <xf numFmtId="0" fontId="55" fillId="0" borderId="2" xfId="0" applyFont="1" applyBorder="1" applyAlignment="1">
      <alignment horizontal="center"/>
    </xf>
    <xf numFmtId="0" fontId="55" fillId="0" borderId="10" xfId="0" applyFont="1" applyBorder="1" applyAlignment="1">
      <alignment horizontal="center"/>
    </xf>
    <xf numFmtId="0" fontId="55" fillId="0" borderId="9" xfId="0" applyFont="1" applyBorder="1" applyAlignment="1">
      <alignment horizontal="center"/>
    </xf>
    <xf numFmtId="0" fontId="54" fillId="12" borderId="16" xfId="17" applyFont="1" applyFill="1" applyBorder="1" applyAlignment="1">
      <alignment horizontal="left" vertical="center" wrapText="1"/>
    </xf>
    <xf numFmtId="0" fontId="54" fillId="12" borderId="50" xfId="17" applyFont="1" applyFill="1" applyBorder="1" applyAlignment="1">
      <alignment horizontal="left" vertical="center" wrapText="1"/>
    </xf>
    <xf numFmtId="0" fontId="48" fillId="12" borderId="22" xfId="17" applyFont="1" applyFill="1" applyBorder="1" applyAlignment="1">
      <alignment horizontal="left" vertical="center" wrapText="1"/>
    </xf>
    <xf numFmtId="0" fontId="48" fillId="12" borderId="24" xfId="17" applyFont="1" applyFill="1" applyBorder="1" applyAlignment="1">
      <alignment horizontal="left" vertical="center" wrapText="1"/>
    </xf>
    <xf numFmtId="0" fontId="48" fillId="12" borderId="23" xfId="17" applyFont="1" applyFill="1" applyBorder="1" applyAlignment="1">
      <alignment horizontal="left" vertical="center" wrapText="1"/>
    </xf>
    <xf numFmtId="49" fontId="69" fillId="0" borderId="0" xfId="0" applyNumberFormat="1" applyFont="1" applyAlignment="1">
      <alignment horizontal="left" vertical="center" wrapText="1"/>
    </xf>
    <xf numFmtId="49" fontId="23" fillId="0" borderId="0" xfId="0" applyNumberFormat="1" applyFont="1" applyAlignment="1">
      <alignment horizontal="justify" vertical="center" wrapText="1"/>
    </xf>
    <xf numFmtId="49" fontId="62" fillId="0" borderId="0" xfId="0" applyNumberFormat="1" applyFont="1" applyAlignment="1">
      <alignment horizontal="justify" vertical="center"/>
    </xf>
    <xf numFmtId="0" fontId="54" fillId="21" borderId="10" xfId="0" applyFont="1" applyFill="1" applyBorder="1" applyAlignment="1">
      <alignment wrapText="1"/>
    </xf>
    <xf numFmtId="0" fontId="54" fillId="21" borderId="9" xfId="0" applyFont="1" applyFill="1" applyBorder="1" applyAlignment="1">
      <alignment wrapText="1"/>
    </xf>
    <xf numFmtId="0" fontId="54" fillId="21" borderId="63" xfId="0" applyFont="1" applyFill="1" applyBorder="1" applyAlignment="1">
      <alignment wrapText="1"/>
    </xf>
    <xf numFmtId="0" fontId="49" fillId="21" borderId="10" xfId="0" applyFont="1" applyFill="1" applyBorder="1" applyAlignment="1">
      <alignment wrapText="1"/>
    </xf>
    <xf numFmtId="0" fontId="18" fillId="0" borderId="0" xfId="0" applyFont="1" applyAlignment="1">
      <alignment horizontal="left" vertical="top" wrapText="1"/>
    </xf>
    <xf numFmtId="0" fontId="54" fillId="19" borderId="8" xfId="0" applyFont="1" applyFill="1" applyBorder="1" applyAlignment="1">
      <alignment wrapText="1"/>
    </xf>
    <xf numFmtId="0" fontId="54" fillId="19" borderId="49" xfId="0" applyFont="1" applyFill="1" applyBorder="1" applyAlignment="1">
      <alignment wrapText="1"/>
    </xf>
    <xf numFmtId="0" fontId="54" fillId="19" borderId="6" xfId="0" applyFont="1" applyFill="1" applyBorder="1" applyAlignment="1">
      <alignment wrapText="1"/>
    </xf>
    <xf numFmtId="0" fontId="52" fillId="25" borderId="22" xfId="21" applyFont="1" applyFill="1" applyBorder="1" applyAlignment="1">
      <alignment horizontal="left" vertical="center" wrapText="1"/>
    </xf>
    <xf numFmtId="0" fontId="52" fillId="25" borderId="24" xfId="21" applyFont="1" applyFill="1" applyBorder="1" applyAlignment="1">
      <alignment horizontal="left" vertical="center" wrapText="1"/>
    </xf>
    <xf numFmtId="0" fontId="52" fillId="25" borderId="23" xfId="21" applyFont="1" applyFill="1" applyBorder="1" applyAlignment="1">
      <alignment horizontal="left" vertical="center" wrapText="1"/>
    </xf>
    <xf numFmtId="0" fontId="54" fillId="12" borderId="22" xfId="21" applyFont="1" applyFill="1" applyBorder="1" applyAlignment="1">
      <alignment horizontal="left" vertical="center" wrapText="1"/>
    </xf>
    <xf numFmtId="0" fontId="54" fillId="12" borderId="24" xfId="21" applyFont="1" applyFill="1" applyBorder="1" applyAlignment="1">
      <alignment horizontal="left" vertical="center" wrapText="1"/>
    </xf>
    <xf numFmtId="0" fontId="54" fillId="12" borderId="23" xfId="21" applyFont="1" applyFill="1" applyBorder="1" applyAlignment="1">
      <alignment horizontal="left" vertical="center" wrapText="1"/>
    </xf>
    <xf numFmtId="0" fontId="48" fillId="12" borderId="22" xfId="21" applyFont="1" applyFill="1" applyBorder="1" applyAlignment="1">
      <alignment horizontal="left" vertical="center" wrapText="1"/>
    </xf>
    <xf numFmtId="0" fontId="48" fillId="12" borderId="24" xfId="21" applyFont="1" applyFill="1" applyBorder="1" applyAlignment="1">
      <alignment horizontal="left" vertical="center" wrapText="1"/>
    </xf>
    <xf numFmtId="0" fontId="48" fillId="12" borderId="23" xfId="21" applyFont="1" applyFill="1" applyBorder="1" applyAlignment="1">
      <alignment horizontal="left" vertical="center" wrapText="1"/>
    </xf>
    <xf numFmtId="0" fontId="55" fillId="9" borderId="22" xfId="21" applyFont="1" applyFill="1" applyBorder="1" applyAlignment="1">
      <alignment horizontal="center" vertical="center" wrapText="1"/>
    </xf>
    <xf numFmtId="0" fontId="55" fillId="9" borderId="24" xfId="21" applyFont="1" applyFill="1" applyBorder="1" applyAlignment="1">
      <alignment horizontal="center" vertical="center" wrapText="1"/>
    </xf>
    <xf numFmtId="0" fontId="55" fillId="9" borderId="23" xfId="21" applyFont="1" applyFill="1" applyBorder="1" applyAlignment="1">
      <alignment horizontal="center" vertical="center" wrapText="1"/>
    </xf>
    <xf numFmtId="0" fontId="47" fillId="9" borderId="22" xfId="21" applyFont="1" applyFill="1" applyBorder="1" applyAlignment="1">
      <alignment horizontal="center" vertical="center" wrapText="1"/>
    </xf>
    <xf numFmtId="0" fontId="47" fillId="9" borderId="46" xfId="21" applyFont="1" applyFill="1" applyBorder="1" applyAlignment="1">
      <alignment horizontal="center" vertical="center" wrapText="1"/>
    </xf>
    <xf numFmtId="0" fontId="55" fillId="9" borderId="52" xfId="21" applyFont="1" applyFill="1" applyBorder="1" applyAlignment="1">
      <alignment horizontal="center" vertical="center" wrapText="1"/>
    </xf>
    <xf numFmtId="0" fontId="55" fillId="9" borderId="51" xfId="21" applyFont="1" applyFill="1" applyBorder="1" applyAlignment="1">
      <alignment horizontal="center" vertical="center" wrapText="1"/>
    </xf>
    <xf numFmtId="0" fontId="47" fillId="9" borderId="28" xfId="21" applyFont="1" applyFill="1" applyBorder="1" applyAlignment="1">
      <alignment horizontal="center" vertical="center" wrapText="1"/>
    </xf>
    <xf numFmtId="0" fontId="47" fillId="9" borderId="54" xfId="21" applyFont="1" applyFill="1" applyBorder="1" applyAlignment="1">
      <alignment horizontal="center" vertical="center" wrapText="1"/>
    </xf>
    <xf numFmtId="0" fontId="55" fillId="9" borderId="16" xfId="21" applyFont="1" applyFill="1" applyBorder="1" applyAlignment="1">
      <alignment horizontal="center" vertical="center" wrapText="1"/>
    </xf>
    <xf numFmtId="0" fontId="55" fillId="9" borderId="50" xfId="21" applyFont="1" applyFill="1" applyBorder="1" applyAlignment="1">
      <alignment horizontal="center" vertical="center" wrapText="1"/>
    </xf>
    <xf numFmtId="0" fontId="55" fillId="9" borderId="17" xfId="21" applyFont="1" applyFill="1" applyBorder="1" applyAlignment="1">
      <alignment horizontal="center" vertical="center" wrapText="1"/>
    </xf>
    <xf numFmtId="0" fontId="55" fillId="9" borderId="28" xfId="21" applyFont="1" applyFill="1" applyBorder="1" applyAlignment="1">
      <alignment horizontal="center" vertical="center" wrapText="1"/>
    </xf>
    <xf numFmtId="0" fontId="55" fillId="9" borderId="54" xfId="21" applyFont="1" applyFill="1" applyBorder="1" applyAlignment="1">
      <alignment horizontal="center" vertical="center" wrapText="1"/>
    </xf>
    <xf numFmtId="0" fontId="55" fillId="9" borderId="29" xfId="21" applyFont="1" applyFill="1" applyBorder="1" applyAlignment="1">
      <alignment horizontal="center" vertical="center" wrapText="1"/>
    </xf>
    <xf numFmtId="0" fontId="30" fillId="0" borderId="0" xfId="17" applyFont="1"/>
    <xf numFmtId="0" fontId="108" fillId="0" borderId="0" xfId="17" applyFont="1" applyAlignment="1">
      <alignment horizontal="justify" vertical="center"/>
    </xf>
    <xf numFmtId="0" fontId="30" fillId="0" borderId="18" xfId="17" applyFont="1" applyBorder="1"/>
    <xf numFmtId="0" fontId="31" fillId="0" borderId="0" xfId="17" applyFont="1" applyAlignment="1">
      <alignment horizontal="justify" vertical="center" wrapText="1"/>
    </xf>
    <xf numFmtId="0" fontId="32" fillId="0" borderId="0" xfId="17" applyFont="1" applyAlignment="1">
      <alignment horizontal="justify" vertical="center" wrapText="1"/>
    </xf>
    <xf numFmtId="0" fontId="32" fillId="0" borderId="0" xfId="17" applyFont="1" applyAlignment="1">
      <alignment horizontal="justify" vertical="center"/>
    </xf>
    <xf numFmtId="49" fontId="63" fillId="0" borderId="0" xfId="17" applyNumberFormat="1" applyFont="1"/>
    <xf numFmtId="49" fontId="59" fillId="12" borderId="0" xfId="17" applyNumberFormat="1" applyFont="1" applyFill="1"/>
    <xf numFmtId="49" fontId="59" fillId="12" borderId="19" xfId="17" applyNumberFormat="1" applyFont="1" applyFill="1" applyBorder="1"/>
    <xf numFmtId="49" fontId="59" fillId="12" borderId="0" xfId="17" applyNumberFormat="1" applyFont="1" applyFill="1" applyAlignment="1">
      <alignment vertical="center"/>
    </xf>
    <xf numFmtId="49" fontId="59" fillId="12" borderId="19" xfId="17" applyNumberFormat="1" applyFont="1" applyFill="1" applyBorder="1" applyAlignment="1">
      <alignment vertical="center"/>
    </xf>
    <xf numFmtId="49" fontId="59" fillId="9" borderId="16" xfId="17" applyNumberFormat="1" applyFont="1" applyFill="1" applyBorder="1" applyAlignment="1">
      <alignment horizontal="center" vertical="center"/>
    </xf>
    <xf numFmtId="49" fontId="59" fillId="9" borderId="50" xfId="17" applyNumberFormat="1" applyFont="1" applyFill="1" applyBorder="1" applyAlignment="1">
      <alignment horizontal="center" vertical="center"/>
    </xf>
    <xf numFmtId="49" fontId="59" fillId="9" borderId="17" xfId="17" applyNumberFormat="1" applyFont="1" applyFill="1" applyBorder="1" applyAlignment="1">
      <alignment horizontal="center" vertical="center"/>
    </xf>
    <xf numFmtId="49" fontId="59" fillId="9" borderId="72" xfId="17" applyNumberFormat="1" applyFont="1" applyFill="1" applyBorder="1" applyAlignment="1">
      <alignment horizontal="center" vertical="center"/>
    </xf>
    <xf numFmtId="49" fontId="59" fillId="9" borderId="73" xfId="17" applyNumberFormat="1" applyFont="1" applyFill="1" applyBorder="1" applyAlignment="1">
      <alignment horizontal="center" vertical="center"/>
    </xf>
    <xf numFmtId="49" fontId="59" fillId="9" borderId="16" xfId="17" applyNumberFormat="1" applyFont="1" applyFill="1" applyBorder="1" applyAlignment="1">
      <alignment horizontal="center" vertical="center" wrapText="1"/>
    </xf>
    <xf numFmtId="49" fontId="59" fillId="9" borderId="50" xfId="17" applyNumberFormat="1" applyFont="1" applyFill="1" applyBorder="1" applyAlignment="1">
      <alignment horizontal="center" vertical="center" wrapText="1"/>
    </xf>
    <xf numFmtId="49" fontId="59" fillId="9" borderId="17" xfId="17" applyNumberFormat="1" applyFont="1" applyFill="1" applyBorder="1" applyAlignment="1">
      <alignment horizontal="center" vertical="center" wrapText="1"/>
    </xf>
    <xf numFmtId="49" fontId="64" fillId="12" borderId="66" xfId="17" applyNumberFormat="1" applyFont="1" applyFill="1" applyBorder="1" applyAlignment="1">
      <alignment vertical="center" wrapText="1"/>
    </xf>
    <xf numFmtId="49" fontId="59" fillId="12" borderId="22" xfId="17" applyNumberFormat="1" applyFont="1" applyFill="1" applyBorder="1" applyAlignment="1">
      <alignment vertical="center" wrapText="1"/>
    </xf>
    <xf numFmtId="49" fontId="59" fillId="12" borderId="23" xfId="17" applyNumberFormat="1" applyFont="1" applyFill="1" applyBorder="1" applyAlignment="1">
      <alignment vertical="center" wrapText="1"/>
    </xf>
    <xf numFmtId="49" fontId="64" fillId="12" borderId="74" xfId="17" applyNumberFormat="1" applyFont="1" applyFill="1" applyBorder="1" applyAlignment="1">
      <alignment vertical="center" wrapText="1"/>
    </xf>
    <xf numFmtId="49" fontId="64" fillId="12" borderId="75" xfId="17" applyNumberFormat="1" applyFont="1" applyFill="1" applyBorder="1" applyAlignment="1">
      <alignment vertical="center" wrapText="1"/>
    </xf>
    <xf numFmtId="49" fontId="64" fillId="12" borderId="76" xfId="17" applyNumberFormat="1" applyFont="1" applyFill="1" applyBorder="1" applyAlignment="1">
      <alignment vertical="center" wrapText="1"/>
    </xf>
    <xf numFmtId="49" fontId="64" fillId="12" borderId="77" xfId="17" applyNumberFormat="1" applyFont="1" applyFill="1" applyBorder="1" applyAlignment="1">
      <alignment vertical="center" wrapText="1"/>
    </xf>
    <xf numFmtId="49" fontId="64" fillId="12" borderId="76" xfId="17" applyNumberFormat="1" applyFont="1" applyFill="1" applyBorder="1" applyAlignment="1">
      <alignment horizontal="center" vertical="center" wrapText="1"/>
    </xf>
    <xf numFmtId="49" fontId="64" fillId="12" borderId="77" xfId="17" applyNumberFormat="1" applyFont="1" applyFill="1" applyBorder="1" applyAlignment="1">
      <alignment horizontal="center" vertical="center" wrapText="1"/>
    </xf>
    <xf numFmtId="49" fontId="64" fillId="12" borderId="55" xfId="17" applyNumberFormat="1" applyFont="1" applyFill="1" applyBorder="1" applyAlignment="1">
      <alignment vertical="center" wrapText="1"/>
    </xf>
    <xf numFmtId="49" fontId="64" fillId="12" borderId="56" xfId="17" applyNumberFormat="1" applyFont="1" applyFill="1" applyBorder="1" applyAlignment="1">
      <alignment vertical="center" wrapText="1"/>
    </xf>
    <xf numFmtId="49" fontId="64" fillId="12" borderId="70" xfId="17" applyNumberFormat="1" applyFont="1" applyFill="1" applyBorder="1" applyAlignment="1">
      <alignment vertical="center" wrapText="1"/>
    </xf>
    <xf numFmtId="49" fontId="67" fillId="0" borderId="0" xfId="17" applyNumberFormat="1" applyFont="1" applyAlignment="1">
      <alignment horizontal="justify" vertical="center" wrapText="1"/>
    </xf>
    <xf numFmtId="49" fontId="64" fillId="12" borderId="68" xfId="17" applyNumberFormat="1" applyFont="1" applyFill="1" applyBorder="1" applyAlignment="1">
      <alignment vertical="center" wrapText="1"/>
    </xf>
    <xf numFmtId="49" fontId="65" fillId="12" borderId="22" xfId="17" applyNumberFormat="1" applyFont="1" applyFill="1" applyBorder="1" applyAlignment="1">
      <alignment vertical="center" wrapText="1"/>
    </xf>
    <xf numFmtId="49" fontId="65" fillId="12" borderId="23" xfId="17" applyNumberFormat="1" applyFont="1" applyFill="1" applyBorder="1" applyAlignment="1">
      <alignment vertical="center" wrapText="1"/>
    </xf>
    <xf numFmtId="49" fontId="48" fillId="0" borderId="0" xfId="17" applyNumberFormat="1" applyFont="1" applyAlignment="1">
      <alignment horizontal="justify" vertical="center" wrapText="1"/>
    </xf>
    <xf numFmtId="49" fontId="69" fillId="0" borderId="0" xfId="17" applyNumberFormat="1" applyFont="1" applyAlignment="1">
      <alignment horizontal="justify" vertical="center" wrapText="1"/>
    </xf>
    <xf numFmtId="49" fontId="63" fillId="0" borderId="0" xfId="17" applyNumberFormat="1" applyFont="1" applyAlignment="1">
      <alignment vertical="center"/>
    </xf>
    <xf numFmtId="49" fontId="66" fillId="0" borderId="0" xfId="17" applyNumberFormat="1" applyFont="1" applyAlignment="1">
      <alignment horizontal="justify" vertical="center" wrapText="1"/>
    </xf>
    <xf numFmtId="0" fontId="55" fillId="9" borderId="18" xfId="21" applyFont="1" applyFill="1" applyBorder="1" applyAlignment="1">
      <alignment horizontal="center" vertical="center" wrapText="1"/>
    </xf>
    <xf numFmtId="0" fontId="55" fillId="9" borderId="34" xfId="21" applyFont="1" applyFill="1" applyBorder="1" applyAlignment="1">
      <alignment horizontal="center" vertical="center" wrapText="1"/>
    </xf>
    <xf numFmtId="0" fontId="55" fillId="9" borderId="21" xfId="21" applyFont="1" applyFill="1" applyBorder="1" applyAlignment="1">
      <alignment horizontal="center" vertical="center" wrapText="1"/>
    </xf>
    <xf numFmtId="0" fontId="55" fillId="9" borderId="53" xfId="21" applyFont="1" applyFill="1" applyBorder="1" applyAlignment="1">
      <alignment horizontal="center" vertical="center" wrapText="1"/>
    </xf>
    <xf numFmtId="49" fontId="59" fillId="10" borderId="28" xfId="17" applyNumberFormat="1" applyFont="1" applyFill="1" applyBorder="1" applyAlignment="1">
      <alignment horizontal="center" vertical="center" wrapText="1"/>
    </xf>
    <xf numFmtId="49" fontId="59" fillId="10" borderId="53" xfId="17" applyNumberFormat="1" applyFont="1" applyFill="1" applyBorder="1" applyAlignment="1">
      <alignment horizontal="center" vertical="center" wrapText="1"/>
    </xf>
    <xf numFmtId="49" fontId="59" fillId="10" borderId="29" xfId="17" applyNumberFormat="1" applyFont="1" applyFill="1" applyBorder="1" applyAlignment="1">
      <alignment horizontal="center" vertical="center" wrapText="1"/>
    </xf>
    <xf numFmtId="49" fontId="59" fillId="10" borderId="53" xfId="17" applyNumberFormat="1" applyFont="1" applyFill="1" applyBorder="1" applyAlignment="1">
      <alignment horizontal="center" vertical="center"/>
    </xf>
    <xf numFmtId="49" fontId="59" fillId="10" borderId="29" xfId="17" applyNumberFormat="1" applyFont="1" applyFill="1" applyBorder="1" applyAlignment="1">
      <alignment horizontal="center" vertical="center"/>
    </xf>
    <xf numFmtId="49" fontId="59" fillId="10" borderId="16" xfId="17" applyNumberFormat="1" applyFont="1" applyFill="1" applyBorder="1" applyAlignment="1">
      <alignment horizontal="center" vertical="center"/>
    </xf>
    <xf numFmtId="49" fontId="59" fillId="10" borderId="17" xfId="17" applyNumberFormat="1" applyFont="1" applyFill="1" applyBorder="1" applyAlignment="1">
      <alignment horizontal="center" vertical="center"/>
    </xf>
    <xf numFmtId="49" fontId="59" fillId="10" borderId="50" xfId="17" applyNumberFormat="1" applyFont="1" applyFill="1" applyBorder="1" applyAlignment="1">
      <alignment horizontal="center" vertical="center"/>
    </xf>
    <xf numFmtId="49" fontId="59" fillId="0" borderId="0" xfId="17" applyNumberFormat="1" applyFont="1" applyAlignment="1">
      <alignment vertical="center"/>
    </xf>
    <xf numFmtId="49" fontId="59" fillId="0" borderId="19" xfId="17" applyNumberFormat="1" applyFont="1" applyBorder="1" applyAlignment="1">
      <alignment vertical="center"/>
    </xf>
    <xf numFmtId="49" fontId="59" fillId="0" borderId="0" xfId="17" applyNumberFormat="1" applyFont="1"/>
    <xf numFmtId="49" fontId="59" fillId="0" borderId="19" xfId="17" applyNumberFormat="1" applyFont="1" applyBorder="1"/>
    <xf numFmtId="49" fontId="62" fillId="10" borderId="16" xfId="17" applyNumberFormat="1" applyFont="1" applyFill="1" applyBorder="1" applyAlignment="1">
      <alignment vertical="center"/>
    </xf>
    <xf numFmtId="49" fontId="62" fillId="10" borderId="50" xfId="17" applyNumberFormat="1" applyFont="1" applyFill="1" applyBorder="1" applyAlignment="1">
      <alignment vertical="center"/>
    </xf>
    <xf numFmtId="49" fontId="62" fillId="10" borderId="17" xfId="17" applyNumberFormat="1" applyFont="1" applyFill="1" applyBorder="1" applyAlignment="1">
      <alignment vertical="center"/>
    </xf>
    <xf numFmtId="49" fontId="62" fillId="10" borderId="53" xfId="17" applyNumberFormat="1" applyFont="1" applyFill="1" applyBorder="1" applyAlignment="1">
      <alignment horizontal="center" vertical="center"/>
    </xf>
    <xf numFmtId="49" fontId="62" fillId="10" borderId="29" xfId="17" applyNumberFormat="1" applyFont="1" applyFill="1" applyBorder="1" applyAlignment="1">
      <alignment horizontal="center" vertical="center"/>
    </xf>
    <xf numFmtId="49" fontId="62" fillId="10" borderId="16" xfId="17" applyNumberFormat="1" applyFont="1" applyFill="1" applyBorder="1" applyAlignment="1">
      <alignment vertical="center" wrapText="1"/>
    </xf>
    <xf numFmtId="49" fontId="62" fillId="10" borderId="50" xfId="17" applyNumberFormat="1" applyFont="1" applyFill="1" applyBorder="1" applyAlignment="1">
      <alignment vertical="center" wrapText="1"/>
    </xf>
    <xf numFmtId="49" fontId="62" fillId="10" borderId="17" xfId="17" applyNumberFormat="1" applyFont="1" applyFill="1" applyBorder="1" applyAlignment="1">
      <alignment vertical="center" wrapText="1"/>
    </xf>
    <xf numFmtId="49" fontId="64" fillId="0" borderId="76" xfId="17" applyNumberFormat="1" applyFont="1" applyBorder="1" applyAlignment="1">
      <alignment horizontal="left" vertical="center" wrapText="1" indent="1"/>
    </xf>
    <xf numFmtId="49" fontId="64" fillId="0" borderId="77" xfId="17" applyNumberFormat="1" applyFont="1" applyBorder="1" applyAlignment="1">
      <alignment horizontal="left" vertical="center" wrapText="1" indent="1"/>
    </xf>
    <xf numFmtId="49" fontId="59" fillId="0" borderId="74" xfId="17" applyNumberFormat="1" applyFont="1" applyBorder="1" applyAlignment="1">
      <alignment vertical="center" wrapText="1"/>
    </xf>
    <xf numFmtId="49" fontId="59" fillId="0" borderId="75" xfId="17" applyNumberFormat="1" applyFont="1" applyBorder="1" applyAlignment="1">
      <alignment vertical="center" wrapText="1"/>
    </xf>
    <xf numFmtId="49" fontId="64" fillId="0" borderId="76" xfId="17" applyNumberFormat="1" applyFont="1" applyBorder="1" applyAlignment="1">
      <alignment vertical="center" wrapText="1"/>
    </xf>
    <xf numFmtId="49" fontId="64" fillId="0" borderId="77" xfId="17" applyNumberFormat="1" applyFont="1" applyBorder="1" applyAlignment="1">
      <alignment vertical="center" wrapText="1"/>
    </xf>
    <xf numFmtId="49" fontId="64" fillId="0" borderId="76" xfId="17" applyNumberFormat="1" applyFont="1" applyBorder="1" applyAlignment="1">
      <alignment horizontal="right" vertical="center" wrapText="1" indent="1"/>
    </xf>
    <xf numFmtId="49" fontId="64" fillId="0" borderId="77" xfId="17" applyNumberFormat="1" applyFont="1" applyBorder="1" applyAlignment="1">
      <alignment horizontal="right" vertical="center" wrapText="1" indent="1"/>
    </xf>
    <xf numFmtId="49" fontId="59" fillId="0" borderId="76" xfId="17" applyNumberFormat="1" applyFont="1" applyBorder="1" applyAlignment="1">
      <alignment vertical="center" wrapText="1"/>
    </xf>
    <xf numFmtId="49" fontId="59" fillId="0" borderId="77" xfId="17" applyNumberFormat="1" applyFont="1" applyBorder="1" applyAlignment="1">
      <alignment vertical="center" wrapText="1"/>
    </xf>
    <xf numFmtId="49" fontId="21" fillId="0" borderId="0" xfId="17" applyNumberFormat="1" applyFont="1" applyAlignment="1">
      <alignment horizontal="justify" vertical="center"/>
    </xf>
    <xf numFmtId="49" fontId="59" fillId="0" borderId="55" xfId="17" applyNumberFormat="1" applyFont="1" applyBorder="1" applyAlignment="1">
      <alignment vertical="center" wrapText="1"/>
    </xf>
    <xf numFmtId="49" fontId="59" fillId="0" borderId="56" xfId="17" applyNumberFormat="1" applyFont="1" applyBorder="1" applyAlignment="1">
      <alignment vertical="center" wrapText="1"/>
    </xf>
    <xf numFmtId="49" fontId="63" fillId="0" borderId="50" xfId="17" applyNumberFormat="1" applyFont="1" applyBorder="1"/>
    <xf numFmtId="49" fontId="23" fillId="0" borderId="0" xfId="17" applyNumberFormat="1" applyFont="1" applyAlignment="1">
      <alignment horizontal="justify" vertical="center" wrapText="1"/>
    </xf>
    <xf numFmtId="49" fontId="28" fillId="0" borderId="0" xfId="17" applyNumberFormat="1" applyFont="1"/>
    <xf numFmtId="49" fontId="11" fillId="0" borderId="0" xfId="17" applyNumberFormat="1" applyFont="1" applyAlignment="1">
      <alignment vertical="center" wrapText="1"/>
    </xf>
    <xf numFmtId="49" fontId="22" fillId="0" borderId="0" xfId="17" applyNumberFormat="1" applyFont="1" applyAlignment="1">
      <alignment horizontal="justify" vertical="center" wrapText="1"/>
    </xf>
    <xf numFmtId="49" fontId="25" fillId="0" borderId="0" xfId="17" applyNumberFormat="1" applyFont="1" applyAlignment="1">
      <alignment vertical="center" wrapText="1"/>
    </xf>
    <xf numFmtId="49" fontId="67" fillId="0" borderId="0" xfId="17" applyNumberFormat="1" applyFont="1" applyAlignment="1">
      <alignment horizontal="center" vertical="center" wrapText="1"/>
    </xf>
    <xf numFmtId="49" fontId="25" fillId="0" borderId="0" xfId="17" applyNumberFormat="1" applyFont="1" applyAlignment="1">
      <alignment horizontal="justify" vertical="center" wrapText="1"/>
    </xf>
    <xf numFmtId="49" fontId="97" fillId="0" borderId="0" xfId="17" applyNumberFormat="1" applyFont="1" applyAlignment="1">
      <alignment horizontal="left" vertical="center" wrapText="1"/>
    </xf>
    <xf numFmtId="49" fontId="11" fillId="0" borderId="0" xfId="17" applyNumberFormat="1" applyFont="1" applyAlignment="1">
      <alignment horizontal="left" vertical="center" wrapText="1"/>
    </xf>
    <xf numFmtId="49" fontId="97" fillId="0" borderId="0" xfId="17" applyNumberFormat="1" applyFont="1" applyAlignment="1">
      <alignment horizontal="left" vertical="center" wrapText="1" indent="15"/>
    </xf>
    <xf numFmtId="49" fontId="23" fillId="0" borderId="0" xfId="17" applyNumberFormat="1" applyFont="1" applyAlignment="1">
      <alignment horizontal="left" vertical="center" wrapText="1"/>
    </xf>
    <xf numFmtId="49" fontId="34" fillId="0" borderId="0" xfId="17" applyNumberFormat="1" applyFont="1" applyAlignment="1">
      <alignment horizontal="justify" vertical="center" wrapText="1"/>
    </xf>
    <xf numFmtId="49" fontId="48" fillId="0" borderId="0" xfId="17" applyNumberFormat="1" applyFont="1" applyAlignment="1">
      <alignment horizontal="left" vertical="center" wrapText="1"/>
    </xf>
    <xf numFmtId="49" fontId="109" fillId="0" borderId="0" xfId="17" applyNumberFormat="1" applyFont="1" applyAlignment="1">
      <alignment horizontal="left" vertical="center" wrapText="1"/>
    </xf>
    <xf numFmtId="0" fontId="23" fillId="0" borderId="0" xfId="0" applyFont="1" applyAlignment="1">
      <alignment horizontal="justify" vertical="center" wrapText="1"/>
    </xf>
    <xf numFmtId="0" fontId="94" fillId="9" borderId="22" xfId="0" applyFont="1" applyFill="1" applyBorder="1" applyAlignment="1">
      <alignment horizontal="center" vertical="center"/>
    </xf>
    <xf numFmtId="0" fontId="94" fillId="9" borderId="23" xfId="0" applyFont="1" applyFill="1" applyBorder="1" applyAlignment="1">
      <alignment horizontal="center" vertical="center"/>
    </xf>
    <xf numFmtId="0" fontId="62" fillId="0" borderId="0" xfId="0" applyFont="1" applyAlignment="1">
      <alignment horizontal="justify" vertical="center"/>
    </xf>
    <xf numFmtId="0" fontId="25" fillId="0" borderId="0" xfId="0" applyFont="1" applyAlignment="1">
      <alignment horizontal="justify" vertical="center" wrapText="1"/>
    </xf>
    <xf numFmtId="0" fontId="11" fillId="0" borderId="18" xfId="17" applyFont="1" applyBorder="1" applyAlignment="1">
      <alignment vertical="center" wrapText="1"/>
    </xf>
    <xf numFmtId="0" fontId="11" fillId="0" borderId="0" xfId="17" applyFont="1" applyAlignment="1">
      <alignment vertical="center" wrapText="1"/>
    </xf>
    <xf numFmtId="0" fontId="59" fillId="9" borderId="16" xfId="17" applyFont="1" applyFill="1" applyBorder="1" applyAlignment="1">
      <alignment horizontal="center" vertical="center" wrapText="1"/>
    </xf>
    <xf numFmtId="0" fontId="59" fillId="9" borderId="17" xfId="17" applyFont="1" applyFill="1" applyBorder="1" applyAlignment="1">
      <alignment horizontal="center" vertical="center" wrapText="1"/>
    </xf>
    <xf numFmtId="0" fontId="59" fillId="9" borderId="20" xfId="17" applyFont="1" applyFill="1" applyBorder="1" applyAlignment="1">
      <alignment horizontal="center" vertical="center" wrapText="1"/>
    </xf>
    <xf numFmtId="0" fontId="59" fillId="9" borderId="21" xfId="17" applyFont="1" applyFill="1" applyBorder="1" applyAlignment="1">
      <alignment horizontal="center" vertical="center" wrapText="1"/>
    </xf>
    <xf numFmtId="0" fontId="59" fillId="9" borderId="50" xfId="17" applyFont="1" applyFill="1" applyBorder="1" applyAlignment="1">
      <alignment horizontal="center" vertical="center" wrapText="1"/>
    </xf>
    <xf numFmtId="0" fontId="59" fillId="9" borderId="24" xfId="17" applyFont="1" applyFill="1" applyBorder="1" applyAlignment="1">
      <alignment horizontal="center" vertical="center" wrapText="1"/>
    </xf>
    <xf numFmtId="0" fontId="59" fillId="9" borderId="23" xfId="17" applyFont="1" applyFill="1" applyBorder="1" applyAlignment="1">
      <alignment horizontal="center" vertical="center" wrapText="1"/>
    </xf>
    <xf numFmtId="0" fontId="59" fillId="9" borderId="22" xfId="17" applyFont="1" applyFill="1" applyBorder="1" applyAlignment="1">
      <alignment horizontal="center" vertical="center" wrapText="1"/>
    </xf>
    <xf numFmtId="0" fontId="23" fillId="0" borderId="0" xfId="17" applyFont="1" applyAlignment="1">
      <alignment horizontal="justify" vertical="center" wrapText="1"/>
    </xf>
    <xf numFmtId="0" fontId="23" fillId="0" borderId="0" xfId="17" applyFont="1" applyAlignment="1">
      <alignment horizontal="left" vertical="center" wrapText="1"/>
    </xf>
    <xf numFmtId="0" fontId="21" fillId="0" borderId="0" xfId="17" applyFont="1" applyAlignment="1">
      <alignment horizontal="justify" vertical="center"/>
    </xf>
    <xf numFmtId="0" fontId="28" fillId="0" borderId="0" xfId="17" applyFont="1" applyAlignment="1">
      <alignment vertical="top" wrapText="1"/>
    </xf>
    <xf numFmtId="0" fontId="111" fillId="0" borderId="2" xfId="0" applyFont="1" applyBorder="1" applyAlignment="1">
      <alignment horizontal="center" vertical="center" wrapText="1"/>
    </xf>
    <xf numFmtId="0" fontId="111" fillId="0" borderId="10" xfId="0" applyFont="1" applyBorder="1" applyAlignment="1">
      <alignment horizontal="center" vertical="center" wrapText="1"/>
    </xf>
    <xf numFmtId="0" fontId="111" fillId="0" borderId="9" xfId="0" applyFont="1" applyBorder="1" applyAlignment="1">
      <alignment horizontal="center" vertical="center" wrapText="1"/>
    </xf>
    <xf numFmtId="0" fontId="55" fillId="0" borderId="24" xfId="17" applyFont="1" applyBorder="1"/>
    <xf numFmtId="0" fontId="55" fillId="0" borderId="23" xfId="17" applyFont="1" applyBorder="1"/>
    <xf numFmtId="0" fontId="95" fillId="0" borderId="1" xfId="0" applyFont="1" applyBorder="1" applyAlignment="1">
      <alignment horizontal="center" vertical="center"/>
    </xf>
    <xf numFmtId="0" fontId="95" fillId="0" borderId="1" xfId="0" applyFont="1" applyBorder="1" applyAlignment="1">
      <alignment horizontal="center" vertical="center" wrapText="1"/>
    </xf>
    <xf numFmtId="0" fontId="8" fillId="9" borderId="2"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4" fillId="0" borderId="1" xfId="0" applyFont="1" applyBorder="1" applyAlignment="1">
      <alignment vertical="center" wrapText="1"/>
    </xf>
    <xf numFmtId="0" fontId="123" fillId="5" borderId="3" xfId="14" applyFont="1" applyFill="1" applyBorder="1" applyAlignment="1">
      <alignment horizontal="justify" vertical="center"/>
    </xf>
    <xf numFmtId="0" fontId="123" fillId="5" borderId="0" xfId="14" applyFont="1" applyFill="1" applyAlignment="1">
      <alignment horizontal="justify" vertical="center"/>
    </xf>
    <xf numFmtId="0" fontId="56" fillId="0" borderId="8" xfId="0" applyFont="1" applyBorder="1" applyAlignment="1">
      <alignment horizontal="center" vertical="center" wrapText="1"/>
    </xf>
    <xf numFmtId="0" fontId="56" fillId="0" borderId="49" xfId="0" applyFont="1" applyBorder="1" applyAlignment="1">
      <alignment horizontal="center" vertical="center" wrapText="1"/>
    </xf>
    <xf numFmtId="0" fontId="56" fillId="0" borderId="6" xfId="0" applyFont="1" applyBorder="1" applyAlignment="1">
      <alignment horizontal="center" vertical="center" wrapText="1"/>
    </xf>
    <xf numFmtId="0" fontId="55" fillId="0" borderId="10" xfId="0" applyFont="1" applyBorder="1" applyAlignment="1">
      <alignment horizontal="left" vertical="center" wrapText="1"/>
    </xf>
    <xf numFmtId="0" fontId="55" fillId="0" borderId="9" xfId="0" applyFont="1" applyBorder="1" applyAlignment="1">
      <alignment horizontal="left" vertical="center" wrapText="1"/>
    </xf>
    <xf numFmtId="0" fontId="55" fillId="0" borderId="12" xfId="0" applyFont="1" applyBorder="1" applyAlignment="1">
      <alignment horizontal="left" vertical="center" wrapText="1"/>
    </xf>
    <xf numFmtId="0" fontId="55" fillId="0" borderId="13" xfId="0" applyFont="1" applyBorder="1" applyAlignment="1">
      <alignment horizontal="left" vertical="center" wrapText="1"/>
    </xf>
    <xf numFmtId="0" fontId="123" fillId="5" borderId="6" xfId="14" applyFont="1" applyFill="1" applyBorder="1" applyAlignment="1">
      <alignment horizontal="justify" vertical="center"/>
    </xf>
    <xf numFmtId="0" fontId="123" fillId="5" borderId="1" xfId="14" applyFont="1" applyFill="1" applyBorder="1" applyAlignment="1">
      <alignment horizontal="justify" vertical="center"/>
    </xf>
    <xf numFmtId="0" fontId="62" fillId="5" borderId="1" xfId="14" applyFont="1" applyFill="1" applyBorder="1" applyAlignment="1">
      <alignment vertical="center"/>
    </xf>
    <xf numFmtId="0" fontId="62" fillId="5" borderId="6" xfId="14" applyFont="1" applyFill="1" applyBorder="1" applyAlignment="1">
      <alignment vertical="center"/>
    </xf>
    <xf numFmtId="0" fontId="56" fillId="25" borderId="22" xfId="17" applyFont="1" applyFill="1" applyBorder="1" applyAlignment="1">
      <alignment horizontal="center" vertical="center"/>
    </xf>
    <xf numFmtId="0" fontId="56" fillId="25" borderId="24" xfId="17" applyFont="1" applyFill="1" applyBorder="1" applyAlignment="1">
      <alignment horizontal="center" vertical="center"/>
    </xf>
    <xf numFmtId="0" fontId="56" fillId="25" borderId="23" xfId="17" applyFont="1" applyFill="1" applyBorder="1" applyAlignment="1">
      <alignment horizontal="center" vertical="center"/>
    </xf>
    <xf numFmtId="0" fontId="55" fillId="0" borderId="2" xfId="0" applyFont="1" applyBorder="1" applyAlignment="1">
      <alignment horizontal="left" vertical="center" wrapText="1"/>
    </xf>
    <xf numFmtId="0" fontId="126" fillId="0" borderId="0" xfId="14" applyFont="1" applyAlignment="1">
      <alignment vertical="center" wrapText="1"/>
    </xf>
    <xf numFmtId="0" fontId="95" fillId="0" borderId="0" xfId="14" applyFont="1" applyAlignment="1">
      <alignment vertical="center" wrapText="1"/>
    </xf>
    <xf numFmtId="0" fontId="55" fillId="0" borderId="1" xfId="0" applyFont="1" applyBorder="1" applyAlignment="1">
      <alignment horizontal="left" vertical="center" wrapText="1"/>
    </xf>
    <xf numFmtId="0" fontId="60" fillId="0" borderId="2" xfId="0" applyFont="1" applyBorder="1" applyAlignment="1">
      <alignment horizontal="center" vertical="center" wrapText="1"/>
    </xf>
    <xf numFmtId="0" fontId="60" fillId="0" borderId="10" xfId="0" applyFont="1" applyBorder="1" applyAlignment="1">
      <alignment horizontal="center" vertical="center" wrapText="1"/>
    </xf>
    <xf numFmtId="0" fontId="60" fillId="0" borderId="9" xfId="0" applyFont="1" applyBorder="1" applyAlignment="1">
      <alignment horizontal="center" vertical="center" wrapText="1"/>
    </xf>
    <xf numFmtId="0" fontId="72" fillId="0" borderId="11" xfId="0" applyFont="1" applyBorder="1" applyAlignment="1">
      <alignment horizontal="center" vertical="center" wrapText="1"/>
    </xf>
    <xf numFmtId="0" fontId="74" fillId="0" borderId="6" xfId="0" applyFont="1" applyBorder="1" applyAlignment="1">
      <alignment horizontal="center" vertical="center" wrapText="1"/>
    </xf>
    <xf numFmtId="0" fontId="48" fillId="0" borderId="1" xfId="0" applyFont="1" applyBorder="1" applyAlignment="1">
      <alignment horizontal="left"/>
    </xf>
    <xf numFmtId="0" fontId="48" fillId="0" borderId="11"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7" xfId="0" applyFont="1" applyBorder="1" applyAlignment="1">
      <alignment horizontal="center" vertical="center" wrapText="1"/>
    </xf>
    <xf numFmtId="0" fontId="48" fillId="0" borderId="1" xfId="0" applyFont="1" applyBorder="1" applyAlignment="1">
      <alignment horizontal="left" vertical="center" wrapText="1"/>
    </xf>
    <xf numFmtId="0" fontId="56" fillId="25" borderId="22" xfId="17" applyFont="1" applyFill="1" applyBorder="1" applyAlignment="1">
      <alignment horizontal="left" vertical="center"/>
    </xf>
    <xf numFmtId="0" fontId="56" fillId="25" borderId="24" xfId="17" applyFont="1" applyFill="1" applyBorder="1" applyAlignment="1">
      <alignment horizontal="left" vertical="center"/>
    </xf>
    <xf numFmtId="0" fontId="56" fillId="25" borderId="23" xfId="17" applyFont="1" applyFill="1" applyBorder="1" applyAlignment="1">
      <alignment horizontal="left" vertical="center"/>
    </xf>
    <xf numFmtId="0" fontId="48" fillId="10" borderId="2" xfId="0" applyFont="1" applyFill="1" applyBorder="1" applyAlignment="1">
      <alignment horizontal="left" vertical="center" wrapText="1"/>
    </xf>
    <xf numFmtId="0" fontId="48" fillId="10" borderId="10" xfId="0" applyFont="1" applyFill="1" applyBorder="1" applyAlignment="1">
      <alignment horizontal="left" vertical="center" wrapText="1"/>
    </xf>
    <xf numFmtId="0" fontId="48" fillId="10" borderId="9" xfId="0" applyFont="1" applyFill="1" applyBorder="1" applyAlignment="1">
      <alignment horizontal="left" vertical="center" wrapText="1"/>
    </xf>
    <xf numFmtId="0" fontId="62" fillId="10" borderId="79" xfId="29" applyFont="1" applyFill="1" applyBorder="1" applyAlignment="1">
      <alignment horizontal="center" vertical="center"/>
    </xf>
    <xf numFmtId="0" fontId="62" fillId="10" borderId="80" xfId="29" applyFont="1" applyFill="1" applyBorder="1" applyAlignment="1">
      <alignment horizontal="center" vertical="center"/>
    </xf>
    <xf numFmtId="0" fontId="62" fillId="10" borderId="81" xfId="29" applyFont="1" applyFill="1" applyBorder="1" applyAlignment="1">
      <alignment horizontal="center" vertical="center"/>
    </xf>
    <xf numFmtId="0" fontId="62" fillId="10" borderId="74" xfId="29" applyFont="1" applyFill="1" applyBorder="1" applyAlignment="1">
      <alignment horizontal="center" vertical="center"/>
    </xf>
    <xf numFmtId="0" fontId="62" fillId="10" borderId="82" xfId="29" applyFont="1" applyFill="1" applyBorder="1" applyAlignment="1">
      <alignment horizontal="center" vertical="center"/>
    </xf>
    <xf numFmtId="0" fontId="62" fillId="10" borderId="75" xfId="29" applyFont="1" applyFill="1" applyBorder="1" applyAlignment="1">
      <alignment horizontal="center" vertical="center"/>
    </xf>
    <xf numFmtId="0" fontId="54" fillId="0" borderId="11"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9"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8"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11" xfId="0" applyFont="1" applyBorder="1" applyAlignment="1">
      <alignment horizontal="center" vertical="center" wrapText="1"/>
    </xf>
    <xf numFmtId="0" fontId="49" fillId="0" borderId="13" xfId="0" applyFont="1" applyBorder="1" applyAlignment="1">
      <alignment horizontal="center" vertical="center" wrapText="1"/>
    </xf>
    <xf numFmtId="0" fontId="132" fillId="0" borderId="0" xfId="0" applyFont="1" applyAlignment="1">
      <alignment wrapText="1"/>
    </xf>
    <xf numFmtId="0" fontId="105" fillId="0" borderId="1" xfId="0" applyFont="1" applyBorder="1" applyAlignment="1">
      <alignment horizontal="center" vertical="center" wrapText="1"/>
    </xf>
    <xf numFmtId="0" fontId="132" fillId="0" borderId="0" xfId="0" applyFont="1" applyAlignment="1">
      <alignment horizontal="left" vertical="center"/>
    </xf>
    <xf numFmtId="0" fontId="105" fillId="19" borderId="1" xfId="0" applyFont="1" applyFill="1" applyBorder="1" applyAlignment="1">
      <alignment horizontal="center" vertical="center" wrapText="1"/>
    </xf>
    <xf numFmtId="0" fontId="105" fillId="0" borderId="1" xfId="0" applyFont="1" applyBorder="1" applyAlignment="1">
      <alignment horizontal="left" vertical="center" wrapText="1"/>
    </xf>
    <xf numFmtId="0" fontId="48" fillId="0" borderId="11" xfId="10" applyFont="1" applyBorder="1" applyAlignment="1">
      <alignment horizontal="center" vertical="center" wrapText="1"/>
    </xf>
    <xf numFmtId="0" fontId="48" fillId="0" borderId="13" xfId="10" applyFont="1" applyBorder="1" applyAlignment="1">
      <alignment horizontal="center" vertical="center" wrapText="1"/>
    </xf>
    <xf numFmtId="0" fontId="48" fillId="0" borderId="3" xfId="10" applyFont="1" applyBorder="1" applyAlignment="1">
      <alignment horizontal="center" vertical="center" wrapText="1"/>
    </xf>
    <xf numFmtId="0" fontId="48" fillId="0" borderId="5" xfId="10" applyFont="1" applyBorder="1" applyAlignment="1">
      <alignment horizontal="center" vertical="center" wrapText="1"/>
    </xf>
    <xf numFmtId="0" fontId="48" fillId="0" borderId="7" xfId="10" applyFont="1" applyBorder="1" applyAlignment="1">
      <alignment horizontal="center" vertical="center" wrapText="1"/>
    </xf>
    <xf numFmtId="0" fontId="48" fillId="0" borderId="4" xfId="10" applyFont="1" applyBorder="1" applyAlignment="1">
      <alignment horizontal="center" vertical="center" wrapText="1"/>
    </xf>
    <xf numFmtId="0" fontId="55" fillId="0" borderId="11" xfId="0" applyFont="1" applyBorder="1" applyAlignment="1">
      <alignment horizontal="left" vertical="center" wrapText="1"/>
    </xf>
    <xf numFmtId="0" fontId="48" fillId="0" borderId="2" xfId="10" applyFont="1" applyBorder="1" applyAlignment="1">
      <alignment horizontal="center" vertical="center" wrapText="1"/>
    </xf>
    <xf numFmtId="0" fontId="48" fillId="0" borderId="10" xfId="10" applyFont="1" applyBorder="1" applyAlignment="1">
      <alignment horizontal="center" vertical="center" wrapText="1"/>
    </xf>
    <xf numFmtId="0" fontId="48" fillId="0" borderId="9" xfId="10" applyFont="1" applyBorder="1" applyAlignment="1">
      <alignment horizontal="center" vertical="center" wrapText="1"/>
    </xf>
    <xf numFmtId="0" fontId="48" fillId="0" borderId="84" xfId="0" applyFont="1" applyBorder="1" applyAlignment="1">
      <alignment horizontal="center" vertical="center" wrapText="1"/>
    </xf>
    <xf numFmtId="0" fontId="48" fillId="0" borderId="0" xfId="11" applyFont="1" applyAlignment="1">
      <alignment vertical="center" wrapText="1"/>
    </xf>
    <xf numFmtId="0" fontId="48" fillId="0" borderId="102" xfId="0" applyFont="1" applyBorder="1" applyAlignment="1">
      <alignment horizontal="center" vertical="center" wrapText="1"/>
    </xf>
  </cellXfs>
  <cellStyles count="35">
    <cellStyle name="=C:\WINNT35\SYSTEM32\COMMAND.COM" xfId="3" xr:uid="{00000000-0005-0000-0000-000000000000}"/>
    <cellStyle name="Comma" xfId="19" builtinId="3"/>
    <cellStyle name="Comma 2" xfId="16" xr:uid="{36E4D489-03A0-46C9-9E01-D32012C28BA9}"/>
    <cellStyle name="Comma 3" xfId="22" xr:uid="{F8E8ABCA-0F08-427B-A505-99365EA3C593}"/>
    <cellStyle name="Comma 3 2" xfId="25" xr:uid="{760761D4-E256-47B4-9D81-CC55DEC4C375}"/>
    <cellStyle name="Comma 6" xfId="20" xr:uid="{11BB9A16-79B8-4529-86DC-7F5A2CB89172}"/>
    <cellStyle name="greyed" xfId="6" xr:uid="{00000000-0005-0000-0000-000001000000}"/>
    <cellStyle name="Heading 1 2" xfId="1" xr:uid="{00000000-0005-0000-0000-000002000000}"/>
    <cellStyle name="Heading 2 2" xfId="4" xr:uid="{00000000-0005-0000-0000-000003000000}"/>
    <cellStyle name="HeadingTable" xfId="5" xr:uid="{00000000-0005-0000-0000-000004000000}"/>
    <cellStyle name="Hyperlink" xfId="9" builtinId="8"/>
    <cellStyle name="Hyperlink 2" xfId="34" xr:uid="{2AB81121-94D2-4889-86EF-C8E8CE87D3D3}"/>
    <cellStyle name="Normal" xfId="0" builtinId="0"/>
    <cellStyle name="Normal 15" xfId="31" xr:uid="{2007F77D-3C85-4F41-BFA7-5AF18168E021}"/>
    <cellStyle name="Normal 2" xfId="2" xr:uid="{00000000-0005-0000-0000-000007000000}"/>
    <cellStyle name="Normal 2 2" xfId="11" xr:uid="{00000000-0005-0000-0000-000008000000}"/>
    <cellStyle name="Normal 2 2 2" xfId="8" xr:uid="{00000000-0005-0000-0000-000009000000}"/>
    <cellStyle name="Normal 2 2 2 2" xfId="24" xr:uid="{E0DDD1B4-00B9-4AC8-AB0A-5CB50AA5B14D}"/>
    <cellStyle name="Normal 2 2 3" xfId="15" xr:uid="{206BAB15-8467-4E89-83C6-D34927F2F813}"/>
    <cellStyle name="Normal 2 3" xfId="14" xr:uid="{8B83B70A-99E9-49BF-A6E1-50487C45B10C}"/>
    <cellStyle name="Normal 2 3 2" xfId="23" xr:uid="{5724E096-0681-4687-8FA5-4F990EA47DA0}"/>
    <cellStyle name="Normal 2 4" xfId="17" xr:uid="{B6E6346C-9CF2-4257-8CC8-EA15CD2A5C3F}"/>
    <cellStyle name="Normal 2_CEBS 2009 38 Annex 1 (CP06rev2 FINREP templates)" xfId="13" xr:uid="{00000000-0005-0000-0000-00000A000000}"/>
    <cellStyle name="Normal 3" xfId="28" xr:uid="{9B253462-ED26-4EA4-B601-D15CA4C09F64}"/>
    <cellStyle name="Normal 3 2" xfId="32" xr:uid="{9980D864-D846-4A23-B841-B63D52FE4083}"/>
    <cellStyle name="Normal 4" xfId="29" xr:uid="{768037AF-A43A-432F-9978-C136D0FE2D75}"/>
    <cellStyle name="Normal 5" xfId="21" xr:uid="{410D9CC5-293C-45CB-BCD7-1B49D58F9051}"/>
    <cellStyle name="Normal 6" xfId="33" xr:uid="{74777A83-0713-4C4E-A6A4-EC0AB3A517E4}"/>
    <cellStyle name="Normal_20 OPR" xfId="10" xr:uid="{00000000-0005-0000-0000-00000B000000}"/>
    <cellStyle name="optionalExposure" xfId="7" xr:uid="{00000000-0005-0000-0000-00000C000000}"/>
    <cellStyle name="Percent" xfId="12" builtinId="5"/>
    <cellStyle name="Percent 2" xfId="18" xr:uid="{9A303A2B-FCF2-4350-AF58-359146A09E5A}"/>
    <cellStyle name="Percent 3" xfId="26" xr:uid="{75539F52-2F15-4B9A-974E-55CCE9470E97}"/>
    <cellStyle name="Percent 4" xfId="27" xr:uid="{82556855-2FEA-41CC-A74F-9E825E0B4A1D}"/>
    <cellStyle name="Standard 3" xfId="30" xr:uid="{FF6AD991-81F1-4A54-A1F6-A6E91B94F8D9}"/>
  </cellStyles>
  <dxfs count="23">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10/relationships/person" Target="persons/perso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s>
</file>

<file path=xl/documenttasks/documenttask1.xml><?xml version="1.0" encoding="utf-8"?>
<Tasks xmlns="http://schemas.microsoft.com/office/tasks/2019/documenttasks">
  <Task id="{F388F4F5-7DA3-4EC4-A7FC-000BE837959D}">
    <Anchor>
      <Comment id="{BA35371B-2BB0-4188-9F34-7CB0F41B49E9}"/>
    </Anchor>
    <History>
      <Event time="2023-11-27T14:54:08.01" id="{77A9870C-20E4-4468-BA51-758F35B11A6D}">
        <Attribution userId="S::Helene.LeCrann@eba.europa.eu::6a288d66-e394-4131-9b26-b15bacf19917" userName="Helene Le Crann" userProvider="AD"/>
        <Anchor>
          <Comment id="{BA35371B-2BB0-4188-9F34-7CB0F41B49E9}"/>
        </Anchor>
        <Create/>
      </Event>
      <Event time="2023-11-27T14:54:08.01" id="{4FD454CB-C9BA-44C5-A910-E889A9110001}">
        <Attribution userId="S::Helene.LeCrann@eba.europa.eu::6a288d66-e394-4131-9b26-b15bacf19917" userName="Helene Le Crann" userProvider="AD"/>
        <Anchor>
          <Comment id="{BA35371B-2BB0-4188-9F34-7CB0F41B49E9}"/>
        </Anchor>
        <Assign userId="S::Teresa.Bento@eba.europa.eu::d3618381-4502-4633-8e1f-e9c316481f28" userName="Teresa Bento" userProvider="AD"/>
      </Event>
      <Event time="2023-11-27T14:54:08.01" id="{4E2C31C1-D0C0-4D3C-832E-69B7730F2592}">
        <Attribution userId="S::Helene.LeCrann@eba.europa.eu::6a288d66-e394-4131-9b26-b15bacf19917" userName="Helene Le Crann" userProvider="AD"/>
        <Anchor>
          <Comment id="{BA35371B-2BB0-4188-9F34-7CB0F41B49E9}"/>
        </Anchor>
        <SetTitle title="@Teresa Bento can you please double check where to put col. 0850, also the RWAs are before the adjustment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373156</xdr:colOff>
      <xdr:row>0</xdr:row>
      <xdr:rowOff>0</xdr:rowOff>
    </xdr:from>
    <xdr:to>
      <xdr:col>2</xdr:col>
      <xdr:colOff>86019</xdr:colOff>
      <xdr:row>1</xdr:row>
      <xdr:rowOff>228438</xdr:rowOff>
    </xdr:to>
    <xdr:pic>
      <xdr:nvPicPr>
        <xdr:cNvPr id="2" name="Picture 1">
          <a:extLst>
            <a:ext uri="{FF2B5EF4-FFF2-40B4-BE49-F238E27FC236}">
              <a16:creationId xmlns:a16="http://schemas.microsoft.com/office/drawing/2014/main" id="{A0A8FD00-8FD8-4694-B56B-B6D1A4995C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156" y="0"/>
          <a:ext cx="1358783" cy="731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549171</xdr:colOff>
      <xdr:row>2</xdr:row>
      <xdr:rowOff>99561</xdr:rowOff>
    </xdr:to>
    <xdr:pic>
      <xdr:nvPicPr>
        <xdr:cNvPr id="2" name="Picture 1">
          <a:hlinkClick xmlns:r="http://schemas.openxmlformats.org/officeDocument/2006/relationships" r:id="rId1"/>
          <a:extLst>
            <a:ext uri="{FF2B5EF4-FFF2-40B4-BE49-F238E27FC236}">
              <a16:creationId xmlns:a16="http://schemas.microsoft.com/office/drawing/2014/main" id="{1B57317C-EE44-46CC-A232-C38BABDD68A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14300"/>
          <a:ext cx="530121" cy="341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2</xdr:row>
      <xdr:rowOff>85725</xdr:rowOff>
    </xdr:from>
    <xdr:to>
      <xdr:col>2</xdr:col>
      <xdr:colOff>739921</xdr:colOff>
      <xdr:row>6</xdr:row>
      <xdr:rowOff>107281</xdr:rowOff>
    </xdr:to>
    <xdr:pic>
      <xdr:nvPicPr>
        <xdr:cNvPr id="3" name="Picture 2">
          <a:extLst>
            <a:ext uri="{FF2B5EF4-FFF2-40B4-BE49-F238E27FC236}">
              <a16:creationId xmlns:a16="http://schemas.microsoft.com/office/drawing/2014/main" id="{5A947ECB-3F76-4AD2-B77F-419E16BBFB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5325" y="504825"/>
          <a:ext cx="1311421" cy="707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160521</xdr:rowOff>
    </xdr:to>
    <xdr:pic>
      <xdr:nvPicPr>
        <xdr:cNvPr id="3" name="Picture 2">
          <a:hlinkClick xmlns:r="http://schemas.openxmlformats.org/officeDocument/2006/relationships" r:id="rId1"/>
          <a:extLst>
            <a:ext uri="{FF2B5EF4-FFF2-40B4-BE49-F238E27FC236}">
              <a16:creationId xmlns:a16="http://schemas.microsoft.com/office/drawing/2014/main" id="{EEECAEB4-6870-448E-9C61-7460BDE20A7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990600</xdr:colOff>
      <xdr:row>2</xdr:row>
      <xdr:rowOff>141514</xdr:rowOff>
    </xdr:from>
    <xdr:to>
      <xdr:col>2</xdr:col>
      <xdr:colOff>2292496</xdr:colOff>
      <xdr:row>6</xdr:row>
      <xdr:rowOff>143748</xdr:rowOff>
    </xdr:to>
    <xdr:pic>
      <xdr:nvPicPr>
        <xdr:cNvPr id="4" name="Picture 3">
          <a:extLst>
            <a:ext uri="{FF2B5EF4-FFF2-40B4-BE49-F238E27FC236}">
              <a16:creationId xmlns:a16="http://schemas.microsoft.com/office/drawing/2014/main" id="{8812119C-00F7-4B9D-987F-8ED983E4448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00943" y="533400"/>
          <a:ext cx="1301896" cy="7206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xdr:col>
      <xdr:colOff>15771</xdr:colOff>
      <xdr:row>1</xdr:row>
      <xdr:rowOff>286251</xdr:rowOff>
    </xdr:to>
    <xdr:pic>
      <xdr:nvPicPr>
        <xdr:cNvPr id="3" name="Picture 2">
          <a:hlinkClick xmlns:r="http://schemas.openxmlformats.org/officeDocument/2006/relationships" r:id="rId1"/>
          <a:extLst>
            <a:ext uri="{FF2B5EF4-FFF2-40B4-BE49-F238E27FC236}">
              <a16:creationId xmlns:a16="http://schemas.microsoft.com/office/drawing/2014/main" id="{67CBAC7A-1B0E-437C-BB1E-CC6A7441D37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3350"/>
          <a:ext cx="530121" cy="337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679450</xdr:colOff>
      <xdr:row>5</xdr:row>
      <xdr:rowOff>146050</xdr:rowOff>
    </xdr:from>
    <xdr:to>
      <xdr:col>2</xdr:col>
      <xdr:colOff>1981346</xdr:colOff>
      <xdr:row>6</xdr:row>
      <xdr:rowOff>699736</xdr:rowOff>
    </xdr:to>
    <xdr:pic>
      <xdr:nvPicPr>
        <xdr:cNvPr id="4" name="Picture 3">
          <a:extLst>
            <a:ext uri="{FF2B5EF4-FFF2-40B4-BE49-F238E27FC236}">
              <a16:creationId xmlns:a16="http://schemas.microsoft.com/office/drawing/2014/main" id="{6E8C762F-F09C-449A-AC4B-D4A565262D4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3400" y="1206500"/>
          <a:ext cx="1301896"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1</xdr:row>
      <xdr:rowOff>349751</xdr:rowOff>
    </xdr:to>
    <xdr:pic>
      <xdr:nvPicPr>
        <xdr:cNvPr id="2" name="Picture 1">
          <a:hlinkClick xmlns:r="http://schemas.openxmlformats.org/officeDocument/2006/relationships" r:id="rId1"/>
          <a:extLst>
            <a:ext uri="{FF2B5EF4-FFF2-40B4-BE49-F238E27FC236}">
              <a16:creationId xmlns:a16="http://schemas.microsoft.com/office/drawing/2014/main" id="{D710CC64-8207-4936-B6B2-33F852B5574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3</xdr:row>
      <xdr:rowOff>0</xdr:rowOff>
    </xdr:from>
    <xdr:to>
      <xdr:col>2</xdr:col>
      <xdr:colOff>1682896</xdr:colOff>
      <xdr:row>7</xdr:row>
      <xdr:rowOff>1236</xdr:rowOff>
    </xdr:to>
    <xdr:pic>
      <xdr:nvPicPr>
        <xdr:cNvPr id="3" name="Picture 2">
          <a:extLst>
            <a:ext uri="{FF2B5EF4-FFF2-40B4-BE49-F238E27FC236}">
              <a16:creationId xmlns:a16="http://schemas.microsoft.com/office/drawing/2014/main" id="{70A6F6F0-7F7B-4004-8A2B-EC514B4EE1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54150" y="793750"/>
          <a:ext cx="1301896"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288925</xdr:colOff>
      <xdr:row>1</xdr:row>
      <xdr:rowOff>111125</xdr:rowOff>
    </xdr:from>
    <xdr:to>
      <xdr:col>1</xdr:col>
      <xdr:colOff>1590821</xdr:colOff>
      <xdr:row>4</xdr:row>
      <xdr:rowOff>86961</xdr:rowOff>
    </xdr:to>
    <xdr:pic>
      <xdr:nvPicPr>
        <xdr:cNvPr id="4" name="Picture 3">
          <a:extLst>
            <a:ext uri="{FF2B5EF4-FFF2-40B4-BE49-F238E27FC236}">
              <a16:creationId xmlns:a16="http://schemas.microsoft.com/office/drawing/2014/main" id="{4752F88E-1E4E-49D2-8283-1793F1CE43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8525" y="339725"/>
          <a:ext cx="1301896" cy="667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152400</xdr:rowOff>
    </xdr:from>
    <xdr:to>
      <xdr:col>0</xdr:col>
      <xdr:colOff>577746</xdr:colOff>
      <xdr:row>2</xdr:row>
      <xdr:rowOff>76701</xdr:rowOff>
    </xdr:to>
    <xdr:pic>
      <xdr:nvPicPr>
        <xdr:cNvPr id="5" name="Picture 4">
          <a:hlinkClick xmlns:r="http://schemas.openxmlformats.org/officeDocument/2006/relationships" r:id="rId2"/>
          <a:extLst>
            <a:ext uri="{FF2B5EF4-FFF2-40B4-BE49-F238E27FC236}">
              <a16:creationId xmlns:a16="http://schemas.microsoft.com/office/drawing/2014/main" id="{9A99AE70-AF39-4716-B26B-4295BCA909A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171497</xdr:rowOff>
    </xdr:to>
    <xdr:pic>
      <xdr:nvPicPr>
        <xdr:cNvPr id="3" name="Picture 2">
          <a:hlinkClick xmlns:r="http://schemas.openxmlformats.org/officeDocument/2006/relationships" r:id="rId1"/>
          <a:extLst>
            <a:ext uri="{FF2B5EF4-FFF2-40B4-BE49-F238E27FC236}">
              <a16:creationId xmlns:a16="http://schemas.microsoft.com/office/drawing/2014/main" id="{08A58552-3979-4059-A1E3-DE6C945DEC5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6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136071</xdr:colOff>
      <xdr:row>3</xdr:row>
      <xdr:rowOff>83154</xdr:rowOff>
    </xdr:from>
    <xdr:to>
      <xdr:col>2</xdr:col>
      <xdr:colOff>937380</xdr:colOff>
      <xdr:row>5</xdr:row>
      <xdr:rowOff>471908</xdr:rowOff>
    </xdr:to>
    <xdr:pic>
      <xdr:nvPicPr>
        <xdr:cNvPr id="4" name="Picture 3">
          <a:extLst>
            <a:ext uri="{FF2B5EF4-FFF2-40B4-BE49-F238E27FC236}">
              <a16:creationId xmlns:a16="http://schemas.microsoft.com/office/drawing/2014/main" id="{1465A23D-2655-4768-AA3B-32CC2B801F9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93750" y="725714"/>
          <a:ext cx="1458987" cy="748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200025</xdr:rowOff>
    </xdr:from>
    <xdr:to>
      <xdr:col>0</xdr:col>
      <xdr:colOff>530121</xdr:colOff>
      <xdr:row>2</xdr:row>
      <xdr:rowOff>44951</xdr:rowOff>
    </xdr:to>
    <xdr:pic>
      <xdr:nvPicPr>
        <xdr:cNvPr id="2" name="Picture 1">
          <a:hlinkClick xmlns:r="http://schemas.openxmlformats.org/officeDocument/2006/relationships" r:id="rId1"/>
          <a:extLst>
            <a:ext uri="{FF2B5EF4-FFF2-40B4-BE49-F238E27FC236}">
              <a16:creationId xmlns:a16="http://schemas.microsoft.com/office/drawing/2014/main" id="{1811584E-AE47-44F9-9477-4F293164FA4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403225"/>
          <a:ext cx="530121" cy="34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203200</xdr:colOff>
      <xdr:row>4</xdr:row>
      <xdr:rowOff>88900</xdr:rowOff>
    </xdr:from>
    <xdr:to>
      <xdr:col>2</xdr:col>
      <xdr:colOff>1109737</xdr:colOff>
      <xdr:row>7</xdr:row>
      <xdr:rowOff>113587</xdr:rowOff>
    </xdr:to>
    <xdr:pic>
      <xdr:nvPicPr>
        <xdr:cNvPr id="3" name="Picture 2">
          <a:extLst>
            <a:ext uri="{FF2B5EF4-FFF2-40B4-BE49-F238E27FC236}">
              <a16:creationId xmlns:a16="http://schemas.microsoft.com/office/drawing/2014/main" id="{DA9B2C9B-4D94-4F69-AB8A-D2D18B41EB3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12800" y="889000"/>
          <a:ext cx="1458987" cy="748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159251</xdr:rowOff>
    </xdr:to>
    <xdr:pic>
      <xdr:nvPicPr>
        <xdr:cNvPr id="2" name="Picture 1">
          <a:hlinkClick xmlns:r="http://schemas.openxmlformats.org/officeDocument/2006/relationships" r:id="rId1"/>
          <a:extLst>
            <a:ext uri="{FF2B5EF4-FFF2-40B4-BE49-F238E27FC236}">
              <a16:creationId xmlns:a16="http://schemas.microsoft.com/office/drawing/2014/main" id="{B96A3995-B398-451C-951D-94612E9B926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2</xdr:row>
      <xdr:rowOff>127000</xdr:rowOff>
    </xdr:from>
    <xdr:to>
      <xdr:col>2</xdr:col>
      <xdr:colOff>768496</xdr:colOff>
      <xdr:row>5</xdr:row>
      <xdr:rowOff>106011</xdr:rowOff>
    </xdr:to>
    <xdr:pic>
      <xdr:nvPicPr>
        <xdr:cNvPr id="3" name="Picture 2">
          <a:extLst>
            <a:ext uri="{FF2B5EF4-FFF2-40B4-BE49-F238E27FC236}">
              <a16:creationId xmlns:a16="http://schemas.microsoft.com/office/drawing/2014/main" id="{FE63E7E0-836E-4B8C-A938-819D634B81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0" y="546100"/>
          <a:ext cx="1301896" cy="709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1866900</xdr:colOff>
      <xdr:row>30</xdr:row>
      <xdr:rowOff>152400</xdr:rowOff>
    </xdr:from>
    <xdr:to>
      <xdr:col>17</xdr:col>
      <xdr:colOff>135173</xdr:colOff>
      <xdr:row>41</xdr:row>
      <xdr:rowOff>57150</xdr:rowOff>
    </xdr:to>
    <xdr:sp macro="" textlink="">
      <xdr:nvSpPr>
        <xdr:cNvPr id="2" name="AutoShape 1">
          <a:extLst>
            <a:ext uri="{FF2B5EF4-FFF2-40B4-BE49-F238E27FC236}">
              <a16:creationId xmlns:a16="http://schemas.microsoft.com/office/drawing/2014/main" id="{D63598AF-21AF-4274-8128-26D1A4FE7DAE}"/>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1866900</xdr:colOff>
      <xdr:row>30</xdr:row>
      <xdr:rowOff>152400</xdr:rowOff>
    </xdr:from>
    <xdr:to>
      <xdr:col>17</xdr:col>
      <xdr:colOff>135173</xdr:colOff>
      <xdr:row>41</xdr:row>
      <xdr:rowOff>57150</xdr:rowOff>
    </xdr:to>
    <xdr:sp macro="" textlink="">
      <xdr:nvSpPr>
        <xdr:cNvPr id="3" name="AutoShape 1">
          <a:extLst>
            <a:ext uri="{FF2B5EF4-FFF2-40B4-BE49-F238E27FC236}">
              <a16:creationId xmlns:a16="http://schemas.microsoft.com/office/drawing/2014/main" id="{2503A394-D220-4EF5-988B-67AF34AAB73A}"/>
            </a:ext>
          </a:extLst>
        </xdr:cNvPr>
        <xdr:cNvSpPr>
          <a:spLocks noChangeAspect="1" noChangeArrowheads="1"/>
        </xdr:cNvSpPr>
      </xdr:nvSpPr>
      <xdr:spPr bwMode="auto">
        <a:xfrm>
          <a:off x="5327650" y="7264400"/>
          <a:ext cx="9025173" cy="1930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xdr:colOff>
      <xdr:row>1</xdr:row>
      <xdr:rowOff>66675</xdr:rowOff>
    </xdr:from>
    <xdr:to>
      <xdr:col>0</xdr:col>
      <xdr:colOff>568221</xdr:colOff>
      <xdr:row>3</xdr:row>
      <xdr:rowOff>501</xdr:rowOff>
    </xdr:to>
    <xdr:pic>
      <xdr:nvPicPr>
        <xdr:cNvPr id="4" name="Picture 3">
          <a:hlinkClick xmlns:r="http://schemas.openxmlformats.org/officeDocument/2006/relationships" r:id="rId1"/>
          <a:extLst>
            <a:ext uri="{FF2B5EF4-FFF2-40B4-BE49-F238E27FC236}">
              <a16:creationId xmlns:a16="http://schemas.microsoft.com/office/drawing/2014/main" id="{85459149-70D2-4162-8ED4-2068A4D2731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428625"/>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6</xdr:row>
      <xdr:rowOff>152400</xdr:rowOff>
    </xdr:from>
    <xdr:to>
      <xdr:col>2</xdr:col>
      <xdr:colOff>987571</xdr:colOff>
      <xdr:row>7</xdr:row>
      <xdr:rowOff>706086</xdr:rowOff>
    </xdr:to>
    <xdr:pic>
      <xdr:nvPicPr>
        <xdr:cNvPr id="5" name="Picture 4">
          <a:extLst>
            <a:ext uri="{FF2B5EF4-FFF2-40B4-BE49-F238E27FC236}">
              <a16:creationId xmlns:a16="http://schemas.microsoft.com/office/drawing/2014/main" id="{C893C41F-9385-4CF7-B573-6BF883E4A8E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7700" y="1549400"/>
          <a:ext cx="1317771"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108451</xdr:rowOff>
    </xdr:to>
    <xdr:pic>
      <xdr:nvPicPr>
        <xdr:cNvPr id="2" name="Picture 1">
          <a:hlinkClick xmlns:r="http://schemas.openxmlformats.org/officeDocument/2006/relationships" r:id="rId1"/>
          <a:extLst>
            <a:ext uri="{FF2B5EF4-FFF2-40B4-BE49-F238E27FC236}">
              <a16:creationId xmlns:a16="http://schemas.microsoft.com/office/drawing/2014/main" id="{25509617-9B4F-4BD5-8764-0268A1861C3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2</xdr:row>
      <xdr:rowOff>25400</xdr:rowOff>
    </xdr:from>
    <xdr:to>
      <xdr:col>2</xdr:col>
      <xdr:colOff>682771</xdr:colOff>
      <xdr:row>5</xdr:row>
      <xdr:rowOff>77436</xdr:rowOff>
    </xdr:to>
    <xdr:pic>
      <xdr:nvPicPr>
        <xdr:cNvPr id="3" name="Picture 2">
          <a:extLst>
            <a:ext uri="{FF2B5EF4-FFF2-40B4-BE49-F238E27FC236}">
              <a16:creationId xmlns:a16="http://schemas.microsoft.com/office/drawing/2014/main" id="{CB4EF924-7651-4B33-97A0-9CC2DCFA2B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100" y="444500"/>
          <a:ext cx="1317771"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xdr:colOff>
      <xdr:row>0</xdr:row>
      <xdr:rowOff>152400</xdr:rowOff>
    </xdr:from>
    <xdr:to>
      <xdr:col>0</xdr:col>
      <xdr:colOff>558696</xdr:colOff>
      <xdr:row>1</xdr:row>
      <xdr:rowOff>298951</xdr:rowOff>
    </xdr:to>
    <xdr:pic>
      <xdr:nvPicPr>
        <xdr:cNvPr id="2" name="Picture 1">
          <a:hlinkClick xmlns:r="http://schemas.openxmlformats.org/officeDocument/2006/relationships" r:id="rId1"/>
          <a:extLst>
            <a:ext uri="{FF2B5EF4-FFF2-40B4-BE49-F238E27FC236}">
              <a16:creationId xmlns:a16="http://schemas.microsoft.com/office/drawing/2014/main" id="{E3CAE91E-BFBE-4480-81A0-B0BD9D4FE32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524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647700</xdr:colOff>
      <xdr:row>2</xdr:row>
      <xdr:rowOff>44450</xdr:rowOff>
    </xdr:from>
    <xdr:to>
      <xdr:col>2</xdr:col>
      <xdr:colOff>784371</xdr:colOff>
      <xdr:row>5</xdr:row>
      <xdr:rowOff>90136</xdr:rowOff>
    </xdr:to>
    <xdr:pic>
      <xdr:nvPicPr>
        <xdr:cNvPr id="4" name="Picture 3">
          <a:extLst>
            <a:ext uri="{FF2B5EF4-FFF2-40B4-BE49-F238E27FC236}">
              <a16:creationId xmlns:a16="http://schemas.microsoft.com/office/drawing/2014/main" id="{23236892-E7A2-4291-B6B2-66281502A37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7700" y="431800"/>
          <a:ext cx="1317771"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xdr:colOff>
      <xdr:row>0</xdr:row>
      <xdr:rowOff>180975</xdr:rowOff>
    </xdr:from>
    <xdr:to>
      <xdr:col>0</xdr:col>
      <xdr:colOff>568221</xdr:colOff>
      <xdr:row>2</xdr:row>
      <xdr:rowOff>89401</xdr:rowOff>
    </xdr:to>
    <xdr:pic>
      <xdr:nvPicPr>
        <xdr:cNvPr id="2" name="Picture 1">
          <a:hlinkClick xmlns:r="http://schemas.openxmlformats.org/officeDocument/2006/relationships" r:id="rId1"/>
          <a:extLst>
            <a:ext uri="{FF2B5EF4-FFF2-40B4-BE49-F238E27FC236}">
              <a16:creationId xmlns:a16="http://schemas.microsoft.com/office/drawing/2014/main" id="{5B4826F3-61D5-458A-9DF8-E2CEE0E5029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80975"/>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895350</xdr:colOff>
      <xdr:row>2</xdr:row>
      <xdr:rowOff>101600</xdr:rowOff>
    </xdr:from>
    <xdr:to>
      <xdr:col>2</xdr:col>
      <xdr:colOff>1120921</xdr:colOff>
      <xdr:row>6</xdr:row>
      <xdr:rowOff>102836</xdr:rowOff>
    </xdr:to>
    <xdr:pic>
      <xdr:nvPicPr>
        <xdr:cNvPr id="3" name="Picture 2">
          <a:extLst>
            <a:ext uri="{FF2B5EF4-FFF2-40B4-BE49-F238E27FC236}">
              <a16:creationId xmlns:a16="http://schemas.microsoft.com/office/drawing/2014/main" id="{E3FE0931-D284-4A7C-9474-BB4FD61AAD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49400" y="527050"/>
          <a:ext cx="1317771" cy="737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16566</xdr:colOff>
      <xdr:row>0</xdr:row>
      <xdr:rowOff>182218</xdr:rowOff>
    </xdr:from>
    <xdr:to>
      <xdr:col>0</xdr:col>
      <xdr:colOff>546687</xdr:colOff>
      <xdr:row>1</xdr:row>
      <xdr:rowOff>336361</xdr:rowOff>
    </xdr:to>
    <xdr:pic>
      <xdr:nvPicPr>
        <xdr:cNvPr id="2" name="Picture 1">
          <a:hlinkClick xmlns:r="http://schemas.openxmlformats.org/officeDocument/2006/relationships" r:id="rId1"/>
          <a:extLst>
            <a:ext uri="{FF2B5EF4-FFF2-40B4-BE49-F238E27FC236}">
              <a16:creationId xmlns:a16="http://schemas.microsoft.com/office/drawing/2014/main" id="{349D5A27-80B8-4879-A023-DEA90291C83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6566" y="182218"/>
          <a:ext cx="530121" cy="344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115957</xdr:colOff>
      <xdr:row>2</xdr:row>
      <xdr:rowOff>93869</xdr:rowOff>
    </xdr:from>
    <xdr:to>
      <xdr:col>2</xdr:col>
      <xdr:colOff>647570</xdr:colOff>
      <xdr:row>6</xdr:row>
      <xdr:rowOff>77988</xdr:rowOff>
    </xdr:to>
    <xdr:pic>
      <xdr:nvPicPr>
        <xdr:cNvPr id="3" name="Picture 2">
          <a:extLst>
            <a:ext uri="{FF2B5EF4-FFF2-40B4-BE49-F238E27FC236}">
              <a16:creationId xmlns:a16="http://schemas.microsoft.com/office/drawing/2014/main" id="{94EA61EB-AB13-41BC-9D7A-59E99969907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7522" y="657086"/>
          <a:ext cx="1343309" cy="712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0</xdr:row>
      <xdr:rowOff>171450</xdr:rowOff>
    </xdr:from>
    <xdr:to>
      <xdr:col>0</xdr:col>
      <xdr:colOff>558696</xdr:colOff>
      <xdr:row>2</xdr:row>
      <xdr:rowOff>130676</xdr:rowOff>
    </xdr:to>
    <xdr:pic>
      <xdr:nvPicPr>
        <xdr:cNvPr id="2" name="Picture 1">
          <a:hlinkClick xmlns:r="http://schemas.openxmlformats.org/officeDocument/2006/relationships" r:id="rId1"/>
          <a:extLst>
            <a:ext uri="{FF2B5EF4-FFF2-40B4-BE49-F238E27FC236}">
              <a16:creationId xmlns:a16="http://schemas.microsoft.com/office/drawing/2014/main" id="{311A2750-A94B-4E39-BECA-80C7FE06489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8575" y="171450"/>
          <a:ext cx="53012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435429</xdr:colOff>
      <xdr:row>2</xdr:row>
      <xdr:rowOff>81643</xdr:rowOff>
    </xdr:from>
    <xdr:to>
      <xdr:col>2</xdr:col>
      <xdr:colOff>1084182</xdr:colOff>
      <xdr:row>6</xdr:row>
      <xdr:rowOff>31625</xdr:rowOff>
    </xdr:to>
    <xdr:pic>
      <xdr:nvPicPr>
        <xdr:cNvPr id="3" name="Picture 2">
          <a:extLst>
            <a:ext uri="{FF2B5EF4-FFF2-40B4-BE49-F238E27FC236}">
              <a16:creationId xmlns:a16="http://schemas.microsoft.com/office/drawing/2014/main" id="{C97E0583-279E-4232-B66C-431A9AAB90B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88572" y="535214"/>
          <a:ext cx="1301896" cy="702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466725</xdr:colOff>
      <xdr:row>0</xdr:row>
      <xdr:rowOff>228600</xdr:rowOff>
    </xdr:from>
    <xdr:to>
      <xdr:col>3</xdr:col>
      <xdr:colOff>117621</xdr:colOff>
      <xdr:row>4</xdr:row>
      <xdr:rowOff>109186</xdr:rowOff>
    </xdr:to>
    <xdr:pic>
      <xdr:nvPicPr>
        <xdr:cNvPr id="2" name="Picture 1">
          <a:extLst>
            <a:ext uri="{FF2B5EF4-FFF2-40B4-BE49-F238E27FC236}">
              <a16:creationId xmlns:a16="http://schemas.microsoft.com/office/drawing/2014/main" id="{96504C2B-D858-4A1C-86EE-0B69BCFE9F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8075" y="419100"/>
          <a:ext cx="1378096" cy="71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114300</xdr:rowOff>
    </xdr:from>
    <xdr:to>
      <xdr:col>0</xdr:col>
      <xdr:colOff>577746</xdr:colOff>
      <xdr:row>2</xdr:row>
      <xdr:rowOff>38601</xdr:rowOff>
    </xdr:to>
    <xdr:pic>
      <xdr:nvPicPr>
        <xdr:cNvPr id="3" name="Picture 2">
          <a:hlinkClick xmlns:r="http://schemas.openxmlformats.org/officeDocument/2006/relationships" r:id="rId2"/>
          <a:extLst>
            <a:ext uri="{FF2B5EF4-FFF2-40B4-BE49-F238E27FC236}">
              <a16:creationId xmlns:a16="http://schemas.microsoft.com/office/drawing/2014/main" id="{4519489C-0AAB-4BAA-B191-3646C9D19A2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30480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480317</xdr:colOff>
      <xdr:row>3</xdr:row>
      <xdr:rowOff>101915</xdr:rowOff>
    </xdr:from>
    <xdr:to>
      <xdr:col>2</xdr:col>
      <xdr:colOff>1782213</xdr:colOff>
      <xdr:row>5</xdr:row>
      <xdr:rowOff>144729</xdr:rowOff>
    </xdr:to>
    <xdr:pic>
      <xdr:nvPicPr>
        <xdr:cNvPr id="3" name="Picture 2">
          <a:extLst>
            <a:ext uri="{FF2B5EF4-FFF2-40B4-BE49-F238E27FC236}">
              <a16:creationId xmlns:a16="http://schemas.microsoft.com/office/drawing/2014/main" id="{3010A6A4-BABF-4EDF-9AAB-5860FD5EDB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2971" y="752594"/>
          <a:ext cx="1301896" cy="717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83344</xdr:rowOff>
    </xdr:from>
    <xdr:to>
      <xdr:col>0</xdr:col>
      <xdr:colOff>577746</xdr:colOff>
      <xdr:row>2</xdr:row>
      <xdr:rowOff>26264</xdr:rowOff>
    </xdr:to>
    <xdr:pic>
      <xdr:nvPicPr>
        <xdr:cNvPr id="4" name="Picture 3">
          <a:hlinkClick xmlns:r="http://schemas.openxmlformats.org/officeDocument/2006/relationships" r:id="rId2"/>
          <a:extLst>
            <a:ext uri="{FF2B5EF4-FFF2-40B4-BE49-F238E27FC236}">
              <a16:creationId xmlns:a16="http://schemas.microsoft.com/office/drawing/2014/main" id="{66DC7652-892E-4199-AF6B-1DF45C42ABB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73844"/>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34925</xdr:colOff>
      <xdr:row>1</xdr:row>
      <xdr:rowOff>6350</xdr:rowOff>
    </xdr:from>
    <xdr:to>
      <xdr:col>0</xdr:col>
      <xdr:colOff>565046</xdr:colOff>
      <xdr:row>2</xdr:row>
      <xdr:rowOff>162426</xdr:rowOff>
    </xdr:to>
    <xdr:pic>
      <xdr:nvPicPr>
        <xdr:cNvPr id="3" name="Picture 2">
          <a:hlinkClick xmlns:r="http://schemas.openxmlformats.org/officeDocument/2006/relationships" r:id="rId1"/>
          <a:extLst>
            <a:ext uri="{FF2B5EF4-FFF2-40B4-BE49-F238E27FC236}">
              <a16:creationId xmlns:a16="http://schemas.microsoft.com/office/drawing/2014/main" id="{D832DE56-8E93-40C3-B097-D2EFBCBBE29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4925" y="196850"/>
          <a:ext cx="530121" cy="384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5</xdr:row>
      <xdr:rowOff>57150</xdr:rowOff>
    </xdr:from>
    <xdr:to>
      <xdr:col>2</xdr:col>
      <xdr:colOff>866921</xdr:colOff>
      <xdr:row>9</xdr:row>
      <xdr:rowOff>20286</xdr:rowOff>
    </xdr:to>
    <xdr:pic>
      <xdr:nvPicPr>
        <xdr:cNvPr id="4" name="Picture 3">
          <a:extLst>
            <a:ext uri="{FF2B5EF4-FFF2-40B4-BE49-F238E27FC236}">
              <a16:creationId xmlns:a16="http://schemas.microsoft.com/office/drawing/2014/main" id="{1BA82A7F-A20A-4D64-B60B-D1AB37798EE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750" y="1041400"/>
          <a:ext cx="1349521" cy="699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122671</xdr:colOff>
      <xdr:row>0</xdr:row>
      <xdr:rowOff>164163</xdr:rowOff>
    </xdr:from>
    <xdr:to>
      <xdr:col>1</xdr:col>
      <xdr:colOff>197973</xdr:colOff>
      <xdr:row>1</xdr:row>
      <xdr:rowOff>325435</xdr:rowOff>
    </xdr:to>
    <xdr:pic>
      <xdr:nvPicPr>
        <xdr:cNvPr id="5" name="Picture 4">
          <a:hlinkClick xmlns:r="http://schemas.openxmlformats.org/officeDocument/2006/relationships" r:id="rId1"/>
          <a:extLst>
            <a:ext uri="{FF2B5EF4-FFF2-40B4-BE49-F238E27FC236}">
              <a16:creationId xmlns:a16="http://schemas.microsoft.com/office/drawing/2014/main" id="{618B5AF8-6575-4717-AAD5-5D1B1D75494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22671" y="164163"/>
          <a:ext cx="565984" cy="354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139700</xdr:colOff>
      <xdr:row>1</xdr:row>
      <xdr:rowOff>352425</xdr:rowOff>
    </xdr:from>
    <xdr:to>
      <xdr:col>2</xdr:col>
      <xdr:colOff>1489221</xdr:colOff>
      <xdr:row>4</xdr:row>
      <xdr:rowOff>163161</xdr:rowOff>
    </xdr:to>
    <xdr:pic>
      <xdr:nvPicPr>
        <xdr:cNvPr id="6" name="Picture 5">
          <a:extLst>
            <a:ext uri="{FF2B5EF4-FFF2-40B4-BE49-F238E27FC236}">
              <a16:creationId xmlns:a16="http://schemas.microsoft.com/office/drawing/2014/main" id="{0FCA7112-6A05-40FF-9F29-59F556DBD55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1225" y="552450"/>
          <a:ext cx="1349521"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238125</xdr:colOff>
      <xdr:row>1</xdr:row>
      <xdr:rowOff>83344</xdr:rowOff>
    </xdr:from>
    <xdr:to>
      <xdr:col>1</xdr:col>
      <xdr:colOff>148327</xdr:colOff>
      <xdr:row>1</xdr:row>
      <xdr:rowOff>436270</xdr:rowOff>
    </xdr:to>
    <xdr:pic>
      <xdr:nvPicPr>
        <xdr:cNvPr id="2" name="Picture 1">
          <a:hlinkClick xmlns:r="http://schemas.openxmlformats.org/officeDocument/2006/relationships" r:id="rId1"/>
          <a:extLst>
            <a:ext uri="{FF2B5EF4-FFF2-40B4-BE49-F238E27FC236}">
              <a16:creationId xmlns:a16="http://schemas.microsoft.com/office/drawing/2014/main" id="{9D71B876-39AC-40FA-8B93-1E845EC1A1B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38125" y="273844"/>
          <a:ext cx="564252"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98777</xdr:colOff>
      <xdr:row>3</xdr:row>
      <xdr:rowOff>91722</xdr:rowOff>
    </xdr:from>
    <xdr:to>
      <xdr:col>2</xdr:col>
      <xdr:colOff>1074354</xdr:colOff>
      <xdr:row>6</xdr:row>
      <xdr:rowOff>85902</xdr:rowOff>
    </xdr:to>
    <xdr:pic>
      <xdr:nvPicPr>
        <xdr:cNvPr id="3" name="Picture 2">
          <a:extLst>
            <a:ext uri="{FF2B5EF4-FFF2-40B4-BE49-F238E27FC236}">
              <a16:creationId xmlns:a16="http://schemas.microsoft.com/office/drawing/2014/main" id="{136EDC23-385A-41D0-BE02-B6DF0EA81C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4944" y="945444"/>
          <a:ext cx="1349521" cy="699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166687</xdr:rowOff>
    </xdr:from>
    <xdr:to>
      <xdr:col>0</xdr:col>
      <xdr:colOff>555521</xdr:colOff>
      <xdr:row>3</xdr:row>
      <xdr:rowOff>38601</xdr:rowOff>
    </xdr:to>
    <xdr:pic>
      <xdr:nvPicPr>
        <xdr:cNvPr id="2" name="Picture 1">
          <a:hlinkClick xmlns:r="http://schemas.openxmlformats.org/officeDocument/2006/relationships" r:id="rId1"/>
          <a:extLst>
            <a:ext uri="{FF2B5EF4-FFF2-40B4-BE49-F238E27FC236}">
              <a16:creationId xmlns:a16="http://schemas.microsoft.com/office/drawing/2014/main" id="{1A782F01-9675-45A5-A511-9B631E85511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49250"/>
          <a:ext cx="555521" cy="316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642054</xdr:colOff>
      <xdr:row>4</xdr:row>
      <xdr:rowOff>74966</xdr:rowOff>
    </xdr:from>
    <xdr:to>
      <xdr:col>1</xdr:col>
      <xdr:colOff>1340700</xdr:colOff>
      <xdr:row>8</xdr:row>
      <xdr:rowOff>43569</xdr:rowOff>
    </xdr:to>
    <xdr:pic>
      <xdr:nvPicPr>
        <xdr:cNvPr id="3" name="Picture 2">
          <a:extLst>
            <a:ext uri="{FF2B5EF4-FFF2-40B4-BE49-F238E27FC236}">
              <a16:creationId xmlns:a16="http://schemas.microsoft.com/office/drawing/2014/main" id="{698F1157-71A3-48F0-8CDE-DD0DF74E18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2054" y="886355"/>
          <a:ext cx="1354813" cy="702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67235</xdr:colOff>
      <xdr:row>1</xdr:row>
      <xdr:rowOff>44823</xdr:rowOff>
    </xdr:from>
    <xdr:to>
      <xdr:col>0</xdr:col>
      <xdr:colOff>597356</xdr:colOff>
      <xdr:row>2</xdr:row>
      <xdr:rowOff>128808</xdr:rowOff>
    </xdr:to>
    <xdr:pic>
      <xdr:nvPicPr>
        <xdr:cNvPr id="3" name="Picture 2">
          <a:hlinkClick xmlns:r="http://schemas.openxmlformats.org/officeDocument/2006/relationships" r:id="rId1"/>
          <a:extLst>
            <a:ext uri="{FF2B5EF4-FFF2-40B4-BE49-F238E27FC236}">
              <a16:creationId xmlns:a16="http://schemas.microsoft.com/office/drawing/2014/main" id="{8820245C-BD3E-46E1-A352-65ADBC42E2D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7235" y="44823"/>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119532</xdr:colOff>
      <xdr:row>3</xdr:row>
      <xdr:rowOff>141940</xdr:rowOff>
    </xdr:from>
    <xdr:to>
      <xdr:col>1</xdr:col>
      <xdr:colOff>1474345</xdr:colOff>
      <xdr:row>5</xdr:row>
      <xdr:rowOff>269086</xdr:rowOff>
    </xdr:to>
    <xdr:pic>
      <xdr:nvPicPr>
        <xdr:cNvPr id="6" name="Picture 5">
          <a:extLst>
            <a:ext uri="{FF2B5EF4-FFF2-40B4-BE49-F238E27FC236}">
              <a16:creationId xmlns:a16="http://schemas.microsoft.com/office/drawing/2014/main" id="{3C66CD2A-7937-47C1-BEE9-606B1137707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9238" y="784411"/>
          <a:ext cx="1354813" cy="702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545996</xdr:colOff>
      <xdr:row>1</xdr:row>
      <xdr:rowOff>117369</xdr:rowOff>
    </xdr:to>
    <xdr:pic>
      <xdr:nvPicPr>
        <xdr:cNvPr id="3" name="Picture 2">
          <a:hlinkClick xmlns:r="http://schemas.openxmlformats.org/officeDocument/2006/relationships" r:id="rId1"/>
          <a:extLst>
            <a:ext uri="{FF2B5EF4-FFF2-40B4-BE49-F238E27FC236}">
              <a16:creationId xmlns:a16="http://schemas.microsoft.com/office/drawing/2014/main" id="{115CFE82-AA19-49FA-8A65-4D0337C705B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45996" cy="34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52294</xdr:colOff>
      <xdr:row>1</xdr:row>
      <xdr:rowOff>59765</xdr:rowOff>
    </xdr:from>
    <xdr:to>
      <xdr:col>1</xdr:col>
      <xdr:colOff>1354190</xdr:colOff>
      <xdr:row>5</xdr:row>
      <xdr:rowOff>42605</xdr:rowOff>
    </xdr:to>
    <xdr:pic>
      <xdr:nvPicPr>
        <xdr:cNvPr id="4" name="Picture 3">
          <a:extLst>
            <a:ext uri="{FF2B5EF4-FFF2-40B4-BE49-F238E27FC236}">
              <a16:creationId xmlns:a16="http://schemas.microsoft.com/office/drawing/2014/main" id="{7BE8B5E1-6406-4A38-8A51-6D24626C5A1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4882" y="291353"/>
          <a:ext cx="1301896" cy="729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119063</xdr:colOff>
      <xdr:row>0</xdr:row>
      <xdr:rowOff>222250</xdr:rowOff>
    </xdr:from>
    <xdr:to>
      <xdr:col>1</xdr:col>
      <xdr:colOff>14184</xdr:colOff>
      <xdr:row>2</xdr:row>
      <xdr:rowOff>94957</xdr:rowOff>
    </xdr:to>
    <xdr:pic>
      <xdr:nvPicPr>
        <xdr:cNvPr id="2" name="Picture 1">
          <a:hlinkClick xmlns:r="http://schemas.openxmlformats.org/officeDocument/2006/relationships" r:id="rId1"/>
          <a:extLst>
            <a:ext uri="{FF2B5EF4-FFF2-40B4-BE49-F238E27FC236}">
              <a16:creationId xmlns:a16="http://schemas.microsoft.com/office/drawing/2014/main" id="{8499B30D-BA45-4F79-BE63-D42FD3DF75C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19063" y="222250"/>
          <a:ext cx="545996" cy="34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111125</xdr:colOff>
      <xdr:row>6</xdr:row>
      <xdr:rowOff>23813</xdr:rowOff>
    </xdr:from>
    <xdr:to>
      <xdr:col>2</xdr:col>
      <xdr:colOff>1413021</xdr:colOff>
      <xdr:row>7</xdr:row>
      <xdr:rowOff>171099</xdr:rowOff>
    </xdr:to>
    <xdr:pic>
      <xdr:nvPicPr>
        <xdr:cNvPr id="3" name="Picture 2">
          <a:extLst>
            <a:ext uri="{FF2B5EF4-FFF2-40B4-BE49-F238E27FC236}">
              <a16:creationId xmlns:a16="http://schemas.microsoft.com/office/drawing/2014/main" id="{D5F87608-F04A-4620-8F96-202B56BD96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12875" y="1103313"/>
          <a:ext cx="1301896" cy="718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6350</xdr:colOff>
      <xdr:row>2</xdr:row>
      <xdr:rowOff>114300</xdr:rowOff>
    </xdr:from>
    <xdr:to>
      <xdr:col>2</xdr:col>
      <xdr:colOff>654196</xdr:colOff>
      <xdr:row>3</xdr:row>
      <xdr:rowOff>271111</xdr:rowOff>
    </xdr:to>
    <xdr:pic>
      <xdr:nvPicPr>
        <xdr:cNvPr id="2" name="Picture 1">
          <a:extLst>
            <a:ext uri="{FF2B5EF4-FFF2-40B4-BE49-F238E27FC236}">
              <a16:creationId xmlns:a16="http://schemas.microsoft.com/office/drawing/2014/main" id="{D4323211-918A-40C6-A6B9-432A68FE8A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762000"/>
          <a:ext cx="1301896" cy="72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3071</xdr:colOff>
      <xdr:row>0</xdr:row>
      <xdr:rowOff>352926</xdr:rowOff>
    </xdr:to>
    <xdr:pic>
      <xdr:nvPicPr>
        <xdr:cNvPr id="3" name="Picture 2">
          <a:hlinkClick xmlns:r="http://schemas.openxmlformats.org/officeDocument/2006/relationships" r:id="rId2"/>
          <a:extLst>
            <a:ext uri="{FF2B5EF4-FFF2-40B4-BE49-F238E27FC236}">
              <a16:creationId xmlns:a16="http://schemas.microsoft.com/office/drawing/2014/main" id="{7D75A991-D703-4E1A-8D4D-01486EDD76C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152400</xdr:rowOff>
    </xdr:from>
    <xdr:to>
      <xdr:col>0</xdr:col>
      <xdr:colOff>606321</xdr:colOff>
      <xdr:row>2</xdr:row>
      <xdr:rowOff>79876</xdr:rowOff>
    </xdr:to>
    <xdr:pic>
      <xdr:nvPicPr>
        <xdr:cNvPr id="2" name="Picture 1">
          <a:hlinkClick xmlns:r="http://schemas.openxmlformats.org/officeDocument/2006/relationships" r:id="rId1"/>
          <a:extLst>
            <a:ext uri="{FF2B5EF4-FFF2-40B4-BE49-F238E27FC236}">
              <a16:creationId xmlns:a16="http://schemas.microsoft.com/office/drawing/2014/main" id="{E85F0D08-6CDF-46F6-8BE7-701B97AC82A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6200" y="15240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5</xdr:row>
      <xdr:rowOff>114300</xdr:rowOff>
    </xdr:from>
    <xdr:to>
      <xdr:col>3</xdr:col>
      <xdr:colOff>57296</xdr:colOff>
      <xdr:row>8</xdr:row>
      <xdr:rowOff>10761</xdr:rowOff>
    </xdr:to>
    <xdr:pic>
      <xdr:nvPicPr>
        <xdr:cNvPr id="3" name="Picture 2">
          <a:extLst>
            <a:ext uri="{FF2B5EF4-FFF2-40B4-BE49-F238E27FC236}">
              <a16:creationId xmlns:a16="http://schemas.microsoft.com/office/drawing/2014/main" id="{91FBB188-6B91-4006-9BC0-D2A556C1998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7550" y="1098550"/>
          <a:ext cx="1301896" cy="72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44823</xdr:colOff>
      <xdr:row>1</xdr:row>
      <xdr:rowOff>1</xdr:rowOff>
    </xdr:from>
    <xdr:to>
      <xdr:col>0</xdr:col>
      <xdr:colOff>574944</xdr:colOff>
      <xdr:row>1</xdr:row>
      <xdr:rowOff>352927</xdr:rowOff>
    </xdr:to>
    <xdr:pic>
      <xdr:nvPicPr>
        <xdr:cNvPr id="2" name="Picture 1">
          <a:hlinkClick xmlns:r="http://schemas.openxmlformats.org/officeDocument/2006/relationships" r:id="rId1"/>
          <a:extLst>
            <a:ext uri="{FF2B5EF4-FFF2-40B4-BE49-F238E27FC236}">
              <a16:creationId xmlns:a16="http://schemas.microsoft.com/office/drawing/2014/main" id="{9CB64247-EAD2-44DF-A868-B4AC0E0C50D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4823" y="194236"/>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164353</xdr:colOff>
      <xdr:row>5</xdr:row>
      <xdr:rowOff>97118</xdr:rowOff>
    </xdr:from>
    <xdr:to>
      <xdr:col>2</xdr:col>
      <xdr:colOff>741602</xdr:colOff>
      <xdr:row>9</xdr:row>
      <xdr:rowOff>26076</xdr:rowOff>
    </xdr:to>
    <xdr:pic>
      <xdr:nvPicPr>
        <xdr:cNvPr id="3" name="Picture 2">
          <a:extLst>
            <a:ext uri="{FF2B5EF4-FFF2-40B4-BE49-F238E27FC236}">
              <a16:creationId xmlns:a16="http://schemas.microsoft.com/office/drawing/2014/main" id="{D86B4A02-1DB6-47E2-A526-B04ECEE5D30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1765" y="1897530"/>
          <a:ext cx="1301896" cy="72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82550</xdr:colOff>
      <xdr:row>0</xdr:row>
      <xdr:rowOff>171450</xdr:rowOff>
    </xdr:from>
    <xdr:to>
      <xdr:col>0</xdr:col>
      <xdr:colOff>612671</xdr:colOff>
      <xdr:row>2</xdr:row>
      <xdr:rowOff>105276</xdr:rowOff>
    </xdr:to>
    <xdr:pic>
      <xdr:nvPicPr>
        <xdr:cNvPr id="2" name="Picture 1">
          <a:hlinkClick xmlns:r="http://schemas.openxmlformats.org/officeDocument/2006/relationships" r:id="rId1"/>
          <a:extLst>
            <a:ext uri="{FF2B5EF4-FFF2-40B4-BE49-F238E27FC236}">
              <a16:creationId xmlns:a16="http://schemas.microsoft.com/office/drawing/2014/main" id="{77CB881D-DFD2-4F25-AD5B-F05F722FAA1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550" y="17145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69850</xdr:colOff>
      <xdr:row>3</xdr:row>
      <xdr:rowOff>184150</xdr:rowOff>
    </xdr:from>
    <xdr:to>
      <xdr:col>2</xdr:col>
      <xdr:colOff>774846</xdr:colOff>
      <xdr:row>7</xdr:row>
      <xdr:rowOff>131411</xdr:rowOff>
    </xdr:to>
    <xdr:pic>
      <xdr:nvPicPr>
        <xdr:cNvPr id="3" name="Picture 2">
          <a:extLst>
            <a:ext uri="{FF2B5EF4-FFF2-40B4-BE49-F238E27FC236}">
              <a16:creationId xmlns:a16="http://schemas.microsoft.com/office/drawing/2014/main" id="{925CBF93-E069-4739-A4B5-DDA8CD246D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3900" y="800100"/>
          <a:ext cx="1301896" cy="72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82550</xdr:colOff>
      <xdr:row>0</xdr:row>
      <xdr:rowOff>127000</xdr:rowOff>
    </xdr:from>
    <xdr:to>
      <xdr:col>0</xdr:col>
      <xdr:colOff>612671</xdr:colOff>
      <xdr:row>2</xdr:row>
      <xdr:rowOff>54476</xdr:rowOff>
    </xdr:to>
    <xdr:pic>
      <xdr:nvPicPr>
        <xdr:cNvPr id="2" name="Picture 1">
          <a:hlinkClick xmlns:r="http://schemas.openxmlformats.org/officeDocument/2006/relationships" r:id="rId1"/>
          <a:extLst>
            <a:ext uri="{FF2B5EF4-FFF2-40B4-BE49-F238E27FC236}">
              <a16:creationId xmlns:a16="http://schemas.microsoft.com/office/drawing/2014/main" id="{F6F948FD-F950-4032-BB75-46977FB995C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550" y="127000"/>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3</xdr:row>
      <xdr:rowOff>177800</xdr:rowOff>
    </xdr:from>
    <xdr:to>
      <xdr:col>3</xdr:col>
      <xdr:colOff>82696</xdr:colOff>
      <xdr:row>7</xdr:row>
      <xdr:rowOff>96486</xdr:rowOff>
    </xdr:to>
    <xdr:pic>
      <xdr:nvPicPr>
        <xdr:cNvPr id="5" name="Picture 4">
          <a:extLst>
            <a:ext uri="{FF2B5EF4-FFF2-40B4-BE49-F238E27FC236}">
              <a16:creationId xmlns:a16="http://schemas.microsoft.com/office/drawing/2014/main" id="{CE707BF9-98F1-4318-92A3-57ADA5EE437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1200" y="800100"/>
          <a:ext cx="1333646" cy="718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12700</xdr:colOff>
      <xdr:row>2</xdr:row>
      <xdr:rowOff>88900</xdr:rowOff>
    </xdr:from>
    <xdr:to>
      <xdr:col>2</xdr:col>
      <xdr:colOff>851046</xdr:colOff>
      <xdr:row>6</xdr:row>
      <xdr:rowOff>17111</xdr:rowOff>
    </xdr:to>
    <xdr:pic>
      <xdr:nvPicPr>
        <xdr:cNvPr id="2" name="Picture 1">
          <a:extLst>
            <a:ext uri="{FF2B5EF4-FFF2-40B4-BE49-F238E27FC236}">
              <a16:creationId xmlns:a16="http://schemas.microsoft.com/office/drawing/2014/main" id="{4217628D-DCCE-4836-8CA3-664FE08635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750" y="5207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3175</xdr:colOff>
      <xdr:row>0</xdr:row>
      <xdr:rowOff>133350</xdr:rowOff>
    </xdr:from>
    <xdr:to>
      <xdr:col>0</xdr:col>
      <xdr:colOff>565046</xdr:colOff>
      <xdr:row>2</xdr:row>
      <xdr:rowOff>35426</xdr:rowOff>
    </xdr:to>
    <xdr:pic>
      <xdr:nvPicPr>
        <xdr:cNvPr id="3" name="Picture 2">
          <a:hlinkClick xmlns:r="http://schemas.openxmlformats.org/officeDocument/2006/relationships" r:id="rId2"/>
          <a:extLst>
            <a:ext uri="{FF2B5EF4-FFF2-40B4-BE49-F238E27FC236}">
              <a16:creationId xmlns:a16="http://schemas.microsoft.com/office/drawing/2014/main" id="{EC0857D6-303C-4513-A9E9-3A83298DDAB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175" y="133350"/>
          <a:ext cx="56187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44450</xdr:colOff>
      <xdr:row>0</xdr:row>
      <xdr:rowOff>152400</xdr:rowOff>
    </xdr:from>
    <xdr:to>
      <xdr:col>0</xdr:col>
      <xdr:colOff>606321</xdr:colOff>
      <xdr:row>2</xdr:row>
      <xdr:rowOff>60826</xdr:rowOff>
    </xdr:to>
    <xdr:pic>
      <xdr:nvPicPr>
        <xdr:cNvPr id="2" name="Picture 1">
          <a:hlinkClick xmlns:r="http://schemas.openxmlformats.org/officeDocument/2006/relationships" r:id="rId1"/>
          <a:extLst>
            <a:ext uri="{FF2B5EF4-FFF2-40B4-BE49-F238E27FC236}">
              <a16:creationId xmlns:a16="http://schemas.microsoft.com/office/drawing/2014/main" id="{ADD55A30-E864-428A-A501-845A4FB12FB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4450" y="152400"/>
          <a:ext cx="561871" cy="33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12700</xdr:colOff>
      <xdr:row>2</xdr:row>
      <xdr:rowOff>88900</xdr:rowOff>
    </xdr:from>
    <xdr:to>
      <xdr:col>2</xdr:col>
      <xdr:colOff>660546</xdr:colOff>
      <xdr:row>5</xdr:row>
      <xdr:rowOff>93311</xdr:rowOff>
    </xdr:to>
    <xdr:pic>
      <xdr:nvPicPr>
        <xdr:cNvPr id="4" name="Picture 3">
          <a:extLst>
            <a:ext uri="{FF2B5EF4-FFF2-40B4-BE49-F238E27FC236}">
              <a16:creationId xmlns:a16="http://schemas.microsoft.com/office/drawing/2014/main" id="{E74CC4F9-84A0-4284-B7C7-3C655590F7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500" y="5207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0</xdr:col>
      <xdr:colOff>530121</xdr:colOff>
      <xdr:row>2</xdr:row>
      <xdr:rowOff>57651</xdr:rowOff>
    </xdr:to>
    <xdr:pic>
      <xdr:nvPicPr>
        <xdr:cNvPr id="2" name="Picture 1">
          <a:hlinkClick xmlns:r="http://schemas.openxmlformats.org/officeDocument/2006/relationships" r:id="rId1"/>
          <a:extLst>
            <a:ext uri="{FF2B5EF4-FFF2-40B4-BE49-F238E27FC236}">
              <a16:creationId xmlns:a16="http://schemas.microsoft.com/office/drawing/2014/main" id="{4C321CDD-4B86-4F53-8016-E13F65A179F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33375"/>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269875</xdr:colOff>
      <xdr:row>2</xdr:row>
      <xdr:rowOff>71438</xdr:rowOff>
    </xdr:from>
    <xdr:to>
      <xdr:col>2</xdr:col>
      <xdr:colOff>920896</xdr:colOff>
      <xdr:row>3</xdr:row>
      <xdr:rowOff>71086</xdr:rowOff>
    </xdr:to>
    <xdr:pic>
      <xdr:nvPicPr>
        <xdr:cNvPr id="3" name="Picture 2">
          <a:extLst>
            <a:ext uri="{FF2B5EF4-FFF2-40B4-BE49-F238E27FC236}">
              <a16:creationId xmlns:a16="http://schemas.microsoft.com/office/drawing/2014/main" id="{7522E34A-29D6-47AF-A56D-119A7EB820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0750" y="484188"/>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148166</xdr:rowOff>
    </xdr:from>
    <xdr:to>
      <xdr:col>0</xdr:col>
      <xdr:colOff>530121</xdr:colOff>
      <xdr:row>2</xdr:row>
      <xdr:rowOff>62942</xdr:rowOff>
    </xdr:to>
    <xdr:pic>
      <xdr:nvPicPr>
        <xdr:cNvPr id="2" name="Picture 1">
          <a:hlinkClick xmlns:r="http://schemas.openxmlformats.org/officeDocument/2006/relationships" r:id="rId1"/>
          <a:extLst>
            <a:ext uri="{FF2B5EF4-FFF2-40B4-BE49-F238E27FC236}">
              <a16:creationId xmlns:a16="http://schemas.microsoft.com/office/drawing/2014/main" id="{6740937D-75AD-4396-95D4-8AEC1A7EFF7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38666"/>
          <a:ext cx="530121" cy="35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635000</xdr:colOff>
      <xdr:row>1</xdr:row>
      <xdr:rowOff>95250</xdr:rowOff>
    </xdr:from>
    <xdr:to>
      <xdr:col>2</xdr:col>
      <xdr:colOff>1286021</xdr:colOff>
      <xdr:row>4</xdr:row>
      <xdr:rowOff>15524</xdr:rowOff>
    </xdr:to>
    <xdr:pic>
      <xdr:nvPicPr>
        <xdr:cNvPr id="3" name="Picture 2">
          <a:extLst>
            <a:ext uri="{FF2B5EF4-FFF2-40B4-BE49-F238E27FC236}">
              <a16:creationId xmlns:a16="http://schemas.microsoft.com/office/drawing/2014/main" id="{99208D49-5933-42CC-A5AE-C5128D1EC8F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85875" y="325438"/>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159251</xdr:rowOff>
    </xdr:to>
    <xdr:pic>
      <xdr:nvPicPr>
        <xdr:cNvPr id="2" name="Picture 1">
          <a:hlinkClick xmlns:r="http://schemas.openxmlformats.org/officeDocument/2006/relationships" r:id="rId1"/>
          <a:extLst>
            <a:ext uri="{FF2B5EF4-FFF2-40B4-BE49-F238E27FC236}">
              <a16:creationId xmlns:a16="http://schemas.microsoft.com/office/drawing/2014/main" id="{E23F33B3-77DB-4C5E-B234-6B90742090F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120650</xdr:colOff>
      <xdr:row>1</xdr:row>
      <xdr:rowOff>25400</xdr:rowOff>
    </xdr:from>
    <xdr:to>
      <xdr:col>2</xdr:col>
      <xdr:colOff>1422546</xdr:colOff>
      <xdr:row>4</xdr:row>
      <xdr:rowOff>169511</xdr:rowOff>
    </xdr:to>
    <xdr:pic>
      <xdr:nvPicPr>
        <xdr:cNvPr id="3" name="Picture 2">
          <a:extLst>
            <a:ext uri="{FF2B5EF4-FFF2-40B4-BE49-F238E27FC236}">
              <a16:creationId xmlns:a16="http://schemas.microsoft.com/office/drawing/2014/main" id="{7E9BBB5C-7B96-4277-B2DE-3F86B3D9E7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254000"/>
          <a:ext cx="1301896" cy="721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24279</xdr:colOff>
      <xdr:row>6</xdr:row>
      <xdr:rowOff>7470</xdr:rowOff>
    </xdr:from>
    <xdr:to>
      <xdr:col>1</xdr:col>
      <xdr:colOff>33700</xdr:colOff>
      <xdr:row>7</xdr:row>
      <xdr:rowOff>112746</xdr:rowOff>
    </xdr:to>
    <xdr:pic>
      <xdr:nvPicPr>
        <xdr:cNvPr id="2" name="Picture 1">
          <a:hlinkClick xmlns:r="http://schemas.openxmlformats.org/officeDocument/2006/relationships" r:id="rId1"/>
          <a:extLst>
            <a:ext uri="{FF2B5EF4-FFF2-40B4-BE49-F238E27FC236}">
              <a16:creationId xmlns:a16="http://schemas.microsoft.com/office/drawing/2014/main" id="{DA195685-E372-4175-849F-BBA3100679A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279" y="7470"/>
          <a:ext cx="532362" cy="299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493059</xdr:colOff>
      <xdr:row>7</xdr:row>
      <xdr:rowOff>7470</xdr:rowOff>
    </xdr:from>
    <xdr:to>
      <xdr:col>1</xdr:col>
      <xdr:colOff>1272014</xdr:colOff>
      <xdr:row>10</xdr:row>
      <xdr:rowOff>185198</xdr:rowOff>
    </xdr:to>
    <xdr:pic>
      <xdr:nvPicPr>
        <xdr:cNvPr id="3" name="Picture 2">
          <a:extLst>
            <a:ext uri="{FF2B5EF4-FFF2-40B4-BE49-F238E27FC236}">
              <a16:creationId xmlns:a16="http://schemas.microsoft.com/office/drawing/2014/main" id="{4EBCC0BC-BFEC-4574-884F-CC8F1C6AFF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3059" y="201705"/>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6350</xdr:colOff>
      <xdr:row>7</xdr:row>
      <xdr:rowOff>19050</xdr:rowOff>
    </xdr:from>
    <xdr:to>
      <xdr:col>2</xdr:col>
      <xdr:colOff>577996</xdr:colOff>
      <xdr:row>11</xdr:row>
      <xdr:rowOff>17111</xdr:rowOff>
    </xdr:to>
    <xdr:pic>
      <xdr:nvPicPr>
        <xdr:cNvPr id="2" name="Picture 1">
          <a:extLst>
            <a:ext uri="{FF2B5EF4-FFF2-40B4-BE49-F238E27FC236}">
              <a16:creationId xmlns:a16="http://schemas.microsoft.com/office/drawing/2014/main" id="{A9BCBB37-171F-4F2C-AA55-0AA0E67BE3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350" y="79375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0</xdr:row>
      <xdr:rowOff>120650</xdr:rowOff>
    </xdr:from>
    <xdr:to>
      <xdr:col>0</xdr:col>
      <xdr:colOff>572247</xdr:colOff>
      <xdr:row>2</xdr:row>
      <xdr:rowOff>41692</xdr:rowOff>
    </xdr:to>
    <xdr:pic>
      <xdr:nvPicPr>
        <xdr:cNvPr id="3" name="Picture 2">
          <a:hlinkClick xmlns:r="http://schemas.openxmlformats.org/officeDocument/2006/relationships" r:id="rId2"/>
          <a:extLst>
            <a:ext uri="{FF2B5EF4-FFF2-40B4-BE49-F238E27FC236}">
              <a16:creationId xmlns:a16="http://schemas.microsoft.com/office/drawing/2014/main" id="{2147870D-DA3F-4581-8380-0CEB20A2522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3500" y="120650"/>
          <a:ext cx="508747" cy="295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52294</xdr:colOff>
      <xdr:row>6</xdr:row>
      <xdr:rowOff>29882</xdr:rowOff>
    </xdr:from>
    <xdr:to>
      <xdr:col>2</xdr:col>
      <xdr:colOff>853661</xdr:colOff>
      <xdr:row>9</xdr:row>
      <xdr:rowOff>153075</xdr:rowOff>
    </xdr:to>
    <xdr:pic>
      <xdr:nvPicPr>
        <xdr:cNvPr id="2" name="Picture 1">
          <a:extLst>
            <a:ext uri="{FF2B5EF4-FFF2-40B4-BE49-F238E27FC236}">
              <a16:creationId xmlns:a16="http://schemas.microsoft.com/office/drawing/2014/main" id="{D8B15635-8E5F-48BA-8DBC-ED050FC3C7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647" y="29882"/>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89647</xdr:colOff>
      <xdr:row>7</xdr:row>
      <xdr:rowOff>111542</xdr:rowOff>
    </xdr:to>
    <xdr:pic>
      <xdr:nvPicPr>
        <xdr:cNvPr id="3" name="Picture 2">
          <a:hlinkClick xmlns:r="http://schemas.openxmlformats.org/officeDocument/2006/relationships" r:id="rId2"/>
          <a:extLst>
            <a:ext uri="{FF2B5EF4-FFF2-40B4-BE49-F238E27FC236}">
              <a16:creationId xmlns:a16="http://schemas.microsoft.com/office/drawing/2014/main" id="{68845851-64D7-457C-898E-9139612E614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138722</xdr:rowOff>
    </xdr:from>
    <xdr:to>
      <xdr:col>1</xdr:col>
      <xdr:colOff>63500</xdr:colOff>
      <xdr:row>2</xdr:row>
      <xdr:rowOff>57149</xdr:rowOff>
    </xdr:to>
    <xdr:pic>
      <xdr:nvPicPr>
        <xdr:cNvPr id="2" name="Picture 1">
          <a:hlinkClick xmlns:r="http://schemas.openxmlformats.org/officeDocument/2006/relationships" r:id="rId1"/>
          <a:extLst>
            <a:ext uri="{FF2B5EF4-FFF2-40B4-BE49-F238E27FC236}">
              <a16:creationId xmlns:a16="http://schemas.microsoft.com/office/drawing/2014/main" id="{F8AD4AD0-38F2-46E7-9C2F-6A8C3C85C90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38722"/>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3</xdr:row>
      <xdr:rowOff>25400</xdr:rowOff>
    </xdr:from>
    <xdr:to>
      <xdr:col>1</xdr:col>
      <xdr:colOff>990746</xdr:colOff>
      <xdr:row>6</xdr:row>
      <xdr:rowOff>10761</xdr:rowOff>
    </xdr:to>
    <xdr:pic>
      <xdr:nvPicPr>
        <xdr:cNvPr id="3" name="Picture 2">
          <a:extLst>
            <a:ext uri="{FF2B5EF4-FFF2-40B4-BE49-F238E27FC236}">
              <a16:creationId xmlns:a16="http://schemas.microsoft.com/office/drawing/2014/main" id="{3C4FA291-65C9-4928-942A-34A1E73716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350" y="59055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95250</xdr:colOff>
      <xdr:row>0</xdr:row>
      <xdr:rowOff>50800</xdr:rowOff>
    </xdr:from>
    <xdr:to>
      <xdr:col>0</xdr:col>
      <xdr:colOff>595630</xdr:colOff>
      <xdr:row>1</xdr:row>
      <xdr:rowOff>166077</xdr:rowOff>
    </xdr:to>
    <xdr:pic>
      <xdr:nvPicPr>
        <xdr:cNvPr id="2" name="Picture 1">
          <a:hlinkClick xmlns:r="http://schemas.openxmlformats.org/officeDocument/2006/relationships" r:id="rId1"/>
          <a:extLst>
            <a:ext uri="{FF2B5EF4-FFF2-40B4-BE49-F238E27FC236}">
              <a16:creationId xmlns:a16="http://schemas.microsoft.com/office/drawing/2014/main" id="{5CF08753-39D6-481F-8BF0-B140F6FACBB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0" y="50800"/>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0</xdr:row>
      <xdr:rowOff>177800</xdr:rowOff>
    </xdr:from>
    <xdr:to>
      <xdr:col>3</xdr:col>
      <xdr:colOff>158896</xdr:colOff>
      <xdr:row>4</xdr:row>
      <xdr:rowOff>175861</xdr:rowOff>
    </xdr:to>
    <xdr:pic>
      <xdr:nvPicPr>
        <xdr:cNvPr id="3" name="Picture 2">
          <a:extLst>
            <a:ext uri="{FF2B5EF4-FFF2-40B4-BE49-F238E27FC236}">
              <a16:creationId xmlns:a16="http://schemas.microsoft.com/office/drawing/2014/main" id="{7632CF3E-898B-40C8-AAE9-57C6191375B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0" y="17780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508000</xdr:colOff>
      <xdr:row>2</xdr:row>
      <xdr:rowOff>115277</xdr:rowOff>
    </xdr:to>
    <xdr:pic>
      <xdr:nvPicPr>
        <xdr:cNvPr id="2" name="Picture 1">
          <a:hlinkClick xmlns:r="http://schemas.openxmlformats.org/officeDocument/2006/relationships" r:id="rId1"/>
          <a:extLst>
            <a:ext uri="{FF2B5EF4-FFF2-40B4-BE49-F238E27FC236}">
              <a16:creationId xmlns:a16="http://schemas.microsoft.com/office/drawing/2014/main" id="{DFBD6E37-A048-4443-BE08-2004D19B84E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84150"/>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xdr:colOff>
      <xdr:row>2</xdr:row>
      <xdr:rowOff>19050</xdr:rowOff>
    </xdr:from>
    <xdr:to>
      <xdr:col>2</xdr:col>
      <xdr:colOff>1339996</xdr:colOff>
      <xdr:row>6</xdr:row>
      <xdr:rowOff>23461</xdr:rowOff>
    </xdr:to>
    <xdr:pic>
      <xdr:nvPicPr>
        <xdr:cNvPr id="3" name="Picture 2">
          <a:extLst>
            <a:ext uri="{FF2B5EF4-FFF2-40B4-BE49-F238E27FC236}">
              <a16:creationId xmlns:a16="http://schemas.microsoft.com/office/drawing/2014/main" id="{6045D2E7-A1C0-44B8-A41F-C068780C0D0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4550" y="38735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508000</xdr:colOff>
      <xdr:row>2</xdr:row>
      <xdr:rowOff>115277</xdr:rowOff>
    </xdr:to>
    <xdr:pic>
      <xdr:nvPicPr>
        <xdr:cNvPr id="2" name="Picture 1">
          <a:hlinkClick xmlns:r="http://schemas.openxmlformats.org/officeDocument/2006/relationships" r:id="rId1"/>
          <a:extLst>
            <a:ext uri="{FF2B5EF4-FFF2-40B4-BE49-F238E27FC236}">
              <a16:creationId xmlns:a16="http://schemas.microsoft.com/office/drawing/2014/main" id="{E201A8DE-90B5-4A64-9834-7C64AEAE5A5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2</xdr:row>
      <xdr:rowOff>12700</xdr:rowOff>
    </xdr:from>
    <xdr:to>
      <xdr:col>1</xdr:col>
      <xdr:colOff>1390796</xdr:colOff>
      <xdr:row>5</xdr:row>
      <xdr:rowOff>194911</xdr:rowOff>
    </xdr:to>
    <xdr:pic>
      <xdr:nvPicPr>
        <xdr:cNvPr id="3" name="Picture 2">
          <a:extLst>
            <a:ext uri="{FF2B5EF4-FFF2-40B4-BE49-F238E27FC236}">
              <a16:creationId xmlns:a16="http://schemas.microsoft.com/office/drawing/2014/main" id="{3CEA8CF3-73D6-4BFB-B842-0C31EA17475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500" y="39370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508000</xdr:colOff>
      <xdr:row>1</xdr:row>
      <xdr:rowOff>115277</xdr:rowOff>
    </xdr:to>
    <xdr:pic>
      <xdr:nvPicPr>
        <xdr:cNvPr id="2" name="Picture 1">
          <a:hlinkClick xmlns:r="http://schemas.openxmlformats.org/officeDocument/2006/relationships" r:id="rId1"/>
          <a:extLst>
            <a:ext uri="{FF2B5EF4-FFF2-40B4-BE49-F238E27FC236}">
              <a16:creationId xmlns:a16="http://schemas.microsoft.com/office/drawing/2014/main" id="{C4B061C5-CE6A-4E0A-B63D-D0B47800E41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08000" cy="29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88900</xdr:colOff>
      <xdr:row>1</xdr:row>
      <xdr:rowOff>6350</xdr:rowOff>
    </xdr:from>
    <xdr:to>
      <xdr:col>2</xdr:col>
      <xdr:colOff>781196</xdr:colOff>
      <xdr:row>4</xdr:row>
      <xdr:rowOff>188561</xdr:rowOff>
    </xdr:to>
    <xdr:pic>
      <xdr:nvPicPr>
        <xdr:cNvPr id="3" name="Picture 2">
          <a:extLst>
            <a:ext uri="{FF2B5EF4-FFF2-40B4-BE49-F238E27FC236}">
              <a16:creationId xmlns:a16="http://schemas.microsoft.com/office/drawing/2014/main" id="{B9AE55EA-4239-4BEE-87CC-EC2D8B371E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500" y="19050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xdr:colOff>
      <xdr:row>0</xdr:row>
      <xdr:rowOff>158750</xdr:rowOff>
    </xdr:from>
    <xdr:to>
      <xdr:col>0</xdr:col>
      <xdr:colOff>542821</xdr:colOff>
      <xdr:row>1</xdr:row>
      <xdr:rowOff>333143</xdr:rowOff>
    </xdr:to>
    <xdr:pic>
      <xdr:nvPicPr>
        <xdr:cNvPr id="2" name="Picture 1">
          <a:hlinkClick xmlns:r="http://schemas.openxmlformats.org/officeDocument/2006/relationships" r:id="rId1"/>
          <a:extLst>
            <a:ext uri="{FF2B5EF4-FFF2-40B4-BE49-F238E27FC236}">
              <a16:creationId xmlns:a16="http://schemas.microsoft.com/office/drawing/2014/main" id="{0CE04216-BFDA-4803-8AB2-7E881EF6159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2700" y="1587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603250</xdr:colOff>
      <xdr:row>3</xdr:row>
      <xdr:rowOff>82550</xdr:rowOff>
    </xdr:from>
    <xdr:to>
      <xdr:col>2</xdr:col>
      <xdr:colOff>1295546</xdr:colOff>
      <xdr:row>5</xdr:row>
      <xdr:rowOff>436211</xdr:rowOff>
    </xdr:to>
    <xdr:pic>
      <xdr:nvPicPr>
        <xdr:cNvPr id="3" name="Picture 2">
          <a:extLst>
            <a:ext uri="{FF2B5EF4-FFF2-40B4-BE49-F238E27FC236}">
              <a16:creationId xmlns:a16="http://schemas.microsoft.com/office/drawing/2014/main" id="{CD3DA511-F8EA-47ED-B0D5-14AC4ED9077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2850" y="647700"/>
          <a:ext cx="1301896" cy="715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449036</xdr:colOff>
      <xdr:row>2</xdr:row>
      <xdr:rowOff>13607</xdr:rowOff>
    </xdr:from>
    <xdr:to>
      <xdr:col>1</xdr:col>
      <xdr:colOff>354136</xdr:colOff>
      <xdr:row>3</xdr:row>
      <xdr:rowOff>67175</xdr:rowOff>
    </xdr:to>
    <xdr:pic>
      <xdr:nvPicPr>
        <xdr:cNvPr id="3" name="Picture 2">
          <a:hlinkClick xmlns:r="http://schemas.openxmlformats.org/officeDocument/2006/relationships" r:id="rId1"/>
          <a:extLst>
            <a:ext uri="{FF2B5EF4-FFF2-40B4-BE49-F238E27FC236}">
              <a16:creationId xmlns:a16="http://schemas.microsoft.com/office/drawing/2014/main" id="{7AA9D120-2BF1-4D0F-980E-FE22AA3AB52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49036" y="889907"/>
          <a:ext cx="559150" cy="345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129722</xdr:colOff>
      <xdr:row>3</xdr:row>
      <xdr:rowOff>261256</xdr:rowOff>
    </xdr:from>
    <xdr:to>
      <xdr:col>2</xdr:col>
      <xdr:colOff>2032000</xdr:colOff>
      <xdr:row>7</xdr:row>
      <xdr:rowOff>477110</xdr:rowOff>
    </xdr:to>
    <xdr:pic>
      <xdr:nvPicPr>
        <xdr:cNvPr id="7" name="Picture 6">
          <a:extLst>
            <a:ext uri="{FF2B5EF4-FFF2-40B4-BE49-F238E27FC236}">
              <a16:creationId xmlns:a16="http://schemas.microsoft.com/office/drawing/2014/main" id="{5D775131-EDE2-44F2-8859-CBBC6CB51E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36008" y="1132113"/>
          <a:ext cx="1902278" cy="1086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326571</xdr:colOff>
      <xdr:row>6</xdr:row>
      <xdr:rowOff>2385</xdr:rowOff>
    </xdr:from>
    <xdr:to>
      <xdr:col>2</xdr:col>
      <xdr:colOff>2356902</xdr:colOff>
      <xdr:row>7</xdr:row>
      <xdr:rowOff>201260</xdr:rowOff>
    </xdr:to>
    <xdr:pic>
      <xdr:nvPicPr>
        <xdr:cNvPr id="3" name="Picture 2">
          <a:extLst>
            <a:ext uri="{FF2B5EF4-FFF2-40B4-BE49-F238E27FC236}">
              <a16:creationId xmlns:a16="http://schemas.microsoft.com/office/drawing/2014/main" id="{78E00E5C-5A5E-4F5F-9760-C483FDE9C5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4642" y="1217956"/>
          <a:ext cx="2030331" cy="115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68036</xdr:colOff>
      <xdr:row>1</xdr:row>
      <xdr:rowOff>136071</xdr:rowOff>
    </xdr:from>
    <xdr:to>
      <xdr:col>1</xdr:col>
      <xdr:colOff>598157</xdr:colOff>
      <xdr:row>3</xdr:row>
      <xdr:rowOff>106182</xdr:rowOff>
    </xdr:to>
    <xdr:pic>
      <xdr:nvPicPr>
        <xdr:cNvPr id="4" name="Picture 3">
          <a:hlinkClick xmlns:r="http://schemas.openxmlformats.org/officeDocument/2006/relationships" r:id="rId2"/>
          <a:extLst>
            <a:ext uri="{FF2B5EF4-FFF2-40B4-BE49-F238E27FC236}">
              <a16:creationId xmlns:a16="http://schemas.microsoft.com/office/drawing/2014/main" id="{1B82CE92-07FB-4DC9-AFF3-D1FEA2E54B0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484086" y="504371"/>
          <a:ext cx="530121" cy="329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658182</xdr:colOff>
      <xdr:row>3</xdr:row>
      <xdr:rowOff>199942</xdr:rowOff>
    </xdr:from>
    <xdr:to>
      <xdr:col>2</xdr:col>
      <xdr:colOff>2208389</xdr:colOff>
      <xdr:row>6</xdr:row>
      <xdr:rowOff>457025</xdr:rowOff>
    </xdr:to>
    <xdr:pic>
      <xdr:nvPicPr>
        <xdr:cNvPr id="2" name="Picture 1">
          <a:extLst>
            <a:ext uri="{FF2B5EF4-FFF2-40B4-BE49-F238E27FC236}">
              <a16:creationId xmlns:a16="http://schemas.microsoft.com/office/drawing/2014/main" id="{2BB3A1B7-6AB2-489B-A48B-44EC131938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0515" y="750275"/>
          <a:ext cx="1550207" cy="885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465666</xdr:colOff>
      <xdr:row>1</xdr:row>
      <xdr:rowOff>179916</xdr:rowOff>
    </xdr:from>
    <xdr:to>
      <xdr:col>1</xdr:col>
      <xdr:colOff>369254</xdr:colOff>
      <xdr:row>3</xdr:row>
      <xdr:rowOff>139849</xdr:rowOff>
    </xdr:to>
    <xdr:pic>
      <xdr:nvPicPr>
        <xdr:cNvPr id="3" name="Picture 2">
          <a:hlinkClick xmlns:r="http://schemas.openxmlformats.org/officeDocument/2006/relationships" r:id="rId2"/>
          <a:extLst>
            <a:ext uri="{FF2B5EF4-FFF2-40B4-BE49-F238E27FC236}">
              <a16:creationId xmlns:a16="http://schemas.microsoft.com/office/drawing/2014/main" id="{C721A368-C3A7-47D7-8F80-ADE1E447408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65666" y="548216"/>
          <a:ext cx="557638" cy="342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603250</xdr:colOff>
      <xdr:row>3</xdr:row>
      <xdr:rowOff>134938</xdr:rowOff>
    </xdr:from>
    <xdr:to>
      <xdr:col>1</xdr:col>
      <xdr:colOff>1550207</xdr:colOff>
      <xdr:row>7</xdr:row>
      <xdr:rowOff>321466</xdr:rowOff>
    </xdr:to>
    <xdr:pic>
      <xdr:nvPicPr>
        <xdr:cNvPr id="2" name="Picture 1">
          <a:extLst>
            <a:ext uri="{FF2B5EF4-FFF2-40B4-BE49-F238E27FC236}">
              <a16:creationId xmlns:a16="http://schemas.microsoft.com/office/drawing/2014/main" id="{3EBF3560-9C2C-4EFE-BF9B-38F215F153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50" y="738188"/>
          <a:ext cx="1550207" cy="885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7937</xdr:colOff>
      <xdr:row>0</xdr:row>
      <xdr:rowOff>71438</xdr:rowOff>
    </xdr:from>
    <xdr:to>
      <xdr:col>1</xdr:col>
      <xdr:colOff>91442</xdr:colOff>
      <xdr:row>2</xdr:row>
      <xdr:rowOff>41954</xdr:rowOff>
    </xdr:to>
    <xdr:pic>
      <xdr:nvPicPr>
        <xdr:cNvPr id="3" name="Picture 2">
          <a:hlinkClick xmlns:r="http://schemas.openxmlformats.org/officeDocument/2006/relationships" r:id="rId2"/>
          <a:extLst>
            <a:ext uri="{FF2B5EF4-FFF2-40B4-BE49-F238E27FC236}">
              <a16:creationId xmlns:a16="http://schemas.microsoft.com/office/drawing/2014/main" id="{C6F73A60-3A62-4BE2-8D1B-EDAF8F8F2A8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7" y="71438"/>
          <a:ext cx="559755" cy="383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611188</xdr:colOff>
      <xdr:row>3</xdr:row>
      <xdr:rowOff>15875</xdr:rowOff>
    </xdr:from>
    <xdr:to>
      <xdr:col>1</xdr:col>
      <xdr:colOff>2161395</xdr:colOff>
      <xdr:row>7</xdr:row>
      <xdr:rowOff>202403</xdr:rowOff>
    </xdr:to>
    <xdr:pic>
      <xdr:nvPicPr>
        <xdr:cNvPr id="2" name="Picture 1">
          <a:extLst>
            <a:ext uri="{FF2B5EF4-FFF2-40B4-BE49-F238E27FC236}">
              <a16:creationId xmlns:a16="http://schemas.microsoft.com/office/drawing/2014/main" id="{F61781B4-BAA0-4A0A-8056-91EC147AEE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3313" y="928688"/>
          <a:ext cx="1550207" cy="885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7937</xdr:colOff>
      <xdr:row>0</xdr:row>
      <xdr:rowOff>79376</xdr:rowOff>
    </xdr:from>
    <xdr:to>
      <xdr:col>1</xdr:col>
      <xdr:colOff>75567</xdr:colOff>
      <xdr:row>2</xdr:row>
      <xdr:rowOff>49892</xdr:rowOff>
    </xdr:to>
    <xdr:pic>
      <xdr:nvPicPr>
        <xdr:cNvPr id="3" name="Picture 2">
          <a:hlinkClick xmlns:r="http://schemas.openxmlformats.org/officeDocument/2006/relationships" r:id="rId2"/>
          <a:extLst>
            <a:ext uri="{FF2B5EF4-FFF2-40B4-BE49-F238E27FC236}">
              <a16:creationId xmlns:a16="http://schemas.microsoft.com/office/drawing/2014/main" id="{C4DD6DC5-C6D8-4367-81D8-66D82F9CD3C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7" y="79376"/>
          <a:ext cx="559755" cy="383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559755</xdr:colOff>
      <xdr:row>7</xdr:row>
      <xdr:rowOff>153078</xdr:rowOff>
    </xdr:to>
    <xdr:pic>
      <xdr:nvPicPr>
        <xdr:cNvPr id="2" name="Picture 1">
          <a:hlinkClick xmlns:r="http://schemas.openxmlformats.org/officeDocument/2006/relationships" r:id="rId1"/>
          <a:extLst>
            <a:ext uri="{FF2B5EF4-FFF2-40B4-BE49-F238E27FC236}">
              <a16:creationId xmlns:a16="http://schemas.microsoft.com/office/drawing/2014/main" id="{84A9E000-13A0-4288-AC9F-9E4919D2CC3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59755" cy="383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6</xdr:row>
      <xdr:rowOff>23812</xdr:rowOff>
    </xdr:from>
    <xdr:to>
      <xdr:col>2</xdr:col>
      <xdr:colOff>1320019</xdr:colOff>
      <xdr:row>10</xdr:row>
      <xdr:rowOff>154777</xdr:rowOff>
    </xdr:to>
    <xdr:pic>
      <xdr:nvPicPr>
        <xdr:cNvPr id="3" name="Picture 2">
          <a:extLst>
            <a:ext uri="{FF2B5EF4-FFF2-40B4-BE49-F238E27FC236}">
              <a16:creationId xmlns:a16="http://schemas.microsoft.com/office/drawing/2014/main" id="{3CFF23DA-31F5-4754-B927-857C75487F2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6125" y="23812"/>
          <a:ext cx="1550207" cy="885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Teresa Bento" id="{48CF7B56-658A-443D-8C18-79EB2ABD76FB}" userId="Teresa.Bento@eba.europa.eu" providerId="PeoplePicker"/>
  <person displayName="Randjelovic, Ivan" id="{CBE31E80-D7B0-4C93-8AB8-BA8D19C03A5B}" userId="S::Ivan.Randjelovic@kpmg.hu::3b4709e1-7d04-4345-b8aa-a1cd69da315c" providerId="AD"/>
  <person displayName="Helene Le Crann" id="{B5533363-5C2B-4073-952C-0C573F28C7CD}" userId="S::Helene.LeCrann@eba.europa.eu::6a288d66-e394-4131-9b26-b15bacf19917" providerId="AD"/>
  <person displayName="Csobot Zoltán (UniCredit Bank – H)" id="{CD6E4ADF-1525-4E69-994B-E8C203031A9B}" userId="S::Zoltan.Csobot@unicreditgroup.hu::7cd92c72-6bb0-47a3-99f1-e9b1a0bfb468" providerId="AD"/>
  <person displayName="Sárközi Brigitta Szonja (UniCredit Bank – H)" id="{DBC057D6-4D81-4E8D-967C-8648A04BEA08}" userId="S::BrigittaSzonja.Sarkozi@unicreditgroup.hu::08df9479-7c92-42f6-a821-08212303b283"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8" dT="2026-04-10T14:43:37.95" personId="{CBE31E80-D7B0-4C93-8AB8-BA8D19C03A5B}" id="{2EB603CC-3D54-455F-9224-6DC07323432D}">
    <text>A cella értéke megértésünk szerint a b és c oszlopok összege kellene, hogy legyen, mivel egy teljesítő kitettség vagy stage 1 vagy stage 2 kategóriába esik.</text>
  </threadedComment>
  <threadedComment ref="E8" dT="2026-04-10T14:43:12.55" personId="{CBE31E80-D7B0-4C93-8AB8-BA8D19C03A5B}" id="{BD15757C-F6B0-40BE-91F0-DA5D40EC622C}">
    <text>Beszámoló 15. note-ban: 10 552.</text>
  </threadedComment>
  <threadedComment ref="E8" dT="2026-04-14T11:21:43.02" personId="{DBC057D6-4D81-4E8D-967C-8648A04BEA08}" id="{C84AF229-D1A7-4BAF-8B9B-E6C8B8CFB9BC}" parentId="{BD15757C-F6B0-40BE-91F0-DA5D40EC622C}">
    <text>Javítva.</text>
  </threadedComment>
  <threadedComment ref="D9" dT="2026-04-10T14:51:00.42" personId="{CBE31E80-D7B0-4C93-8AB8-BA8D19C03A5B}" id="{DB54A596-06F2-4C65-BE46-81C64B6C9E3C}">
    <text>A cella értéke megértésünk szerint a b és c oszlopok összege kellene, hogy legyen, mivel egy teljesítő kitettség vagy stage 1 vagy stage 2 kategóriába esik.</text>
  </threadedComment>
  <threadedComment ref="D9" dT="2026-04-14T11:22:04.41" personId="{DBC057D6-4D81-4E8D-967C-8648A04BEA08}" id="{A6BEA8C8-6D70-4035-91CC-0FBEBEDCFCDC}" parentId="{DB54A596-06F2-4C65-BE46-81C64B6C9E3C}">
    <text>Megválaszolva a „RE_ Pillér 3 jelentés - FINREP kérdések” emailben.</text>
  </threadedComment>
  <threadedComment ref="E9" dT="2026-04-10T14:51:12.46" personId="{CBE31E80-D7B0-4C93-8AB8-BA8D19C03A5B}" id="{95A65817-BA83-4E81-8F60-CECACDB17160}">
    <text>A cella értéke megértésünk szerint a 020, 030, 040, 050, 060 és 080 sorok összege kellene legyen.</text>
  </threadedComment>
  <threadedComment ref="E9" dT="2026-04-14T11:22:35.13" personId="{DBC057D6-4D81-4E8D-967C-8648A04BEA08}" id="{52760E8D-9306-4CB1-BD9B-30646771AEA0}" parentId="{95A65817-BA83-4E81-8F60-CECACDB17160}">
    <text>Véleményem szerint ez a feltétel teljesül.</text>
  </threadedComment>
  <threadedComment ref="F9" dT="2026-04-10T14:51:28.47" personId="{CBE31E80-D7B0-4C93-8AB8-BA8D19C03A5B}" id="{84466D01-45B3-478A-92BA-090889E4CBBA}">
    <text>A cella értéke megértésünk szerint a 020, 030, 040, 050, 060 és 080 sorok összege kellene legyen.</text>
  </threadedComment>
  <threadedComment ref="F9" dT="2026-04-14T11:27:30.34" personId="{DBC057D6-4D81-4E8D-967C-8648A04BEA08}" id="{93571EBA-17B8-4BDF-8E5C-50619CAD1B09}" parentId="{84466D01-45B3-478A-92BA-090889E4CBBA}">
    <text>Véleményem szerint ez a feltétel teljesül.</text>
  </threadedComment>
  <threadedComment ref="G9" dT="2026-04-10T14:51:56.59" personId="{CBE31E80-D7B0-4C93-8AB8-BA8D19C03A5B}" id="{D8DE0DC4-B5E0-4CFC-B206-96CD12490DDD}">
    <text>A cella értéke megértésünk szerint az e és f oszlopok összege kellene, hogy legyen, mivel egy nem teljesítő kitettség stage 3 kategóriába esik a bank definíciója szerint.</text>
  </threadedComment>
  <threadedComment ref="G9" dT="2026-04-14T11:23:42.77" personId="{DBC057D6-4D81-4E8D-967C-8648A04BEA08}" id="{8083CE48-9AA9-48CE-8C0F-E3936D1620ED}" parentId="{D8DE0DC4-B5E0-4CFC-B206-96CD12490DDD}">
    <text>Megválaszolva a „RE_ Pillér 3 jelentés - FINREP kérdések” emailben.</text>
  </threadedComment>
  <threadedComment ref="I9" dT="2026-04-10T14:51:48.32" personId="{CBE31E80-D7B0-4C93-8AB8-BA8D19C03A5B}" id="{54C12F53-D3B8-4D23-B41A-CF84AA38AED4}">
    <text>A cella értéke megértésünk szerint a 020, 030, 040, 050, 060 és 080 sorok összege kellene legyen.</text>
  </threadedComment>
  <threadedComment ref="I9" dT="2026-04-14T11:27:49.38" personId="{DBC057D6-4D81-4E8D-967C-8648A04BEA08}" id="{F43B972D-CD12-4A3A-A954-E6772BC355B3}" parentId="{54C12F53-D3B8-4D23-B41A-CF84AA38AED4}">
    <text>Véleményem szerint ez a feltétel teljesül.</text>
  </threadedComment>
  <threadedComment ref="J9" dT="2026-04-10T14:53:27.11" personId="{CBE31E80-D7B0-4C93-8AB8-BA8D19C03A5B}" id="{3362CA67-1A5B-45C0-A36F-1D94ECB22CC5}">
    <text>Kérlek módosítsátok a formázást, hogy ne legyenek tizedes értékek.</text>
  </threadedComment>
  <threadedComment ref="J9" dT="2026-04-14T11:24:05.99" personId="{DBC057D6-4D81-4E8D-967C-8648A04BEA08}" id="{C72042E8-8D70-469A-9E0A-67027A271699}" parentId="{3362CA67-1A5B-45C0-A36F-1D94ECB22CC5}">
    <text>Javítva.</text>
  </threadedComment>
  <threadedComment ref="M9" dT="2026-04-10T14:54:54.52" personId="{CBE31E80-D7B0-4C93-8AB8-BA8D19C03A5B}" id="{11449CAE-6ED2-4BE1-B79A-60556F6D5A99}">
    <text>A cella értéke megértésünk szerint a k és l oszlopok összege kellene, hogy legyen, mivel egy nem teljesítő kitettség stage 3 kategóriába esik a bank definíciója szerint.</text>
  </threadedComment>
  <threadedComment ref="M9" dT="2026-04-14T11:24:32.92" personId="{DBC057D6-4D81-4E8D-967C-8648A04BEA08}" id="{486B6933-CF03-492E-9676-9359078AB214}" parentId="{11449CAE-6ED2-4BE1-B79A-60556F6D5A99}">
    <text>Megválaszolva a „RE_ Pillér 3 jelentés - FINREP kérdések” emailben.</text>
  </threadedComment>
  <threadedComment ref="O9" dT="2026-04-10T14:54:33.04" personId="{CBE31E80-D7B0-4C93-8AB8-BA8D19C03A5B}" id="{9858D35F-FE1D-45CA-A302-4302C8847907}">
    <text>A cella értéke megértésünk szerint a 020, 030, 040, 050, 060 és 080 sorok összege kellene legyen.</text>
  </threadedComment>
  <threadedComment ref="O9" dT="2026-04-14T11:27:57.10" personId="{DBC057D6-4D81-4E8D-967C-8648A04BEA08}" id="{391ACEC1-4F11-438C-8D78-8838AD7DDEC2}" parentId="{9858D35F-FE1D-45CA-A302-4302C8847907}">
    <text>Véleményem szerint ez a feltétel teljesül.</text>
  </threadedComment>
  <threadedComment ref="D12" dT="2026-04-10T14:45:05.52" personId="{CBE31E80-D7B0-4C93-8AB8-BA8D19C03A5B}" id="{64994975-B667-4933-A384-1793F4F6CA5E}">
    <text>A cella értéke megértésünk szerint a b és c oszlopok összege kellene, hogy legyen, mivel egy teljesítő kitettség vagy stage 1 vagy stage 2 kategóriába esik.</text>
  </threadedComment>
  <threadedComment ref="D12" dT="2026-04-14T11:22:44.52" personId="{DBC057D6-4D81-4E8D-967C-8648A04BEA08}" id="{33E126F7-36E4-49D7-84F3-448068527752}" parentId="{64994975-B667-4933-A384-1793F4F6CA5E}">
    <text>Megválaszolva a „RE_ Pillér 3 jelentés - FINREP kérdések” emailben.</text>
  </threadedComment>
  <threadedComment ref="E12" dT="2026-04-10T14:20:49.09" personId="{CBE31E80-D7B0-4C93-8AB8-BA8D19C03A5B}" id="{F3CAE6D6-94D3-4B65-BBB5-375BE209C478}">
    <text>Beszámoló 36. note-ban: 318 565.</text>
  </threadedComment>
  <threadedComment ref="E12" dT="2026-04-14T11:29:18.29" personId="{DBC057D6-4D81-4E8D-967C-8648A04BEA08}" id="{31990399-B76A-4994-9E3A-618129EF7288}" parentId="{F3CAE6D6-94D3-4B65-BBB5-375BE209C478}">
    <text>A lenti, pirossal jelölt tétel nem része a FINREP táblának.</text>
  </threadedComment>
  <threadedComment ref="D16" dT="2026-04-10T14:46:40.55" personId="{CBE31E80-D7B0-4C93-8AB8-BA8D19C03A5B}" id="{8129BCC4-732D-40B9-AB29-AD275A897377}">
    <text>A cella értéke megértésünk szerint a b és c oszlopok összege kellene, hogy legyen, mivel egy teljesítő kitettség vagy stage 1 vagy stage 2 kategóriába esik.</text>
  </threadedComment>
  <threadedComment ref="D16" dT="2026-04-14T11:22:58.12" personId="{DBC057D6-4D81-4E8D-967C-8648A04BEA08}" id="{20E84CF8-5E8D-4FE3-AAEA-AE3FC4DA3DAD}" parentId="{8129BCC4-732D-40B9-AB29-AD275A897377}">
    <text>Megválaszolva a „RE_ Pillér 3 jelentés - FINREP kérdések” emailben.</text>
  </threadedComment>
  <threadedComment ref="E16" dT="2026-04-10T14:21:50.33" personId="{CBE31E80-D7B0-4C93-8AB8-BA8D19C03A5B}" id="{206F6E3C-26B8-4BA8-B756-33EFAF0D757B}">
    <text>Beszámoló 36. note-ban: 1 003.</text>
  </threadedComment>
  <threadedComment ref="E16" dT="2026-04-14T13:26:51.71" personId="{DBC057D6-4D81-4E8D-967C-8648A04BEA08}" id="{411BAC08-1782-4D85-8AEF-C30BE8830C10}" parentId="{206F6E3C-26B8-4BA8-B756-33EFAF0D757B}">
    <text>A megjelenített bruttó könyv szerinti érték nem tartalmazza a valós érték fedezeti kiigazítást</text>
  </threadedComment>
  <threadedComment ref="F16" dT="2026-04-10T14:22:30.23" personId="{CBE31E80-D7B0-4C93-8AB8-BA8D19C03A5B}" id="{6FE8CD4A-85F8-4B77-B95E-EB32288D1434}">
    <text>Beszámoló 36. note-ban: 206.</text>
  </threadedComment>
  <threadedComment ref="F16" dT="2026-04-14T13:26:59.36" personId="{DBC057D6-4D81-4E8D-967C-8648A04BEA08}" id="{32034142-C081-402F-8BDE-D005EDABC314}" parentId="{6FE8CD4A-85F8-4B77-B95E-EB32288D1434}">
    <text>A megjelenített bruttó könyv szerinti érték nem tartalmazza a valós érték fedezeti kiigazítást</text>
  </threadedComment>
  <threadedComment ref="G16" dT="2026-04-10T14:23:33.86" personId="{CBE31E80-D7B0-4C93-8AB8-BA8D19C03A5B}" id="{542CD15D-735D-40E3-AF4D-6B8E1A436254}">
    <text>A cella értéke megértésünk szerint az e és f oszlopok összege kellene, hogy legyen, mivel egy nem teljesítő kitettség stage 3 kategóriába esik a bank definíciója szerint.</text>
  </threadedComment>
  <threadedComment ref="G16" dT="2026-04-14T11:23:49.21" personId="{DBC057D6-4D81-4E8D-967C-8648A04BEA08}" id="{176BAF52-64C6-4120-9887-4D42C11D33B7}" parentId="{542CD15D-735D-40E3-AF4D-6B8E1A436254}">
    <text>Megválaszolva a „RE_ Pillér 3 jelentés - FINREP kérdések” emailben.</text>
  </threadedComment>
  <threadedComment ref="I16" dT="2026-04-10T14:23:04.52" personId="{CBE31E80-D7B0-4C93-8AB8-BA8D19C03A5B}" id="{F208C58A-366E-4457-ACFF-8D365CCFFA6C}">
    <text>Beszámoló 36. note-ban: 170.</text>
  </threadedComment>
  <threadedComment ref="I16" dT="2026-04-14T13:27:05.10" personId="{DBC057D6-4D81-4E8D-967C-8648A04BEA08}" id="{8C50AEF4-D6A3-4570-B781-28270DA2AF72}" parentId="{F208C58A-366E-4457-ACFF-8D365CCFFA6C}">
    <text>A megjelenített bruttó könyv szerinti érték nem tartalmazza a valós érték fedezeti kiigazítást</text>
  </threadedComment>
  <threadedComment ref="J16" dT="2026-04-10T14:47:57.46" personId="{CBE31E80-D7B0-4C93-8AB8-BA8D19C03A5B}" id="{E0D34D60-EAA7-4C4C-ADC7-825BCA15B518}">
    <text xml:space="preserve">A cella értéke megértésünk szerint a h és i oszlopok összege kellene, hogy legyen, mivel egy teljesítő kitettség vagy stage 1 vagy stage 2 kategóriába esik.
</text>
  </threadedComment>
  <threadedComment ref="J16" dT="2026-04-14T11:24:24.79" personId="{DBC057D6-4D81-4E8D-967C-8648A04BEA08}" id="{6A559802-E180-4416-90B9-2125386BA4E2}" parentId="{E0D34D60-EAA7-4C4C-ADC7-825BCA15B518}">
    <text>Megválaszolva a „RE_ Pillér 3 jelentés - FINREP kérdések” emailben.</text>
  </threadedComment>
  <threadedComment ref="M16" dT="2026-04-10T14:49:45.42" personId="{CBE31E80-D7B0-4C93-8AB8-BA8D19C03A5B}" id="{F68B5696-71CF-46A9-BD57-49414561E547}">
    <text>A cella értéke megértésünk szerint a k és l oszlopok összege kellene, hogy legyen, mivel egy nem teljesítő kitettség stage 3 kategóriába esik a bank definíciója szerint.</text>
  </threadedComment>
  <threadedComment ref="M16" dT="2026-04-14T11:24:40.71" personId="{DBC057D6-4D81-4E8D-967C-8648A04BEA08}" id="{E0DC923C-750F-48FB-AAB5-37AFCF3371B1}" parentId="{F68B5696-71CF-46A9-BD57-49414561E547}">
    <text>Megválaszolva a „RE_ Pillér 3 jelentés - FINREP kérdések” emailben.</text>
  </threadedComment>
  <threadedComment ref="O16" dT="2026-04-10T14:50:23.83" personId="{CBE31E80-D7B0-4C93-8AB8-BA8D19C03A5B}" id="{D2CE687D-3228-478F-82F0-79B218F19CEB}">
    <text>Beszámoló 36. note-ban: 125.</text>
  </threadedComment>
  <threadedComment ref="O16" dT="2026-04-14T13:27:11.37" personId="{DBC057D6-4D81-4E8D-967C-8648A04BEA08}" id="{94A10AF9-4D43-48D0-83C8-9CA5B97E3D3A}" parentId="{D2CE687D-3228-478F-82F0-79B218F19CEB}">
    <text>A megjelenített bruttó könyv szerinti érték nem tartalmazza a valós érték fedezeti kiigazítást</text>
  </threadedComment>
  <threadedComment ref="D17" dT="2026-04-10T14:58:11.10" personId="{CBE31E80-D7B0-4C93-8AB8-BA8D19C03A5B}" id="{CA6684B3-ECDF-4D88-868E-F122F7C65C80}">
    <text>A cella értéke megértésünk szerint a b és c oszlopok összege kellene, hogy legyen, mivel egy teljesítő kitettség vagy stage 1 vagy stage 2 kategóriába esik.</text>
  </threadedComment>
  <threadedComment ref="D17" dT="2026-04-14T11:23:05.31" personId="{DBC057D6-4D81-4E8D-967C-8648A04BEA08}" id="{20F7C76A-9DA4-40FB-8E63-EE2B16DA8565}" parentId="{CA6684B3-ECDF-4D88-868E-F122F7C65C80}">
    <text>Megválaszolva a „RE_ Pillér 3 jelentés - FINREP kérdések” emailben.</text>
  </threadedComment>
  <threadedComment ref="E17" dT="2026-04-10T14:58:48.06" personId="{CBE31E80-D7B0-4C93-8AB8-BA8D19C03A5B}" id="{C06ECBD3-4404-4110-9C13-B4BF70AD44FE}">
    <text>A cella értéke megértésünk szerint a 100, 110, 120, 130 és 140 sorok összege kellene legyen.</text>
  </threadedComment>
  <threadedComment ref="E17" dT="2026-04-14T11:27:39.88" personId="{DBC057D6-4D81-4E8D-967C-8648A04BEA08}" id="{6B738D40-60C6-434E-A523-4E24A47FE227}" parentId="{C06ECBD3-4404-4110-9C13-B4BF70AD44FE}">
    <text>Véleményem szerint ez a feltétel teljesül.</text>
  </threadedComment>
  <threadedComment ref="J17" dT="2026-04-10T14:59:30.46" personId="{CBE31E80-D7B0-4C93-8AB8-BA8D19C03A5B}" id="{E509920A-3EA2-492B-92A9-06806260D114}">
    <text>Kérlek módosítsátok a formázást, hogy ne legyenek tizedes értékek.</text>
  </threadedComment>
  <threadedComment ref="J17" dT="2026-04-14T11:24:15.38" personId="{DBC057D6-4D81-4E8D-967C-8648A04BEA08}" id="{886E8C2C-6F9E-4230-8E8F-3AB79F1C736F}" parentId="{E509920A-3EA2-492B-92A9-06806260D114}">
    <text>Javítva.</text>
  </threadedComment>
  <threadedComment ref="E19" dT="2026-03-26T09:31:49.15" personId="{00000000-0000-0000-0000-000000000000}" id="{F9DF69BE-0699-4145-BE71-3BE609367725}">
    <text>Beszámoló, 19. befektetési célú értékpapírok: 52.330</text>
  </threadedComment>
  <threadedComment ref="E19" dT="2026-04-14T07:44:28.02" personId="{CD6E4ADF-1525-4E69-994B-E8C203031A9B}" id="{D711DEDC-311D-4ACB-9797-358356FA2F71}" parentId="{F9DF69BE-0699-4145-BE71-3BE609367725}">
    <text>A beszámolóban a nettó érték van. Ez itt a bruttó. Ha hozzáadjuk az értékvesztés cella értékét kijön a nettó.</text>
  </threadedComment>
  <threadedComment ref="D30" dT="2026-04-10T15:00:23.34" personId="{CBE31E80-D7B0-4C93-8AB8-BA8D19C03A5B}" id="{81C2579F-DC86-4AA5-8277-5836EDDD044B}">
    <text>A fenti kommentek alapján várhatóan módosul.</text>
  </threadedComment>
  <threadedComment ref="D30" dT="2026-04-14T11:39:14.48" personId="{DBC057D6-4D81-4E8D-967C-8648A04BEA08}" id="{1F2F0698-193A-4753-8FA4-07F1481280D7}" parentId="{81C2579F-DC86-4AA5-8277-5836EDDD044B}">
    <text>A fentiek függvényében változhat.</text>
  </threadedComment>
  <threadedComment ref="E30" dT="2026-04-10T15:00:41.74" personId="{CBE31E80-D7B0-4C93-8AB8-BA8D19C03A5B}" id="{EB866D32-30BC-428A-B27B-3DE240A51946}">
    <text>A fenti kommentek alapján várhatóan módosul.</text>
  </threadedComment>
  <threadedComment ref="E30" dT="2026-04-14T11:39:27.34" personId="{DBC057D6-4D81-4E8D-967C-8648A04BEA08}" id="{12797668-EF52-4C8B-8404-64CAA2280632}" parentId="{EB866D32-30BC-428A-B27B-3DE240A51946}">
    <text>A fentiek függvényében változhat.</text>
  </threadedComment>
  <threadedComment ref="F30" dT="2026-04-10T15:00:59.53" personId="{CBE31E80-D7B0-4C93-8AB8-BA8D19C03A5B}" id="{86D03819-E55A-4228-AF0A-0CCE478374D0}">
    <text>A fenti kommentek alapján várhatóan módosul.</text>
  </threadedComment>
  <threadedComment ref="F30" dT="2026-04-14T11:39:34.10" personId="{DBC057D6-4D81-4E8D-967C-8648A04BEA08}" id="{C5BB5A23-FF5A-4F1B-9A41-7EE6D267709C}" parentId="{86D03819-E55A-4228-AF0A-0CCE478374D0}">
    <text>A fentiek függvényében változhat.</text>
  </threadedComment>
  <threadedComment ref="G30" dT="2026-04-10T15:01:14.36" personId="{CBE31E80-D7B0-4C93-8AB8-BA8D19C03A5B}" id="{24BAD3CD-DE49-4565-AD96-77009FE8AF17}">
    <text>A fenti kommentek alapján várhatóan módosul.</text>
  </threadedComment>
  <threadedComment ref="G30" dT="2026-04-14T11:39:39.99" personId="{DBC057D6-4D81-4E8D-967C-8648A04BEA08}" id="{FDC51082-6FC9-4826-9D36-492C2D1F955E}" parentId="{24BAD3CD-DE49-4565-AD96-77009FE8AF17}">
    <text>A fentiek függvényében változhat.</text>
  </threadedComment>
  <threadedComment ref="I30" dT="2026-04-10T15:01:36.18" personId="{CBE31E80-D7B0-4C93-8AB8-BA8D19C03A5B}" id="{35E3253A-9C13-42C5-AD47-F84FE548EA19}">
    <text>A fenti kommentek alapján várhatóan módosul.</text>
  </threadedComment>
  <threadedComment ref="I30" dT="2026-04-14T11:39:47.54" personId="{DBC057D6-4D81-4E8D-967C-8648A04BEA08}" id="{995FAA1F-BD8B-407E-AD0C-67EC5648B5E5}" parentId="{35E3253A-9C13-42C5-AD47-F84FE548EA19}">
    <text>A fentiek függvényében változhat.</text>
  </threadedComment>
  <threadedComment ref="M30" dT="2026-04-10T15:03:05.94" personId="{CBE31E80-D7B0-4C93-8AB8-BA8D19C03A5B}" id="{0C0922A4-DF54-488A-AEA0-CAF85932E7D0}">
    <text>A fenti kommentek alapján várhatóan módosul.</text>
  </threadedComment>
  <threadedComment ref="M30" dT="2026-04-14T11:39:54.35" personId="{DBC057D6-4D81-4E8D-967C-8648A04BEA08}" id="{A0D89A85-F9FC-4037-A066-A3145FB713EE}" parentId="{0C0922A4-DF54-488A-AEA0-CAF85932E7D0}">
    <text>A fentiek függvényében változhat.</text>
  </threadedComment>
  <threadedComment ref="O30" dT="2026-04-10T15:03:11.20" personId="{CBE31E80-D7B0-4C93-8AB8-BA8D19C03A5B}" id="{E80BED3A-BF93-40CD-9425-354A1CA8FEFE}">
    <text>A fenti kommentek alapján várhatóan módosul.</text>
  </threadedComment>
  <threadedComment ref="O30" dT="2026-04-14T11:40:00.97" personId="{DBC057D6-4D81-4E8D-967C-8648A04BEA08}" id="{BE6149DE-4095-4CF3-95CC-323A52B05C50}" parentId="{E80BED3A-BF93-40CD-9425-354A1CA8FEFE}">
    <text>A fentiek függvényében változhat.</text>
  </threadedComment>
</ThreadedComments>
</file>

<file path=xl/threadedComments/threadedComment2.xml><?xml version="1.0" encoding="utf-8"?>
<ThreadedComments xmlns="http://schemas.microsoft.com/office/spreadsheetml/2018/threadedcomments" xmlns:x="http://schemas.openxmlformats.org/spreadsheetml/2006/main">
  <threadedComment ref="F9" dT="2026-03-18T08:49:13.77" personId="{DBC057D6-4D81-4E8D-967C-8648A04BEA08}" id="{C92A1B23-C88A-4D6B-AF93-631A6FC0FBA0}">
    <text>Hiányzik a C10-es tábla, viszont COREP Prod-ban üres, úgyhogy anélkül képleteztem</text>
  </threadedComment>
  <threadedComment ref="G9" dT="2026-03-18T08:49:25.53" personId="{DBC057D6-4D81-4E8D-967C-8648A04BEA08}" id="{EC28AAF0-2826-4C70-B634-6B03AC5394CF}">
    <text>Hiányzik a C10-es tábla, viszont COREP Prod-ban üres, úgyhogy anélkül képleteztem</text>
  </threadedComment>
  <threadedComment ref="B12" dT="2023-11-27T14:54:08.04" personId="{B5533363-5C2B-4073-952C-0C573F28C7CD}" id="{BA35371B-2BB0-4188-9F34-7CB0F41B49E9}">
    <text>@Teresa Bento can you please double check where to put col. 0850, also the RWAs are before the adjustments</text>
    <mentions>
      <mention mentionpersonId="{48CF7B56-658A-443D-8C18-79EB2ABD76FB}" mentionId="{40F6881F-FA30-43A3-91A1-58FFE45D0EB9}" startIndex="0" length="13"/>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3.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7.xml"/><Relationship Id="rId1" Type="http://schemas.openxmlformats.org/officeDocument/2006/relationships/printerSettings" Target="../printerSettings/printerSettings36.bin"/><Relationship Id="rId6" Type="http://schemas.microsoft.com/office/2019/04/relationships/documenttask" Target="../documenttasks/documenttask1.xml"/><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24576-C969-46DC-81B9-C95E09987A7C}">
  <sheetPr>
    <pageSetUpPr fitToPage="1"/>
  </sheetPr>
  <dimension ref="B1:L83"/>
  <sheetViews>
    <sheetView showGridLines="0" tabSelected="1" zoomScaleNormal="100" workbookViewId="0">
      <selection activeCell="C1" sqref="C1"/>
    </sheetView>
  </sheetViews>
  <sheetFormatPr defaultColWidth="9.44140625" defaultRowHeight="13.2" x14ac:dyDescent="0.25"/>
  <cols>
    <col min="1" max="1" width="5.5546875" style="416" customWidth="1"/>
    <col min="2" max="2" width="18.44140625" style="416" customWidth="1"/>
    <col min="3" max="3" width="102.5546875" style="416" customWidth="1"/>
    <col min="4" max="16384" width="9.44140625" style="416"/>
  </cols>
  <sheetData>
    <row r="1" spans="2:12" ht="40.35" customHeight="1" x14ac:dyDescent="0.25"/>
    <row r="2" spans="2:12" ht="22.5" customHeight="1" thickBot="1" x14ac:dyDescent="0.35">
      <c r="C2" s="417">
        <v>46022</v>
      </c>
    </row>
    <row r="3" spans="2:12" ht="40.35" customHeight="1" thickTop="1" thickBot="1" x14ac:dyDescent="0.3">
      <c r="B3" s="1097" t="s">
        <v>1299</v>
      </c>
      <c r="C3" s="1097"/>
    </row>
    <row r="4" spans="2:12" ht="19.5" customHeight="1" thickTop="1" x14ac:dyDescent="0.25">
      <c r="B4" s="418" t="s">
        <v>1300</v>
      </c>
      <c r="C4" s="419"/>
    </row>
    <row r="5" spans="2:12" ht="19.5" customHeight="1" x14ac:dyDescent="0.25">
      <c r="B5" s="420" t="s">
        <v>4</v>
      </c>
      <c r="C5" s="421" t="s">
        <v>5</v>
      </c>
    </row>
    <row r="6" spans="2:12" ht="19.5" customHeight="1" x14ac:dyDescent="0.25">
      <c r="B6" s="420" t="s">
        <v>2</v>
      </c>
      <c r="C6" s="422" t="s">
        <v>1301</v>
      </c>
    </row>
    <row r="7" spans="2:12" ht="27" customHeight="1" x14ac:dyDescent="0.25">
      <c r="B7" s="420"/>
      <c r="C7" s="421"/>
      <c r="L7" s="419"/>
    </row>
    <row r="8" spans="2:12" ht="18.75" customHeight="1" x14ac:dyDescent="0.25">
      <c r="B8" s="420" t="s">
        <v>1302</v>
      </c>
      <c r="C8" s="421"/>
    </row>
    <row r="9" spans="2:12" ht="27.75" customHeight="1" x14ac:dyDescent="0.25">
      <c r="B9" s="420" t="s">
        <v>1303</v>
      </c>
      <c r="C9" s="422" t="s">
        <v>1304</v>
      </c>
    </row>
    <row r="10" spans="2:12" ht="18.75" customHeight="1" x14ac:dyDescent="0.25">
      <c r="B10" s="420" t="s">
        <v>1305</v>
      </c>
      <c r="C10" s="422" t="s">
        <v>1306</v>
      </c>
    </row>
    <row r="11" spans="2:12" ht="18.75" customHeight="1" x14ac:dyDescent="0.25">
      <c r="B11" s="420" t="s">
        <v>1307</v>
      </c>
      <c r="C11" s="422" t="s">
        <v>1308</v>
      </c>
    </row>
    <row r="12" spans="2:12" ht="27" customHeight="1" x14ac:dyDescent="0.25">
      <c r="B12" s="420"/>
      <c r="C12" s="421"/>
    </row>
    <row r="13" spans="2:12" ht="18.75" customHeight="1" x14ac:dyDescent="0.25">
      <c r="B13" s="420" t="s">
        <v>1309</v>
      </c>
      <c r="C13" s="421"/>
    </row>
    <row r="14" spans="2:12" ht="18.75" customHeight="1" x14ac:dyDescent="0.25">
      <c r="B14" s="420" t="s">
        <v>0</v>
      </c>
      <c r="C14" s="422" t="s">
        <v>1</v>
      </c>
    </row>
    <row r="15" spans="2:12" ht="18.75" customHeight="1" x14ac:dyDescent="0.25">
      <c r="B15" s="420" t="s">
        <v>1310</v>
      </c>
      <c r="C15" s="422" t="s">
        <v>1311</v>
      </c>
    </row>
    <row r="16" spans="2:12" ht="18.75" customHeight="1" x14ac:dyDescent="0.25">
      <c r="B16" s="420" t="s">
        <v>1312</v>
      </c>
      <c r="C16" s="422" t="s">
        <v>1313</v>
      </c>
    </row>
    <row r="17" spans="2:3" ht="27" customHeight="1" x14ac:dyDescent="0.25">
      <c r="B17" s="420"/>
      <c r="C17" s="421"/>
    </row>
    <row r="18" spans="2:3" ht="18.75" customHeight="1" x14ac:dyDescent="0.25">
      <c r="B18" s="420" t="s">
        <v>1314</v>
      </c>
      <c r="C18" s="421"/>
    </row>
    <row r="19" spans="2:3" ht="18.75" customHeight="1" x14ac:dyDescent="0.25">
      <c r="B19" s="420" t="s">
        <v>6</v>
      </c>
      <c r="C19" s="422" t="s">
        <v>1315</v>
      </c>
    </row>
    <row r="20" spans="2:3" ht="18.75" customHeight="1" x14ac:dyDescent="0.25">
      <c r="B20" s="420" t="s">
        <v>7</v>
      </c>
      <c r="C20" s="422" t="s">
        <v>1316</v>
      </c>
    </row>
    <row r="21" spans="2:3" ht="27" customHeight="1" x14ac:dyDescent="0.25">
      <c r="B21" s="420"/>
      <c r="C21" s="421"/>
    </row>
    <row r="22" spans="2:3" ht="18.75" customHeight="1" x14ac:dyDescent="0.25">
      <c r="B22" s="420" t="s">
        <v>1317</v>
      </c>
      <c r="C22" s="421"/>
    </row>
    <row r="23" spans="2:3" ht="18.75" customHeight="1" x14ac:dyDescent="0.25">
      <c r="B23" s="420" t="s">
        <v>41</v>
      </c>
      <c r="C23" s="422" t="s">
        <v>42</v>
      </c>
    </row>
    <row r="24" spans="2:3" ht="18.75" customHeight="1" x14ac:dyDescent="0.25">
      <c r="B24" s="420" t="s">
        <v>43</v>
      </c>
      <c r="C24" s="422" t="s">
        <v>44</v>
      </c>
    </row>
    <row r="25" spans="2:3" ht="18.75" customHeight="1" x14ac:dyDescent="0.25">
      <c r="B25" s="420" t="s">
        <v>45</v>
      </c>
      <c r="C25" s="422" t="s">
        <v>46</v>
      </c>
    </row>
    <row r="26" spans="2:3" ht="27" customHeight="1" x14ac:dyDescent="0.25">
      <c r="B26" s="420"/>
      <c r="C26" s="421"/>
    </row>
    <row r="27" spans="2:3" ht="18.75" customHeight="1" x14ac:dyDescent="0.25">
      <c r="B27" s="420" t="s">
        <v>1318</v>
      </c>
      <c r="C27" s="421"/>
    </row>
    <row r="28" spans="2:3" ht="18.75" customHeight="1" x14ac:dyDescent="0.25">
      <c r="B28" s="420" t="s">
        <v>47</v>
      </c>
      <c r="C28" s="422" t="s">
        <v>48</v>
      </c>
    </row>
    <row r="29" spans="2:3" ht="18.75" customHeight="1" x14ac:dyDescent="0.25">
      <c r="B29" s="420" t="s">
        <v>49</v>
      </c>
      <c r="C29" s="422" t="s">
        <v>1319</v>
      </c>
    </row>
    <row r="30" spans="2:3" ht="27" customHeight="1" x14ac:dyDescent="0.25">
      <c r="B30" s="420"/>
      <c r="C30" s="421"/>
    </row>
    <row r="31" spans="2:3" ht="18.75" customHeight="1" x14ac:dyDescent="0.25">
      <c r="B31" s="420" t="s">
        <v>1320</v>
      </c>
      <c r="C31" s="421"/>
    </row>
    <row r="32" spans="2:3" ht="18.75" customHeight="1" x14ac:dyDescent="0.25">
      <c r="B32" s="420" t="s">
        <v>15</v>
      </c>
      <c r="C32" s="422" t="s">
        <v>1321</v>
      </c>
    </row>
    <row r="33" spans="2:3" ht="18.75" customHeight="1" x14ac:dyDescent="0.25">
      <c r="B33" s="420" t="s">
        <v>1322</v>
      </c>
      <c r="C33" s="422" t="s">
        <v>1323</v>
      </c>
    </row>
    <row r="34" spans="2:3" ht="18.75" customHeight="1" x14ac:dyDescent="0.25">
      <c r="B34" s="420" t="s">
        <v>1505</v>
      </c>
      <c r="C34" s="422" t="s">
        <v>1506</v>
      </c>
    </row>
    <row r="35" spans="2:3" ht="18.75" customHeight="1" x14ac:dyDescent="0.25">
      <c r="B35" s="420" t="s">
        <v>16</v>
      </c>
      <c r="C35" s="422" t="s">
        <v>17</v>
      </c>
    </row>
    <row r="36" spans="2:3" ht="18.75" customHeight="1" x14ac:dyDescent="0.25">
      <c r="B36" s="420" t="s">
        <v>22</v>
      </c>
      <c r="C36" s="422" t="s">
        <v>23</v>
      </c>
    </row>
    <row r="37" spans="2:3" ht="18.75" customHeight="1" x14ac:dyDescent="0.25">
      <c r="B37" s="420" t="s">
        <v>24</v>
      </c>
      <c r="C37" s="422" t="s">
        <v>25</v>
      </c>
    </row>
    <row r="38" spans="2:3" ht="18.75" customHeight="1" x14ac:dyDescent="0.25">
      <c r="B38" s="420" t="s">
        <v>26</v>
      </c>
      <c r="C38" s="422" t="s">
        <v>27</v>
      </c>
    </row>
    <row r="39" spans="2:3" ht="18.75" customHeight="1" x14ac:dyDescent="0.25">
      <c r="B39" s="420" t="s">
        <v>28</v>
      </c>
      <c r="C39" s="422" t="s">
        <v>29</v>
      </c>
    </row>
    <row r="40" spans="2:3" ht="18.75" customHeight="1" x14ac:dyDescent="0.25">
      <c r="B40" s="420" t="s">
        <v>30</v>
      </c>
      <c r="C40" s="422" t="s">
        <v>1324</v>
      </c>
    </row>
    <row r="41" spans="2:3" ht="18.75" customHeight="1" x14ac:dyDescent="0.25">
      <c r="B41" s="420" t="s">
        <v>31</v>
      </c>
      <c r="C41" s="422" t="s">
        <v>32</v>
      </c>
    </row>
    <row r="42" spans="2:3" ht="18.75" customHeight="1" x14ac:dyDescent="0.25">
      <c r="B42" s="420" t="s">
        <v>33</v>
      </c>
      <c r="C42" s="422" t="s">
        <v>34</v>
      </c>
    </row>
    <row r="43" spans="2:3" ht="18.75" customHeight="1" x14ac:dyDescent="0.25">
      <c r="B43" s="420" t="s">
        <v>35</v>
      </c>
      <c r="C43" s="422" t="s">
        <v>36</v>
      </c>
    </row>
    <row r="44" spans="2:3" ht="27" customHeight="1" x14ac:dyDescent="0.25">
      <c r="B44" s="420"/>
      <c r="C44" s="421"/>
    </row>
    <row r="45" spans="2:3" ht="22.5" customHeight="1" x14ac:dyDescent="0.25">
      <c r="B45" s="420" t="s">
        <v>1325</v>
      </c>
      <c r="C45" s="421"/>
    </row>
    <row r="46" spans="2:3" ht="22.5" customHeight="1" x14ac:dyDescent="0.25">
      <c r="B46" s="420" t="s">
        <v>18</v>
      </c>
      <c r="C46" s="422" t="s">
        <v>19</v>
      </c>
    </row>
    <row r="47" spans="2:3" ht="22.5" customHeight="1" x14ac:dyDescent="0.25">
      <c r="B47" s="420"/>
      <c r="C47" s="421"/>
    </row>
    <row r="48" spans="2:3" ht="22.5" customHeight="1" x14ac:dyDescent="0.25">
      <c r="B48" s="420" t="s">
        <v>1326</v>
      </c>
      <c r="C48" s="421"/>
    </row>
    <row r="49" spans="2:3" ht="22.5" customHeight="1" x14ac:dyDescent="0.25">
      <c r="B49" s="420" t="s">
        <v>20</v>
      </c>
      <c r="C49" s="422" t="s">
        <v>1327</v>
      </c>
    </row>
    <row r="50" spans="2:3" ht="22.5" customHeight="1" x14ac:dyDescent="0.25">
      <c r="B50" s="420" t="s">
        <v>21</v>
      </c>
      <c r="C50" s="422" t="s">
        <v>1328</v>
      </c>
    </row>
    <row r="51" spans="2:3" ht="22.5" customHeight="1" x14ac:dyDescent="0.25">
      <c r="B51" s="420"/>
      <c r="C51" s="421"/>
    </row>
    <row r="52" spans="2:3" ht="27" customHeight="1" x14ac:dyDescent="0.25">
      <c r="B52" s="420" t="s">
        <v>1329</v>
      </c>
      <c r="C52" s="421"/>
    </row>
    <row r="53" spans="2:3" ht="27" customHeight="1" x14ac:dyDescent="0.25">
      <c r="B53" s="420" t="s">
        <v>9</v>
      </c>
      <c r="C53" s="422" t="s">
        <v>10</v>
      </c>
    </row>
    <row r="54" spans="2:3" ht="27" customHeight="1" x14ac:dyDescent="0.25">
      <c r="B54" s="420" t="s">
        <v>11</v>
      </c>
      <c r="C54" s="422" t="s">
        <v>12</v>
      </c>
    </row>
    <row r="55" spans="2:3" ht="27" customHeight="1" x14ac:dyDescent="0.25">
      <c r="B55" s="420" t="s">
        <v>13</v>
      </c>
      <c r="C55" s="422" t="s">
        <v>14</v>
      </c>
    </row>
    <row r="56" spans="2:3" ht="27" customHeight="1" x14ac:dyDescent="0.25">
      <c r="B56" s="420"/>
      <c r="C56" s="421"/>
    </row>
    <row r="57" spans="2:3" ht="27" customHeight="1" x14ac:dyDescent="0.25">
      <c r="B57" s="423" t="s">
        <v>1330</v>
      </c>
      <c r="C57" s="421"/>
    </row>
    <row r="58" spans="2:3" ht="27" customHeight="1" x14ac:dyDescent="0.25">
      <c r="B58" s="420" t="s">
        <v>37</v>
      </c>
      <c r="C58" s="422" t="s">
        <v>38</v>
      </c>
    </row>
    <row r="59" spans="2:3" ht="27" customHeight="1" x14ac:dyDescent="0.25">
      <c r="B59" s="420" t="s">
        <v>1437</v>
      </c>
      <c r="C59" s="422" t="s">
        <v>1439</v>
      </c>
    </row>
    <row r="60" spans="2:3" ht="27" customHeight="1" x14ac:dyDescent="0.25">
      <c r="B60" s="420" t="s">
        <v>1438</v>
      </c>
      <c r="C60" s="422" t="s">
        <v>1440</v>
      </c>
    </row>
    <row r="61" spans="2:3" ht="24.75" customHeight="1" x14ac:dyDescent="0.25">
      <c r="B61" s="420"/>
      <c r="C61" s="421"/>
    </row>
    <row r="62" spans="2:3" ht="24.75" customHeight="1" x14ac:dyDescent="0.25">
      <c r="B62" s="420" t="s">
        <v>1331</v>
      </c>
      <c r="C62" s="421"/>
    </row>
    <row r="63" spans="2:3" ht="24.75" customHeight="1" x14ac:dyDescent="0.25">
      <c r="B63" s="420" t="s">
        <v>39</v>
      </c>
      <c r="C63" s="422" t="s">
        <v>40</v>
      </c>
    </row>
    <row r="64" spans="2:3" ht="24.75" customHeight="1" x14ac:dyDescent="0.25">
      <c r="B64" s="420"/>
      <c r="C64" s="424"/>
    </row>
    <row r="65" spans="2:3" ht="24" customHeight="1" x14ac:dyDescent="0.25">
      <c r="B65" s="420" t="s">
        <v>1332</v>
      </c>
      <c r="C65" s="421"/>
    </row>
    <row r="66" spans="2:3" ht="24" customHeight="1" x14ac:dyDescent="0.25">
      <c r="B66" s="420" t="s">
        <v>1559</v>
      </c>
      <c r="C66" s="422" t="s">
        <v>1333</v>
      </c>
    </row>
    <row r="67" spans="2:3" ht="24" customHeight="1" x14ac:dyDescent="0.25">
      <c r="B67" s="420" t="s">
        <v>1560</v>
      </c>
      <c r="C67" s="422" t="s">
        <v>1334</v>
      </c>
    </row>
    <row r="68" spans="2:3" ht="24" customHeight="1" x14ac:dyDescent="0.25">
      <c r="B68" s="420" t="s">
        <v>1561</v>
      </c>
      <c r="C68" s="422" t="s">
        <v>1335</v>
      </c>
    </row>
    <row r="69" spans="2:3" ht="24" customHeight="1" x14ac:dyDescent="0.25">
      <c r="B69" s="420" t="s">
        <v>1562</v>
      </c>
      <c r="C69" s="422" t="s">
        <v>1336</v>
      </c>
    </row>
    <row r="70" spans="2:3" ht="24" customHeight="1" x14ac:dyDescent="0.25">
      <c r="B70" s="420" t="s">
        <v>1563</v>
      </c>
      <c r="C70" s="422" t="s">
        <v>1337</v>
      </c>
    </row>
    <row r="71" spans="2:3" ht="24" customHeight="1" x14ac:dyDescent="0.25">
      <c r="B71" s="420"/>
    </row>
    <row r="72" spans="2:3" ht="24" customHeight="1" x14ac:dyDescent="0.25">
      <c r="B72" s="420" t="s">
        <v>52</v>
      </c>
      <c r="C72" s="421"/>
    </row>
    <row r="73" spans="2:3" ht="24" customHeight="1" x14ac:dyDescent="0.25">
      <c r="B73" s="420" t="s">
        <v>51</v>
      </c>
      <c r="C73" s="422" t="s">
        <v>52</v>
      </c>
    </row>
    <row r="74" spans="2:3" ht="24" customHeight="1" x14ac:dyDescent="0.25">
      <c r="B74" s="420" t="s">
        <v>53</v>
      </c>
      <c r="C74" s="422" t="s">
        <v>54</v>
      </c>
    </row>
    <row r="75" spans="2:3" ht="24" customHeight="1" x14ac:dyDescent="0.25">
      <c r="B75" s="420" t="s">
        <v>55</v>
      </c>
      <c r="C75" s="422" t="s">
        <v>56</v>
      </c>
    </row>
    <row r="76" spans="2:3" ht="24" customHeight="1" x14ac:dyDescent="0.25">
      <c r="B76" s="420"/>
      <c r="C76" s="422"/>
    </row>
    <row r="77" spans="2:3" ht="24" customHeight="1" x14ac:dyDescent="0.25">
      <c r="B77" s="420" t="s">
        <v>1447</v>
      </c>
      <c r="C77" s="422"/>
    </row>
    <row r="78" spans="2:3" ht="24" customHeight="1" x14ac:dyDescent="0.25">
      <c r="B78" s="420" t="s">
        <v>1441</v>
      </c>
      <c r="C78" s="422" t="s">
        <v>1445</v>
      </c>
    </row>
    <row r="79" spans="2:3" ht="24" customHeight="1" x14ac:dyDescent="0.25">
      <c r="B79" s="420" t="s">
        <v>1442</v>
      </c>
      <c r="C79" s="422" t="s">
        <v>1446</v>
      </c>
    </row>
    <row r="80" spans="2:3" ht="24" customHeight="1" x14ac:dyDescent="0.25">
      <c r="B80" s="420"/>
      <c r="C80" s="422"/>
    </row>
    <row r="81" spans="2:3" ht="24" customHeight="1" x14ac:dyDescent="0.25">
      <c r="B81" s="420" t="s">
        <v>1448</v>
      </c>
      <c r="C81" s="422"/>
    </row>
    <row r="82" spans="2:3" ht="24" customHeight="1" x14ac:dyDescent="0.25">
      <c r="B82" s="420" t="s">
        <v>1443</v>
      </c>
      <c r="C82" s="422" t="s">
        <v>1444</v>
      </c>
    </row>
    <row r="83" spans="2:3" ht="24" customHeight="1" x14ac:dyDescent="0.25">
      <c r="B83" s="420"/>
      <c r="C83" s="421"/>
    </row>
  </sheetData>
  <mergeCells count="1">
    <mergeCell ref="B3:C3"/>
  </mergeCells>
  <conditionalFormatting sqref="B14">
    <cfRule type="duplicateValues" dxfId="22" priority="18"/>
  </conditionalFormatting>
  <conditionalFormatting sqref="B15">
    <cfRule type="duplicateValues" dxfId="21" priority="5"/>
  </conditionalFormatting>
  <conditionalFormatting sqref="B19:B20">
    <cfRule type="duplicateValues" dxfId="20" priority="15"/>
  </conditionalFormatting>
  <conditionalFormatting sqref="B23:B25">
    <cfRule type="duplicateValues" dxfId="19" priority="7"/>
  </conditionalFormatting>
  <conditionalFormatting sqref="B28:B29">
    <cfRule type="duplicateValues" dxfId="18" priority="13"/>
  </conditionalFormatting>
  <conditionalFormatting sqref="B32">
    <cfRule type="duplicateValues" dxfId="17" priority="10"/>
  </conditionalFormatting>
  <conditionalFormatting sqref="B33:B34">
    <cfRule type="duplicateValues" dxfId="16" priority="6"/>
  </conditionalFormatting>
  <conditionalFormatting sqref="B35">
    <cfRule type="duplicateValues" dxfId="15" priority="9"/>
  </conditionalFormatting>
  <conditionalFormatting sqref="B36:B44">
    <cfRule type="duplicateValues" dxfId="14" priority="11"/>
  </conditionalFormatting>
  <conditionalFormatting sqref="B46">
    <cfRule type="duplicateValues" dxfId="13" priority="8"/>
  </conditionalFormatting>
  <conditionalFormatting sqref="B49:B51">
    <cfRule type="duplicateValues" dxfId="12" priority="14"/>
  </conditionalFormatting>
  <conditionalFormatting sqref="B53:B54">
    <cfRule type="duplicateValues" dxfId="11" priority="20"/>
  </conditionalFormatting>
  <conditionalFormatting sqref="B55">
    <cfRule type="duplicateValues" dxfId="10" priority="16"/>
  </conditionalFormatting>
  <conditionalFormatting sqref="B58:B62">
    <cfRule type="duplicateValues" dxfId="9" priority="12"/>
  </conditionalFormatting>
  <conditionalFormatting sqref="B63:B64">
    <cfRule type="duplicateValues" dxfId="8" priority="19"/>
  </conditionalFormatting>
  <conditionalFormatting sqref="B66:B70">
    <cfRule type="duplicateValues" dxfId="7" priority="1"/>
  </conditionalFormatting>
  <conditionalFormatting sqref="B72">
    <cfRule type="duplicateValues" dxfId="6" priority="3"/>
  </conditionalFormatting>
  <conditionalFormatting sqref="B73:B83">
    <cfRule type="duplicateValues" dxfId="5" priority="4"/>
  </conditionalFormatting>
  <hyperlinks>
    <hyperlink ref="B14" location="'EU CC1'!A1" display="EU CC1" xr:uid="{77924693-B4D2-4F1D-8E62-16C5CB669050}"/>
    <hyperlink ref="B53" location="'EU CCR1'!A1" display="EU CCR1" xr:uid="{BBF495CE-C1BF-4EE6-8303-1DE40EC4BD83}"/>
    <hyperlink ref="B54" location="'EU CCR3'!A1" display="EU CCR3" xr:uid="{DB13D359-C094-4678-AF68-C202FA432257}"/>
    <hyperlink ref="B55" location="'EU CCR5'!A1" display="EU CCR5" xr:uid="{068AA0AA-5D0F-486B-9FC1-9065468EE429}"/>
    <hyperlink ref="B19" location="'EU CCyB1'!A1" display="EU CCyB1" xr:uid="{489DD36D-2C56-4CAF-859F-46FFD77B20D6}"/>
    <hyperlink ref="B20" location="'EU CCyB2'!A1" display="EU CCyB2" xr:uid="{D0CE000C-3FC2-49CB-B3B7-66D2FA80FB8F}"/>
    <hyperlink ref="B49" location="'EU CR4'!A1" display="EU CR4" xr:uid="{03B52C04-1067-4552-B21D-26417F8ED21C}"/>
    <hyperlink ref="B50" location="'EU CR5'!A1" display="EU CR5" xr:uid="{9EAE263E-9873-42A0-AF8D-9392DBDDB5EF}"/>
    <hyperlink ref="B5" location="'EU KM1'!A1" display="EU KM1" xr:uid="{F8326259-AC43-49EB-8F9D-0E16C5C31A73}"/>
    <hyperlink ref="B28" location="'EU LIQ1'!A1" display="EU LIQ1" xr:uid="{8C242A31-D9E8-43C7-92D9-10A984CF3CEF}"/>
    <hyperlink ref="B29" location="'EU LIQ2'!A1" display="EU LIQ2" xr:uid="{F25310AF-7AD2-4127-BE95-A7A363D6CBCB}"/>
    <hyperlink ref="B58" location="'EU OR1'!A1" display="EU OR1" xr:uid="{3D602D54-89EB-410B-A102-C20D950E56A2}"/>
    <hyperlink ref="B6" location="'EU OV1'!A1" display="EU OV1" xr:uid="{F80E6FC9-EBD5-4B3C-BB82-21F7D4F1C941}"/>
    <hyperlink ref="B36" location="'EU CQ1'!A1" display="EU CQ1" xr:uid="{59D39707-1207-4C1F-9AE4-D19592127138}"/>
    <hyperlink ref="B37" location="'EU CQ2'!A1" display="EU CQ2" xr:uid="{D04BC859-829D-4870-BDE4-C88361A816FB}"/>
    <hyperlink ref="B38" location="'EU CQ3'!A1" display="EU CQ3" xr:uid="{BE626DB0-69D9-48BC-8151-F7EED9E36630}"/>
    <hyperlink ref="B39" location="'EU CQ4'!A1" display="EU CQ4" xr:uid="{9E8E2F67-B934-43CD-A43F-815F20F34393}"/>
    <hyperlink ref="B40" location="'EU CQ5'!A1" display="EU CQ5" xr:uid="{68B6808D-733A-4AE4-8226-DC48A5791003}"/>
    <hyperlink ref="B41" location="'EU CQ6'!A1" display="EU CQ6" xr:uid="{3B6E7A53-84A2-4288-8AFC-402B5860F72C}"/>
    <hyperlink ref="B42" location="'EU CQ7'!A1" display="EU CQ7" xr:uid="{FAA39121-05A7-4659-BAD2-DE3CE138F283}"/>
    <hyperlink ref="B43" location="'EU CQ8'!A1" display="EU CQ8" xr:uid="{4F11FDE6-FDAD-4A41-99ED-39A0D8215AB4}"/>
    <hyperlink ref="B32" location="'EU CR1'!A1" display="EU CR1" xr:uid="{E37AE40B-6EC5-4972-8916-731F64BB6A0C}"/>
    <hyperlink ref="B35" location="'EU CR2a'!A1" display="EU CR2a" xr:uid="{0F9E5859-3E5B-4C33-A736-39907BCDDAE3}"/>
    <hyperlink ref="B46" location="'EU CR3'!A1" display="EU CR3" xr:uid="{D0C4A620-C722-4DB0-92D2-A229FFA7E8F2}"/>
    <hyperlink ref="B23" location="'EU LR1'!A1" display="EU LR1" xr:uid="{2B3D95E5-DE8A-4D34-8642-5447C78B92E6}"/>
    <hyperlink ref="B24" location="'EU LR2'!A1" display="EU LR2" xr:uid="{EF2464DF-4230-47BF-A7D1-CEF5E7DC01CE}"/>
    <hyperlink ref="B25" location="'EU LR3'!A1" display="EU LR3" xr:uid="{8D1D9827-6C87-470D-9E7B-9D5C6333C978}"/>
    <hyperlink ref="B63" location="'EU PV1'!A1" display="EU PV1" xr:uid="{06A6DF85-F61A-4354-B33E-FCBA467979D2}"/>
    <hyperlink ref="B9" location="'EU LI1'!A1" display="LI1" xr:uid="{BD8AFA66-2CF9-4977-96B9-A86087A2C64C}"/>
    <hyperlink ref="B33" location="'EU CR1-A'!A1" display="EU CR1-A" xr:uid="{36DFE62B-6DF3-4404-9F28-D672B70BEEEA}"/>
    <hyperlink ref="B15" location="'EU CC2'!A1" display="EU CC2" xr:uid="{7EE46D58-92A1-4B26-9975-493334078EF2}"/>
    <hyperlink ref="C5" location="'EU KM1'!A1" display="EU KM1" xr:uid="{BB41767E-0A28-46E4-806A-BCCF5BE470D5}"/>
    <hyperlink ref="C9" location="'EU LI1'!A1" display="LI1" xr:uid="{3202F303-3E50-4255-86C3-1FE505CFA023}"/>
    <hyperlink ref="C14" location="'EU CC1'!A1" display="EU CC1" xr:uid="{98C30B40-F0E2-4F9C-8CDD-EAA281131515}"/>
    <hyperlink ref="C15" location="'EU CC2'!A1" display="EU CC2" xr:uid="{53A858F6-12C2-4DFB-B06B-FAFE5391E2D8}"/>
    <hyperlink ref="C19" location="'EU CCyB1'!A1" display="EU CCyB1" xr:uid="{10A5D282-72CD-4B8A-8177-6D3410F30B3C}"/>
    <hyperlink ref="C20" location="'EU CCyB2'!A1" display="EU CCyB2" xr:uid="{BDA1CBD6-5D02-4A22-A1F1-48757CCECB8C}"/>
    <hyperlink ref="C23" location="'EU LR1'!A1" display="EU LR1" xr:uid="{AB759BAE-D1FD-4989-A13A-50CD17650165}"/>
    <hyperlink ref="C24" location="'EU LR2'!A1" display="EU LR2" xr:uid="{5EAEC063-881C-41DE-9E1A-A6AA71C83FB7}"/>
    <hyperlink ref="C25" location="'EU LR3'!A1" display="EU LR3" xr:uid="{4FD41CCD-03E0-4C9F-84EB-B0C907C00422}"/>
    <hyperlink ref="C28" location="'EU LIQ1'!A1" display="EU LIQ1" xr:uid="{38CBF2A8-C8B1-4A99-8DC1-E060EAE8F829}"/>
    <hyperlink ref="C29" location="'EU LIQ2'!A1" display="EU LIQ2" xr:uid="{5D3733C9-0795-4033-89D0-71DA41A3E078}"/>
    <hyperlink ref="C36" location="'EU CQ1'!A1" display="EU CQ1" xr:uid="{3903078D-8A1B-4A62-8ED9-B764D8E0E7C5}"/>
    <hyperlink ref="C37" location="'EU CQ2'!A1" display="EU CQ2" xr:uid="{4E5E5652-F3C0-4A7F-A17F-D61D7CE663A5}"/>
    <hyperlink ref="C38" location="'EU CQ3'!A1" display="EU CQ3" xr:uid="{75203CBE-97B1-438B-B3C0-B764CF2222DE}"/>
    <hyperlink ref="C39" location="'EU CQ4'!A1" display="EU CQ4" xr:uid="{96F30E95-8A21-476C-8E80-812516A13E5F}"/>
    <hyperlink ref="C40" location="'EU CQ5'!A1" display="EU CQ5" xr:uid="{659EE7B5-D2FB-4AD8-8FF1-22BD2813E093}"/>
    <hyperlink ref="C41" location="'EU CQ6'!A1" display="EU CQ6" xr:uid="{07B148D9-8599-43A8-98BB-EC8705096335}"/>
    <hyperlink ref="C42" location="'EU CQ7'!A1" display="EU CQ7" xr:uid="{3BDA1DB8-7B85-4FA9-91C2-752054ECF2C3}"/>
    <hyperlink ref="C43" location="'EU CQ8'!A1" display="EU CQ8" xr:uid="{0694D755-E6BC-4E4D-A527-220C4B871818}"/>
    <hyperlink ref="C32" location="'EU CR1'!A1" display="EU CR1" xr:uid="{3D056318-506E-47E8-B5C1-88AE04DF5644}"/>
    <hyperlink ref="C35" location="'EU CR2a'!A1" display="EU CR2a" xr:uid="{0233F86B-0FE2-4A1E-BC6F-AFB257FF8E47}"/>
    <hyperlink ref="C33" location="'EU CR1-A'!A1" display="EU CR1-A" xr:uid="{E9E77D1B-13B9-47D8-928C-3510A5A8F5CB}"/>
    <hyperlink ref="C46" location="'EU CR3'!A1" display="EU CR3" xr:uid="{0CFEEE01-F655-4DD6-848A-A3D87E32144F}"/>
    <hyperlink ref="C49" location="'EU CR4'!A1" display="EU CR4" xr:uid="{5D9C0D05-828F-4F55-984C-75E05FABC471}"/>
    <hyperlink ref="C50" location="'EU CR5'!A1" display="EU CR5" xr:uid="{483FAC44-9AE2-4C29-A057-24D1E38F5BF9}"/>
    <hyperlink ref="C53" location="'EU CCR1'!A1" display="EU CCR1" xr:uid="{69A29A8B-CF14-4F60-B436-B6F054D88B09}"/>
    <hyperlink ref="C54" location="'EU CCR3'!A1" display="EU CCR3" xr:uid="{98044721-1756-4E2F-BF95-0AC62E6DC087}"/>
    <hyperlink ref="C55" location="'EU CCR5'!A1" display="EU CCR5" xr:uid="{816D5B2F-632F-439C-AEDF-4360B77BB9A9}"/>
    <hyperlink ref="C58" location="'EU OR1'!A1" display="EU OR1" xr:uid="{0B044C5A-366D-4596-8EA4-500BB7D8C0E2}"/>
    <hyperlink ref="C63" location="'EU PV1'!A1" display="EU PV1" xr:uid="{3C3884F0-F6EE-44AD-9F91-89FE4478147B}"/>
    <hyperlink ref="C6" location="'EU OV1'!A1" display="EU OV1" xr:uid="{43D0F0CB-A775-414F-AB28-923C58AAD968}"/>
    <hyperlink ref="B16" location="'EU CCA'!A1" display="EU CCA" xr:uid="{8878E48F-501D-45B2-AB60-EF508B66A674}"/>
    <hyperlink ref="B10" location="'EU LI2'!A1" display="EU LI2" xr:uid="{AB4CA5C8-A5A8-452F-B528-214E5320E5D3}"/>
    <hyperlink ref="B11" location="'EU LI3'!A1" display="EU LI3" xr:uid="{D2ECCD71-2ADE-46BB-AE4A-753B19B66002}"/>
    <hyperlink ref="C75" location="'EU AE3'!A1" display="EU AE3" xr:uid="{1A962711-5198-4113-B98D-7CD82288929B}"/>
    <hyperlink ref="C74" location="'EU AE2'!A1" display="EU AE2" xr:uid="{9318D26A-9102-43F9-A0A8-CDC9991B30CA}"/>
    <hyperlink ref="C73" location="'EU AE1'!A1" display="EU AE1" xr:uid="{8B2B4F30-3A76-469B-9101-213CD52982F5}"/>
    <hyperlink ref="B75" location="'EU AE3'!A1" display="EU AE3" xr:uid="{2D6680F9-6D26-4635-A23C-FD68DD8D3967}"/>
    <hyperlink ref="B74" location="'EU AE2'!A1" display="EU AE2" xr:uid="{FE2F12D1-C0B2-4F09-A0B2-64C5DB936405}"/>
    <hyperlink ref="B73" location="'EU AE1'!A1" display="EU AE1" xr:uid="{24F65441-1885-4626-8BF3-8C3A0876B05C}"/>
    <hyperlink ref="B66" location="'EU REM1'!A1" display="REM1" xr:uid="{FEB310FC-650F-494C-8BFA-083FADC89E99}"/>
    <hyperlink ref="B67" location="'EU REM2'!A1" display="REM2" xr:uid="{BFCDAE43-9EFF-48D9-9538-941E48950B46}"/>
    <hyperlink ref="B68" location="'EU REM3'!A1" display="REM3" xr:uid="{4F7A301F-A411-40C5-BFB9-F9C08B9B5E1A}"/>
    <hyperlink ref="B69" location="'EU REM4'!A1" display="REM4" xr:uid="{E36E56D1-6DD5-4C0F-BBCD-B8A086D41CC9}"/>
    <hyperlink ref="B70" location="'EU REM5'!A1" display="REM5" xr:uid="{D4A73EE0-ACCA-498C-8079-B2D8EE2067CD}"/>
    <hyperlink ref="B59" location="'EU OR2'!A1" display="EU OR1" xr:uid="{6F5C486A-8705-4FC7-A898-A7926F5B84F4}"/>
    <hyperlink ref="B60" location="'EU OR3'!A1" display="EU OR3" xr:uid="{E344271C-7171-4120-B76F-553B207F7120}"/>
    <hyperlink ref="B78" location="'EU CMS1'!A1" display="EU CMS1" xr:uid="{CF1E3616-7308-4D3F-9CDC-D28D85EF1867}"/>
    <hyperlink ref="B79" location="'EU CMS2'!A1" display="EU CMS2" xr:uid="{5187B820-BF99-4394-8B6C-53D96FE68133}"/>
    <hyperlink ref="B82" location="'EU IRRBB1'!A1" display="EU IRRBB1" xr:uid="{BA315920-8AF3-4CAE-A8D3-D699B9666B8E}"/>
    <hyperlink ref="B34" location="'EU CR2'!A1" display="EU CR2" xr:uid="{259FEF32-CFC3-41BD-9656-32FC505B85DA}"/>
    <hyperlink ref="C10" location="'EU LI2'!A1" display="Main sources of differences between regulatory exposure amounts and carrying values in financial statements " xr:uid="{237B3219-BD30-4007-B429-F52B56245927}"/>
    <hyperlink ref="C11" location="'EU LI3'!A1" display="Outline of the differences in the scopes of consolidation (entity by entity)" xr:uid="{A1F212F9-C511-4A8C-8D0B-2A2A448F9A9D}"/>
    <hyperlink ref="C16" location="'EU CCA'!A1" display="Main features of regulatory own funds instruments and eligible liabilities instruments" xr:uid="{C48CAEE7-B88F-4C36-BCA9-D6AF89BCAACC}"/>
    <hyperlink ref="C34" location="'EU CR2'!A1" display="Changes in the stock of non-performing loans and advances " xr:uid="{96A46A9E-BC7F-4CF7-867C-C98770616DBF}"/>
    <hyperlink ref="C59" location="'EU OR2'!A1" display="Business Indicator, components and subcomponents" xr:uid="{0954D3A3-3ECB-4CEE-9A19-A10D8DF11991}"/>
    <hyperlink ref="C60" location="'EU OR3'!A1" display="Operational risk own funds requirements and risk exposure amounts" xr:uid="{EA1F3A54-01F9-4C1C-AFE7-104FFE3C4D91}"/>
    <hyperlink ref="C66" location="'EU REM1'!A1" display="Remuneration awarded for the financial year " xr:uid="{42DE4154-C53F-4667-AD8A-E24D07723AA3}"/>
    <hyperlink ref="C67" location="'EU REM2'!A1" display="Special payments  to staff whose professional activities have a material impact on institutions’ risk profile (identified staff)" xr:uid="{2603C40A-EA33-4C35-883E-8244FE0A3B61}"/>
    <hyperlink ref="C68" location="'EU REM3'!A1" display="Deferred remuneration " xr:uid="{BFDD8B3F-541D-439A-97BB-AB930E62D2F4}"/>
    <hyperlink ref="C69" location="'EU REM4'!A1" display="Remuneration of 1 million EUR or more per year" xr:uid="{047CBF63-95EA-458C-894F-E795E8A3BB12}"/>
    <hyperlink ref="C70" location="'EU REM5'!A1" display="Information on remuneration of staff whose professional activities have a material impact on institutions’ risk profile (identified staff)" xr:uid="{F7C4480D-6A5C-41C6-9163-32B2754218B2}"/>
    <hyperlink ref="C78" location="'EU CMS1'!A1" display="Comparison of modelled and standardised risk weighted exposure amounts at risk level" xr:uid="{B5C0EC5F-12AA-49F7-8315-D55263CBAABC}"/>
    <hyperlink ref="C79" location="'EU CMS2'!A1" display="Comparison of modelled and standardised risk weighted exposure amounts for credit risk at asset class level" xr:uid="{42987C39-E1A3-4D3C-9778-1B2267DF39E1}"/>
    <hyperlink ref="C82" location="'EU IRRBB1'!A1" display="Interest rate risks of non-trading book activities" xr:uid="{5903A83D-B69A-4F8A-8684-B21B17AC2F5A}"/>
  </hyperlinks>
  <pageMargins left="0.70866141732283472" right="0.70866141732283472" top="0.74803149606299213" bottom="0.74803149606299213" header="0.31496062992125984" footer="0.31496062992125984"/>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D99F-A529-45B4-8E7D-846DDFFE3503}">
  <sheetPr>
    <tabColor rgb="FF92D050"/>
  </sheetPr>
  <dimension ref="A1:H141"/>
  <sheetViews>
    <sheetView showGridLines="0" zoomScale="80" zoomScaleNormal="80" zoomScalePageLayoutView="80" workbookViewId="0">
      <selection activeCell="H6" sqref="H6"/>
    </sheetView>
  </sheetViews>
  <sheetFormatPr defaultColWidth="9.44140625" defaultRowHeight="13.8" x14ac:dyDescent="0.3"/>
  <cols>
    <col min="1" max="1" width="10" style="433" customWidth="1"/>
    <col min="2" max="2" width="8.44140625" style="433" customWidth="1"/>
    <col min="3" max="3" width="50.109375" style="453" customWidth="1"/>
    <col min="4" max="4" width="20.5546875" style="433" customWidth="1"/>
    <col min="5" max="6" width="22.5546875" style="433" customWidth="1"/>
    <col min="7" max="7" width="22.44140625" style="433" customWidth="1"/>
    <col min="8" max="8" width="22.5546875" style="433" customWidth="1"/>
    <col min="9" max="16384" width="9.44140625" style="433"/>
  </cols>
  <sheetData>
    <row r="1" spans="1:8" ht="14.4" thickBot="1" x14ac:dyDescent="0.3">
      <c r="A1" s="432"/>
      <c r="B1" s="426"/>
      <c r="C1" s="427"/>
      <c r="D1" s="426"/>
      <c r="E1" s="426"/>
      <c r="F1" s="426"/>
      <c r="G1" s="426"/>
      <c r="H1" s="426"/>
    </row>
    <row r="2" spans="1:8" ht="18" thickBot="1" x14ac:dyDescent="0.3">
      <c r="A2" s="216"/>
      <c r="B2" s="1098" t="s">
        <v>1338</v>
      </c>
      <c r="C2" s="1099"/>
      <c r="D2" s="1099"/>
      <c r="E2" s="1099"/>
      <c r="F2" s="1099"/>
      <c r="G2" s="1099"/>
      <c r="H2" s="1100"/>
    </row>
    <row r="3" spans="1:8" x14ac:dyDescent="0.25">
      <c r="A3" s="216"/>
      <c r="B3" s="428" t="s">
        <v>1339</v>
      </c>
      <c r="C3" s="429"/>
      <c r="D3" s="430"/>
      <c r="E3" s="431"/>
      <c r="F3" s="431"/>
      <c r="G3" s="431"/>
      <c r="H3" s="431"/>
    </row>
    <row r="4" spans="1:8" x14ac:dyDescent="0.3">
      <c r="A4" s="434"/>
    </row>
    <row r="5" spans="1:8" x14ac:dyDescent="0.3">
      <c r="A5" s="434"/>
      <c r="B5" s="435"/>
      <c r="C5" s="454"/>
      <c r="D5" s="436" t="s">
        <v>188</v>
      </c>
      <c r="E5" s="436" t="s">
        <v>189</v>
      </c>
      <c r="F5" s="436" t="s">
        <v>190</v>
      </c>
      <c r="G5" s="436" t="s">
        <v>240</v>
      </c>
      <c r="H5" s="436" t="s">
        <v>241</v>
      </c>
    </row>
    <row r="6" spans="1:8" x14ac:dyDescent="0.3">
      <c r="A6" s="434"/>
      <c r="B6" s="437"/>
      <c r="C6" s="455"/>
      <c r="D6" s="438">
        <f>Index!$C$2</f>
        <v>46022</v>
      </c>
      <c r="E6" s="438">
        <f>EOMONTH(D6,-3)</f>
        <v>45930</v>
      </c>
      <c r="F6" s="438">
        <f t="shared" ref="F6:H6" si="0">EOMONTH(E6,-3)</f>
        <v>45838</v>
      </c>
      <c r="G6" s="438">
        <f t="shared" si="0"/>
        <v>45747</v>
      </c>
      <c r="H6" s="438">
        <f t="shared" si="0"/>
        <v>45657</v>
      </c>
    </row>
    <row r="7" spans="1:8" x14ac:dyDescent="0.3">
      <c r="A7" s="434"/>
      <c r="B7" s="439"/>
      <c r="C7" s="1107" t="s">
        <v>243</v>
      </c>
      <c r="D7" s="1108"/>
      <c r="E7" s="1108"/>
      <c r="F7" s="1108"/>
      <c r="G7" s="1108"/>
      <c r="H7" s="1109"/>
    </row>
    <row r="8" spans="1:8" x14ac:dyDescent="0.3">
      <c r="A8" s="434"/>
      <c r="B8" s="440">
        <v>1</v>
      </c>
      <c r="C8" s="456" t="s">
        <v>244</v>
      </c>
      <c r="D8" s="425">
        <v>9674</v>
      </c>
      <c r="E8" s="32">
        <v>19707.875308360002</v>
      </c>
      <c r="F8" s="32">
        <v>19644.65715766</v>
      </c>
      <c r="G8" s="32">
        <v>19612.96364654</v>
      </c>
      <c r="H8" s="32">
        <v>19715.243448519999</v>
      </c>
    </row>
    <row r="9" spans="1:8" x14ac:dyDescent="0.3">
      <c r="A9" s="434"/>
      <c r="B9" s="440">
        <v>2</v>
      </c>
      <c r="C9" s="456" t="s">
        <v>245</v>
      </c>
      <c r="D9" s="425">
        <v>9674</v>
      </c>
      <c r="E9" s="32">
        <v>19707.875308360002</v>
      </c>
      <c r="F9" s="32">
        <v>19644.65715766</v>
      </c>
      <c r="G9" s="32">
        <v>19612.96364654</v>
      </c>
      <c r="H9" s="32">
        <v>19715.243448519999</v>
      </c>
    </row>
    <row r="10" spans="1:8" x14ac:dyDescent="0.3">
      <c r="A10" s="434"/>
      <c r="B10" s="440">
        <v>3</v>
      </c>
      <c r="C10" s="456" t="s">
        <v>246</v>
      </c>
      <c r="D10" s="425">
        <v>9674</v>
      </c>
      <c r="E10" s="32">
        <v>19707.875308360002</v>
      </c>
      <c r="F10" s="32">
        <v>19644.65715766</v>
      </c>
      <c r="G10" s="32">
        <v>19612.96364654</v>
      </c>
      <c r="H10" s="32">
        <v>19715.243448519999</v>
      </c>
    </row>
    <row r="11" spans="1:8" x14ac:dyDescent="0.3">
      <c r="A11" s="434"/>
      <c r="B11" s="441"/>
      <c r="C11" s="1104" t="s">
        <v>247</v>
      </c>
      <c r="D11" s="1105"/>
      <c r="E11" s="1105"/>
      <c r="F11" s="1105"/>
      <c r="G11" s="1105"/>
      <c r="H11" s="1106"/>
    </row>
    <row r="12" spans="1:8" x14ac:dyDescent="0.3">
      <c r="A12" s="434"/>
      <c r="B12" s="440">
        <v>4</v>
      </c>
      <c r="C12" s="456" t="s">
        <v>155</v>
      </c>
      <c r="D12" s="32">
        <v>14378.38486914</v>
      </c>
      <c r="E12" s="32">
        <v>13092.248803370001</v>
      </c>
      <c r="F12" s="32">
        <v>13230.79764524</v>
      </c>
      <c r="G12" s="32">
        <v>15014.434336570001</v>
      </c>
      <c r="H12" s="32">
        <v>13857.888721610001</v>
      </c>
    </row>
    <row r="13" spans="1:8" x14ac:dyDescent="0.3">
      <c r="A13" s="434"/>
      <c r="B13" s="440" t="s">
        <v>248</v>
      </c>
      <c r="C13" s="457" t="s">
        <v>249</v>
      </c>
      <c r="D13" s="442">
        <v>14378.38486914</v>
      </c>
      <c r="E13" s="442">
        <v>13092.248803370001</v>
      </c>
      <c r="F13" s="442">
        <v>13230.79764524</v>
      </c>
      <c r="G13" s="442">
        <v>15014.434336570001</v>
      </c>
      <c r="H13" s="443">
        <v>0</v>
      </c>
    </row>
    <row r="14" spans="1:8" x14ac:dyDescent="0.3">
      <c r="A14" s="434"/>
      <c r="B14" s="441"/>
      <c r="C14" s="1110" t="s">
        <v>1340</v>
      </c>
      <c r="D14" s="1111"/>
      <c r="E14" s="1111"/>
      <c r="F14" s="1111"/>
      <c r="G14" s="1111"/>
      <c r="H14" s="1112"/>
    </row>
    <row r="15" spans="1:8" x14ac:dyDescent="0.3">
      <c r="A15" s="434"/>
      <c r="B15" s="440">
        <v>5</v>
      </c>
      <c r="C15" s="458" t="s">
        <v>1341</v>
      </c>
      <c r="D15" s="33">
        <v>0.67281548574785244</v>
      </c>
      <c r="E15" s="33">
        <v>1.505309</v>
      </c>
      <c r="F15" s="33">
        <v>1.4847669999999999</v>
      </c>
      <c r="G15" s="33">
        <v>1.3062739999999999</v>
      </c>
      <c r="H15" s="33">
        <v>1.4226730000000001</v>
      </c>
    </row>
    <row r="16" spans="1:8" s="446" customFormat="1" x14ac:dyDescent="0.3">
      <c r="A16" s="444"/>
      <c r="B16" s="445" t="s">
        <v>250</v>
      </c>
      <c r="C16" s="459" t="s">
        <v>78</v>
      </c>
      <c r="D16" s="445"/>
      <c r="E16" s="445"/>
      <c r="F16" s="445"/>
      <c r="G16" s="445"/>
      <c r="H16" s="445"/>
    </row>
    <row r="17" spans="1:8" s="446" customFormat="1" x14ac:dyDescent="0.3">
      <c r="A17" s="444"/>
      <c r="B17" s="440" t="s">
        <v>251</v>
      </c>
      <c r="C17" s="458" t="s">
        <v>252</v>
      </c>
      <c r="D17" s="447">
        <v>0.67281548574785244</v>
      </c>
      <c r="E17" s="447">
        <v>1.505309</v>
      </c>
      <c r="F17" s="447">
        <v>1.4847669999999999</v>
      </c>
      <c r="G17" s="447">
        <v>1.3062739999999999</v>
      </c>
      <c r="H17" s="448"/>
    </row>
    <row r="18" spans="1:8" s="446" customFormat="1" x14ac:dyDescent="0.3">
      <c r="A18" s="444"/>
      <c r="B18" s="440">
        <v>6</v>
      </c>
      <c r="C18" s="458" t="s">
        <v>253</v>
      </c>
      <c r="D18" s="33">
        <v>0.67281548574785244</v>
      </c>
      <c r="E18" s="33">
        <v>1.505309</v>
      </c>
      <c r="F18" s="33">
        <v>1.4847669999999999</v>
      </c>
      <c r="G18" s="33">
        <v>1.3062739999999999</v>
      </c>
      <c r="H18" s="33">
        <v>1.4226730000000001</v>
      </c>
    </row>
    <row r="19" spans="1:8" s="446" customFormat="1" x14ac:dyDescent="0.3">
      <c r="A19" s="444"/>
      <c r="B19" s="445" t="s">
        <v>254</v>
      </c>
      <c r="C19" s="459" t="s">
        <v>78</v>
      </c>
      <c r="D19" s="445"/>
      <c r="E19" s="445"/>
      <c r="F19" s="445"/>
      <c r="G19" s="445"/>
      <c r="H19" s="445"/>
    </row>
    <row r="20" spans="1:8" s="446" customFormat="1" x14ac:dyDescent="0.3">
      <c r="A20" s="444"/>
      <c r="B20" s="440" t="s">
        <v>255</v>
      </c>
      <c r="C20" s="460" t="s">
        <v>256</v>
      </c>
      <c r="D20" s="447">
        <v>0.67281548574785244</v>
      </c>
      <c r="E20" s="447">
        <v>1.505309</v>
      </c>
      <c r="F20" s="447">
        <v>1.4847669999999999</v>
      </c>
      <c r="G20" s="447">
        <v>1.3062739999999999</v>
      </c>
      <c r="H20" s="448"/>
    </row>
    <row r="21" spans="1:8" s="446" customFormat="1" x14ac:dyDescent="0.3">
      <c r="A21" s="444"/>
      <c r="B21" s="449">
        <v>7</v>
      </c>
      <c r="C21" s="461" t="s">
        <v>257</v>
      </c>
      <c r="D21" s="33">
        <v>0.67281548574785244</v>
      </c>
      <c r="E21" s="33">
        <v>1.505309</v>
      </c>
      <c r="F21" s="33">
        <v>1.4847669999999999</v>
      </c>
      <c r="G21" s="33">
        <v>1.3062739999999999</v>
      </c>
      <c r="H21" s="33">
        <v>1.4226730000000001</v>
      </c>
    </row>
    <row r="22" spans="1:8" s="446" customFormat="1" x14ac:dyDescent="0.3">
      <c r="A22" s="444"/>
      <c r="B22" s="445" t="s">
        <v>258</v>
      </c>
      <c r="C22" s="459" t="s">
        <v>78</v>
      </c>
      <c r="D22" s="445"/>
      <c r="E22" s="445"/>
      <c r="F22" s="445"/>
      <c r="G22" s="445"/>
      <c r="H22" s="445"/>
    </row>
    <row r="23" spans="1:8" s="446" customFormat="1" x14ac:dyDescent="0.3">
      <c r="A23" s="444"/>
      <c r="B23" s="440" t="s">
        <v>259</v>
      </c>
      <c r="C23" s="458" t="s">
        <v>260</v>
      </c>
      <c r="D23" s="447">
        <v>0.67281548574785244</v>
      </c>
      <c r="E23" s="447">
        <v>1.505309</v>
      </c>
      <c r="F23" s="447">
        <v>1.4847669999999999</v>
      </c>
      <c r="G23" s="447">
        <v>1.3062739999999999</v>
      </c>
      <c r="H23" s="448"/>
    </row>
    <row r="24" spans="1:8" s="446" customFormat="1" ht="17.25" customHeight="1" x14ac:dyDescent="0.3">
      <c r="A24" s="444"/>
      <c r="B24" s="450"/>
      <c r="C24" s="1113" t="s">
        <v>261</v>
      </c>
      <c r="D24" s="1114"/>
      <c r="E24" s="1114"/>
      <c r="F24" s="1114"/>
      <c r="G24" s="1114"/>
      <c r="H24" s="1115"/>
    </row>
    <row r="25" spans="1:8" ht="27.6" x14ac:dyDescent="0.3">
      <c r="A25" s="434"/>
      <c r="B25" s="440" t="s">
        <v>262</v>
      </c>
      <c r="C25" s="462" t="s">
        <v>1342</v>
      </c>
      <c r="D25" s="33">
        <v>0</v>
      </c>
      <c r="E25" s="33">
        <v>0</v>
      </c>
      <c r="F25" s="33">
        <v>0</v>
      </c>
      <c r="G25" s="33">
        <v>0</v>
      </c>
      <c r="H25" s="33">
        <v>0</v>
      </c>
    </row>
    <row r="26" spans="1:8" ht="27.6" x14ac:dyDescent="0.3">
      <c r="A26" s="434"/>
      <c r="B26" s="440" t="s">
        <v>263</v>
      </c>
      <c r="C26" s="462" t="s">
        <v>264</v>
      </c>
      <c r="D26" s="33">
        <v>0</v>
      </c>
      <c r="E26" s="33">
        <v>0</v>
      </c>
      <c r="F26" s="33">
        <v>0</v>
      </c>
      <c r="G26" s="33">
        <v>0</v>
      </c>
      <c r="H26" s="33">
        <v>0</v>
      </c>
    </row>
    <row r="27" spans="1:8" ht="27.6" x14ac:dyDescent="0.3">
      <c r="A27" s="434"/>
      <c r="B27" s="440" t="s">
        <v>265</v>
      </c>
      <c r="C27" s="462" t="s">
        <v>266</v>
      </c>
      <c r="D27" s="33">
        <v>0</v>
      </c>
      <c r="E27" s="33">
        <v>0</v>
      </c>
      <c r="F27" s="33">
        <v>0</v>
      </c>
      <c r="G27" s="33">
        <v>0</v>
      </c>
      <c r="H27" s="33">
        <v>0</v>
      </c>
    </row>
    <row r="28" spans="1:8" x14ac:dyDescent="0.3">
      <c r="A28" s="434"/>
      <c r="B28" s="440" t="s">
        <v>267</v>
      </c>
      <c r="C28" s="462" t="s">
        <v>268</v>
      </c>
      <c r="D28" s="33">
        <v>0.08</v>
      </c>
      <c r="E28" s="33">
        <v>0.08</v>
      </c>
      <c r="F28" s="33">
        <v>0.08</v>
      </c>
      <c r="G28" s="33">
        <v>0.08</v>
      </c>
      <c r="H28" s="33">
        <v>0.08</v>
      </c>
    </row>
    <row r="29" spans="1:8" x14ac:dyDescent="0.3">
      <c r="A29" s="434"/>
      <c r="B29" s="441"/>
      <c r="C29" s="1101" t="s">
        <v>269</v>
      </c>
      <c r="D29" s="1102"/>
      <c r="E29" s="1102"/>
      <c r="F29" s="1102"/>
      <c r="G29" s="1102"/>
      <c r="H29" s="1103"/>
    </row>
    <row r="30" spans="1:8" x14ac:dyDescent="0.3">
      <c r="A30" s="434"/>
      <c r="B30" s="440">
        <v>8</v>
      </c>
      <c r="C30" s="456" t="s">
        <v>270</v>
      </c>
      <c r="D30" s="33">
        <v>2.5000000000104324E-2</v>
      </c>
      <c r="E30" s="33">
        <v>2.4999999999675379E-2</v>
      </c>
      <c r="F30" s="33">
        <v>2.4999999999924419E-2</v>
      </c>
      <c r="G30" s="33">
        <v>2.499999999971694E-2</v>
      </c>
      <c r="H30" s="33">
        <v>2.499999999998196E-2</v>
      </c>
    </row>
    <row r="31" spans="1:8" ht="27.6" x14ac:dyDescent="0.3">
      <c r="A31" s="434"/>
      <c r="B31" s="440" t="s">
        <v>202</v>
      </c>
      <c r="C31" s="456" t="s">
        <v>271</v>
      </c>
      <c r="D31" s="33">
        <v>0</v>
      </c>
      <c r="E31" s="33">
        <v>0</v>
      </c>
      <c r="F31" s="34">
        <v>0</v>
      </c>
      <c r="G31" s="34">
        <v>0</v>
      </c>
      <c r="H31" s="33">
        <v>0</v>
      </c>
    </row>
    <row r="32" spans="1:8" x14ac:dyDescent="0.3">
      <c r="B32" s="440">
        <v>9</v>
      </c>
      <c r="C32" s="456" t="s">
        <v>272</v>
      </c>
      <c r="D32" s="33">
        <v>1.0511345882414105E-2</v>
      </c>
      <c r="E32" s="33">
        <v>1.0560999999999999E-2</v>
      </c>
      <c r="F32" s="33">
        <v>5.954000000000001E-3</v>
      </c>
      <c r="G32" s="33">
        <v>5.6899999999999997E-3</v>
      </c>
      <c r="H32" s="33">
        <v>5.4865488327551417E-3</v>
      </c>
    </row>
    <row r="33" spans="1:8" s="452" customFormat="1" x14ac:dyDescent="0.3">
      <c r="B33" s="440" t="s">
        <v>273</v>
      </c>
      <c r="C33" s="456" t="s">
        <v>274</v>
      </c>
      <c r="D33" s="33">
        <v>0</v>
      </c>
      <c r="E33" s="33">
        <v>0</v>
      </c>
      <c r="F33" s="33">
        <v>0</v>
      </c>
      <c r="G33" s="33">
        <v>0</v>
      </c>
      <c r="H33" s="33">
        <v>0</v>
      </c>
    </row>
    <row r="34" spans="1:8" s="452" customFormat="1" x14ac:dyDescent="0.3">
      <c r="B34" s="440">
        <v>10</v>
      </c>
      <c r="C34" s="456" t="s">
        <v>275</v>
      </c>
      <c r="D34" s="33">
        <v>0</v>
      </c>
      <c r="E34" s="33">
        <v>0</v>
      </c>
      <c r="F34" s="33">
        <v>0</v>
      </c>
      <c r="G34" s="33">
        <v>0</v>
      </c>
      <c r="H34" s="33">
        <v>0</v>
      </c>
    </row>
    <row r="35" spans="1:8" s="452" customFormat="1" x14ac:dyDescent="0.3">
      <c r="B35" s="440" t="s">
        <v>208</v>
      </c>
      <c r="C35" s="462" t="s">
        <v>276</v>
      </c>
      <c r="D35" s="33">
        <v>0</v>
      </c>
      <c r="E35" s="33">
        <v>0</v>
      </c>
      <c r="F35" s="33">
        <v>0</v>
      </c>
      <c r="G35" s="33">
        <v>0</v>
      </c>
      <c r="H35" s="33">
        <v>0</v>
      </c>
    </row>
    <row r="36" spans="1:8" s="452" customFormat="1" x14ac:dyDescent="0.3">
      <c r="B36" s="440">
        <v>11</v>
      </c>
      <c r="C36" s="456" t="s">
        <v>277</v>
      </c>
      <c r="D36" s="33">
        <v>3.5511345882518426E-2</v>
      </c>
      <c r="E36" s="33">
        <v>3.556099999967538E-2</v>
      </c>
      <c r="F36" s="33">
        <v>3.095399999992442E-2</v>
      </c>
      <c r="G36" s="33">
        <v>3.0690000000382963E-2</v>
      </c>
      <c r="H36" s="33">
        <v>3.0486548832737104E-2</v>
      </c>
    </row>
    <row r="37" spans="1:8" s="452" customFormat="1" x14ac:dyDescent="0.3">
      <c r="B37" s="440" t="s">
        <v>278</v>
      </c>
      <c r="C37" s="456" t="s">
        <v>279</v>
      </c>
      <c r="D37" s="33">
        <v>0.115511</v>
      </c>
      <c r="E37" s="33">
        <v>0.115561</v>
      </c>
      <c r="F37" s="33">
        <v>0.110954</v>
      </c>
      <c r="G37" s="33">
        <v>0.11069</v>
      </c>
      <c r="H37" s="33">
        <v>0.110487</v>
      </c>
    </row>
    <row r="38" spans="1:8" s="452" customFormat="1" ht="27.6" x14ac:dyDescent="0.3">
      <c r="B38" s="440">
        <v>12</v>
      </c>
      <c r="C38" s="456" t="s">
        <v>280</v>
      </c>
      <c r="D38" s="33">
        <v>0.59272946527892933</v>
      </c>
      <c r="E38" s="33">
        <v>1.4253086451646648</v>
      </c>
      <c r="F38" s="33">
        <v>1.4047674104309724</v>
      </c>
      <c r="G38" s="33">
        <v>1.2262738966306019</v>
      </c>
      <c r="H38" s="33">
        <v>1.3426729514557898</v>
      </c>
    </row>
    <row r="39" spans="1:8" x14ac:dyDescent="0.3">
      <c r="A39" s="434"/>
      <c r="B39" s="441"/>
      <c r="C39" s="1104" t="s">
        <v>281</v>
      </c>
      <c r="D39" s="1105"/>
      <c r="E39" s="1105"/>
      <c r="F39" s="1105"/>
      <c r="G39" s="1105"/>
      <c r="H39" s="1106"/>
    </row>
    <row r="40" spans="1:8" x14ac:dyDescent="0.3">
      <c r="A40" s="434"/>
      <c r="B40" s="440">
        <v>13</v>
      </c>
      <c r="C40" s="456" t="s">
        <v>282</v>
      </c>
      <c r="D40" s="35">
        <v>132260.18486174999</v>
      </c>
      <c r="E40" s="35">
        <v>132235.69966936004</v>
      </c>
      <c r="F40" s="35">
        <v>141870.29416639995</v>
      </c>
      <c r="G40" s="35">
        <v>123978.07960693006</v>
      </c>
      <c r="H40" s="35">
        <v>124705.12751703001</v>
      </c>
    </row>
    <row r="41" spans="1:8" x14ac:dyDescent="0.3">
      <c r="A41" s="434"/>
      <c r="B41" s="451">
        <v>14</v>
      </c>
      <c r="C41" s="462" t="s">
        <v>283</v>
      </c>
      <c r="D41" s="33">
        <v>7.3134000000000005E-2</v>
      </c>
      <c r="E41" s="33">
        <v>0.149036</v>
      </c>
      <c r="F41" s="33">
        <v>0.13846900000000001</v>
      </c>
      <c r="G41" s="33">
        <v>0.158197</v>
      </c>
      <c r="H41" s="33">
        <v>0.15809500000000001</v>
      </c>
    </row>
    <row r="42" spans="1:8" x14ac:dyDescent="0.3">
      <c r="A42" s="434"/>
      <c r="B42" s="441"/>
      <c r="C42" s="1101" t="s">
        <v>284</v>
      </c>
      <c r="D42" s="1102"/>
      <c r="E42" s="1102"/>
      <c r="F42" s="1102"/>
      <c r="G42" s="1102"/>
      <c r="H42" s="1103"/>
    </row>
    <row r="43" spans="1:8" ht="27.6" x14ac:dyDescent="0.3">
      <c r="A43" s="434"/>
      <c r="B43" s="451" t="s">
        <v>285</v>
      </c>
      <c r="C43" s="462" t="s">
        <v>286</v>
      </c>
      <c r="D43" s="33">
        <v>0</v>
      </c>
      <c r="E43" s="33">
        <v>0</v>
      </c>
      <c r="F43" s="33">
        <v>0</v>
      </c>
      <c r="G43" s="33">
        <v>0</v>
      </c>
      <c r="H43" s="33">
        <v>0</v>
      </c>
    </row>
    <row r="44" spans="1:8" ht="27.6" x14ac:dyDescent="0.3">
      <c r="A44" s="434"/>
      <c r="B44" s="451" t="s">
        <v>287</v>
      </c>
      <c r="C44" s="462" t="s">
        <v>264</v>
      </c>
      <c r="D44" s="33">
        <v>0</v>
      </c>
      <c r="E44" s="33">
        <v>0</v>
      </c>
      <c r="F44" s="33">
        <v>0</v>
      </c>
      <c r="G44" s="33">
        <v>0</v>
      </c>
      <c r="H44" s="33">
        <v>0</v>
      </c>
    </row>
    <row r="45" spans="1:8" x14ac:dyDescent="0.3">
      <c r="A45" s="434"/>
      <c r="B45" s="451" t="s">
        <v>288</v>
      </c>
      <c r="C45" s="462" t="s">
        <v>289</v>
      </c>
      <c r="D45" s="33">
        <v>0.03</v>
      </c>
      <c r="E45" s="33">
        <v>0.03</v>
      </c>
      <c r="F45" s="33">
        <v>0.03</v>
      </c>
      <c r="G45" s="33">
        <v>0.03</v>
      </c>
      <c r="H45" s="33">
        <v>0.03</v>
      </c>
    </row>
    <row r="46" spans="1:8" x14ac:dyDescent="0.3">
      <c r="A46" s="434"/>
      <c r="B46" s="441"/>
      <c r="C46" s="1101" t="s">
        <v>290</v>
      </c>
      <c r="D46" s="1102"/>
      <c r="E46" s="1102"/>
      <c r="F46" s="1102"/>
      <c r="G46" s="1102"/>
      <c r="H46" s="1103"/>
    </row>
    <row r="47" spans="1:8" x14ac:dyDescent="0.3">
      <c r="A47" s="434"/>
      <c r="B47" s="451" t="s">
        <v>291</v>
      </c>
      <c r="C47" s="463" t="s">
        <v>292</v>
      </c>
      <c r="D47" s="36">
        <v>0</v>
      </c>
      <c r="E47" s="36">
        <v>0</v>
      </c>
      <c r="F47" s="36">
        <v>0</v>
      </c>
      <c r="G47" s="36">
        <v>0</v>
      </c>
      <c r="H47" s="36">
        <v>0</v>
      </c>
    </row>
    <row r="48" spans="1:8" x14ac:dyDescent="0.3">
      <c r="A48" s="434"/>
      <c r="B48" s="451" t="s">
        <v>293</v>
      </c>
      <c r="C48" s="463" t="s">
        <v>294</v>
      </c>
      <c r="D48" s="33">
        <v>0.03</v>
      </c>
      <c r="E48" s="33">
        <v>0.03</v>
      </c>
      <c r="F48" s="33">
        <v>0.03</v>
      </c>
      <c r="G48" s="33">
        <v>0.03</v>
      </c>
      <c r="H48" s="33">
        <v>0.03</v>
      </c>
    </row>
    <row r="49" spans="1:8" x14ac:dyDescent="0.3">
      <c r="A49" s="434"/>
      <c r="B49" s="441"/>
      <c r="C49" s="1104" t="s">
        <v>295</v>
      </c>
      <c r="D49" s="1105"/>
      <c r="E49" s="1105"/>
      <c r="F49" s="1105"/>
      <c r="G49" s="1105"/>
      <c r="H49" s="1106"/>
    </row>
    <row r="50" spans="1:8" ht="27.6" x14ac:dyDescent="0.3">
      <c r="A50" s="434"/>
      <c r="B50" s="440">
        <v>15</v>
      </c>
      <c r="C50" s="456" t="s">
        <v>296</v>
      </c>
      <c r="D50" s="32">
        <v>22044.146752189998</v>
      </c>
      <c r="E50" s="32">
        <v>20584.124447599999</v>
      </c>
      <c r="F50" s="32">
        <v>20679.186210650001</v>
      </c>
      <c r="G50" s="32">
        <v>20441.217166409999</v>
      </c>
      <c r="H50" s="32">
        <v>19131.860141410001</v>
      </c>
    </row>
    <row r="51" spans="1:8" x14ac:dyDescent="0.3">
      <c r="A51" s="434"/>
      <c r="B51" s="451" t="s">
        <v>297</v>
      </c>
      <c r="C51" s="462" t="s">
        <v>298</v>
      </c>
      <c r="D51" s="32">
        <v>2534.3823823100001</v>
      </c>
      <c r="E51" s="32">
        <v>10242.216157520001</v>
      </c>
      <c r="F51" s="32">
        <v>2506.3211555500002</v>
      </c>
      <c r="G51" s="32">
        <v>2111.08911399</v>
      </c>
      <c r="H51" s="32">
        <v>2124.0488939500001</v>
      </c>
    </row>
    <row r="52" spans="1:8" x14ac:dyDescent="0.3">
      <c r="A52" s="434"/>
      <c r="B52" s="451" t="s">
        <v>299</v>
      </c>
      <c r="C52" s="462" t="s">
        <v>300</v>
      </c>
      <c r="D52" s="32">
        <v>13924.243612710001</v>
      </c>
      <c r="E52" s="32">
        <v>10341.979683080001</v>
      </c>
      <c r="F52" s="32">
        <v>9878.0872677799998</v>
      </c>
      <c r="G52" s="32">
        <v>12853.392245499999</v>
      </c>
      <c r="H52" s="32">
        <v>11833.510786299999</v>
      </c>
    </row>
    <row r="53" spans="1:8" x14ac:dyDescent="0.3">
      <c r="A53" s="434"/>
      <c r="B53" s="440">
        <v>16</v>
      </c>
      <c r="C53" s="456" t="s">
        <v>301</v>
      </c>
      <c r="D53" s="32">
        <v>633.59559558000001</v>
      </c>
      <c r="E53" s="32">
        <v>2560.5540393800002</v>
      </c>
      <c r="F53" s="32">
        <v>626.58028889000002</v>
      </c>
      <c r="G53" s="32">
        <v>527.77227849999997</v>
      </c>
      <c r="H53" s="32">
        <v>531.01222349</v>
      </c>
    </row>
    <row r="54" spans="1:8" x14ac:dyDescent="0.3">
      <c r="A54" s="434"/>
      <c r="B54" s="440">
        <v>17</v>
      </c>
      <c r="C54" s="456" t="s">
        <v>302</v>
      </c>
      <c r="D54" s="33">
        <v>34.792099999999998</v>
      </c>
      <c r="E54" s="33">
        <v>8.0388999999999999</v>
      </c>
      <c r="F54" s="33">
        <v>33.003300000000003</v>
      </c>
      <c r="G54" s="33">
        <v>38.731099999999998</v>
      </c>
      <c r="H54" s="33">
        <v>36.029000000000003</v>
      </c>
    </row>
    <row r="55" spans="1:8" x14ac:dyDescent="0.3">
      <c r="A55" s="434"/>
      <c r="B55" s="441"/>
      <c r="C55" s="1104" t="s">
        <v>50</v>
      </c>
      <c r="D55" s="1105"/>
      <c r="E55" s="1105"/>
      <c r="F55" s="1105"/>
      <c r="G55" s="1105"/>
      <c r="H55" s="1106"/>
    </row>
    <row r="56" spans="1:8" x14ac:dyDescent="0.3">
      <c r="A56" s="434"/>
      <c r="B56" s="440">
        <v>18</v>
      </c>
      <c r="C56" s="456" t="s">
        <v>303</v>
      </c>
      <c r="D56" s="32">
        <v>382283.28658000001</v>
      </c>
      <c r="E56" s="32">
        <v>361306.796516</v>
      </c>
      <c r="F56" s="32">
        <v>375140.64767099998</v>
      </c>
      <c r="G56" s="32">
        <v>358951.60191600001</v>
      </c>
      <c r="H56" s="32">
        <v>374633.86339800002</v>
      </c>
    </row>
    <row r="57" spans="1:8" x14ac:dyDescent="0.3">
      <c r="A57" s="434"/>
      <c r="B57" s="440">
        <v>19</v>
      </c>
      <c r="C57" s="464" t="s">
        <v>304</v>
      </c>
      <c r="D57" s="32">
        <v>345453.23083100002</v>
      </c>
      <c r="E57" s="32">
        <v>357609.20735500002</v>
      </c>
      <c r="F57" s="32">
        <v>371632.79291700001</v>
      </c>
      <c r="G57" s="32">
        <v>345989.92448300001</v>
      </c>
      <c r="H57" s="32">
        <v>361657.34946900001</v>
      </c>
    </row>
    <row r="58" spans="1:8" x14ac:dyDescent="0.3">
      <c r="A58" s="434"/>
      <c r="B58" s="440">
        <v>20</v>
      </c>
      <c r="C58" s="456" t="s">
        <v>305</v>
      </c>
      <c r="D58" s="33">
        <v>1.106614</v>
      </c>
      <c r="E58" s="33">
        <v>1.01034</v>
      </c>
      <c r="F58" s="33">
        <v>1.009439</v>
      </c>
      <c r="G58" s="33">
        <v>1.037463</v>
      </c>
      <c r="H58" s="33">
        <v>1.0358810000000001</v>
      </c>
    </row>
    <row r="59" spans="1:8" x14ac:dyDescent="0.3">
      <c r="A59" s="434"/>
    </row>
    <row r="60" spans="1:8" x14ac:dyDescent="0.3">
      <c r="A60" s="434"/>
    </row>
    <row r="61" spans="1:8" x14ac:dyDescent="0.3">
      <c r="A61" s="434"/>
    </row>
    <row r="62" spans="1:8" x14ac:dyDescent="0.3">
      <c r="A62" s="434"/>
    </row>
    <row r="63" spans="1:8" x14ac:dyDescent="0.3">
      <c r="A63" s="434"/>
    </row>
    <row r="64" spans="1:8" x14ac:dyDescent="0.3">
      <c r="A64" s="434"/>
    </row>
    <row r="65" spans="1:1" x14ac:dyDescent="0.3">
      <c r="A65" s="434"/>
    </row>
    <row r="66" spans="1:1" x14ac:dyDescent="0.3">
      <c r="A66" s="434"/>
    </row>
    <row r="67" spans="1:1" x14ac:dyDescent="0.3">
      <c r="A67" s="434"/>
    </row>
    <row r="68" spans="1:1" x14ac:dyDescent="0.3">
      <c r="A68" s="434"/>
    </row>
    <row r="69" spans="1:1" x14ac:dyDescent="0.3">
      <c r="A69" s="434"/>
    </row>
    <row r="70" spans="1:1" x14ac:dyDescent="0.3">
      <c r="A70" s="434"/>
    </row>
    <row r="71" spans="1:1" x14ac:dyDescent="0.3">
      <c r="A71" s="434"/>
    </row>
    <row r="72" spans="1:1" x14ac:dyDescent="0.3">
      <c r="A72" s="434"/>
    </row>
    <row r="73" spans="1:1" x14ac:dyDescent="0.3">
      <c r="A73" s="434"/>
    </row>
    <row r="74" spans="1:1" x14ac:dyDescent="0.3">
      <c r="A74" s="434"/>
    </row>
    <row r="75" spans="1:1" x14ac:dyDescent="0.3">
      <c r="A75" s="434"/>
    </row>
    <row r="76" spans="1:1" x14ac:dyDescent="0.3">
      <c r="A76" s="434"/>
    </row>
    <row r="77" spans="1:1" x14ac:dyDescent="0.3">
      <c r="A77" s="434"/>
    </row>
    <row r="78" spans="1:1" x14ac:dyDescent="0.3">
      <c r="A78" s="434"/>
    </row>
    <row r="79" spans="1:1" x14ac:dyDescent="0.3">
      <c r="A79" s="434"/>
    </row>
    <row r="80" spans="1:1" x14ac:dyDescent="0.3">
      <c r="A80" s="434"/>
    </row>
    <row r="81" spans="1:1" x14ac:dyDescent="0.3">
      <c r="A81" s="434"/>
    </row>
    <row r="82" spans="1:1" x14ac:dyDescent="0.3">
      <c r="A82" s="434"/>
    </row>
    <row r="83" spans="1:1" x14ac:dyDescent="0.3">
      <c r="A83" s="434"/>
    </row>
    <row r="84" spans="1:1" x14ac:dyDescent="0.3">
      <c r="A84" s="434"/>
    </row>
    <row r="85" spans="1:1" x14ac:dyDescent="0.3">
      <c r="A85" s="434"/>
    </row>
    <row r="86" spans="1:1" x14ac:dyDescent="0.3">
      <c r="A86" s="434"/>
    </row>
    <row r="87" spans="1:1" x14ac:dyDescent="0.3">
      <c r="A87" s="434"/>
    </row>
    <row r="88" spans="1:1" x14ac:dyDescent="0.3">
      <c r="A88" s="434"/>
    </row>
    <row r="89" spans="1:1" x14ac:dyDescent="0.3">
      <c r="A89" s="434"/>
    </row>
    <row r="90" spans="1:1" x14ac:dyDescent="0.3">
      <c r="A90" s="434"/>
    </row>
    <row r="91" spans="1:1" x14ac:dyDescent="0.3">
      <c r="A91" s="434"/>
    </row>
    <row r="92" spans="1:1" x14ac:dyDescent="0.3">
      <c r="A92" s="434"/>
    </row>
    <row r="93" spans="1:1" x14ac:dyDescent="0.3">
      <c r="A93" s="434"/>
    </row>
    <row r="94" spans="1:1" x14ac:dyDescent="0.3">
      <c r="A94" s="434"/>
    </row>
    <row r="95" spans="1:1" x14ac:dyDescent="0.3">
      <c r="A95" s="434"/>
    </row>
    <row r="96" spans="1:1" x14ac:dyDescent="0.3">
      <c r="A96" s="434"/>
    </row>
    <row r="97" spans="1:8" x14ac:dyDescent="0.3">
      <c r="A97" s="434"/>
    </row>
    <row r="98" spans="1:8" x14ac:dyDescent="0.3">
      <c r="A98" s="434"/>
    </row>
    <row r="99" spans="1:8" x14ac:dyDescent="0.3">
      <c r="A99" s="434"/>
    </row>
    <row r="100" spans="1:8" x14ac:dyDescent="0.3">
      <c r="A100" s="434"/>
    </row>
    <row r="101" spans="1:8" x14ac:dyDescent="0.3">
      <c r="A101" s="434"/>
    </row>
    <row r="102" spans="1:8" x14ac:dyDescent="0.3">
      <c r="A102" s="434"/>
    </row>
    <row r="103" spans="1:8" x14ac:dyDescent="0.3">
      <c r="A103" s="434"/>
    </row>
    <row r="104" spans="1:8" x14ac:dyDescent="0.3">
      <c r="A104" s="434"/>
    </row>
    <row r="105" spans="1:8" x14ac:dyDescent="0.3">
      <c r="A105" s="434"/>
    </row>
    <row r="106" spans="1:8" x14ac:dyDescent="0.3">
      <c r="A106" s="434"/>
    </row>
    <row r="107" spans="1:8" x14ac:dyDescent="0.3">
      <c r="A107" s="434"/>
    </row>
    <row r="108" spans="1:8" x14ac:dyDescent="0.3">
      <c r="A108" s="434"/>
    </row>
    <row r="109" spans="1:8" x14ac:dyDescent="0.3">
      <c r="A109" s="434"/>
    </row>
    <row r="110" spans="1:8" x14ac:dyDescent="0.3">
      <c r="A110" s="434"/>
    </row>
    <row r="111" spans="1:8" x14ac:dyDescent="0.3">
      <c r="A111" s="434"/>
    </row>
    <row r="112" spans="1:8" x14ac:dyDescent="0.3">
      <c r="A112" s="434"/>
      <c r="B112" s="434"/>
      <c r="C112" s="465"/>
      <c r="D112" s="434"/>
      <c r="E112" s="434"/>
      <c r="F112" s="434"/>
      <c r="G112" s="434"/>
      <c r="H112" s="434"/>
    </row>
    <row r="113" spans="1:8" x14ac:dyDescent="0.3">
      <c r="A113" s="434"/>
      <c r="B113" s="434"/>
      <c r="C113" s="465"/>
      <c r="D113" s="434"/>
      <c r="E113" s="434"/>
      <c r="F113" s="434"/>
      <c r="G113" s="434"/>
      <c r="H113" s="434"/>
    </row>
    <row r="114" spans="1:8" x14ac:dyDescent="0.3">
      <c r="A114" s="434"/>
      <c r="B114" s="434"/>
      <c r="C114" s="465"/>
      <c r="D114" s="434"/>
      <c r="E114" s="434"/>
      <c r="F114" s="434"/>
      <c r="G114" s="434"/>
      <c r="H114" s="434"/>
    </row>
    <row r="115" spans="1:8" x14ac:dyDescent="0.3">
      <c r="A115" s="434"/>
      <c r="B115" s="434"/>
      <c r="C115" s="465"/>
      <c r="D115" s="434"/>
      <c r="E115" s="434"/>
      <c r="F115" s="434"/>
      <c r="G115" s="434"/>
      <c r="H115" s="434"/>
    </row>
    <row r="116" spans="1:8" x14ac:dyDescent="0.3">
      <c r="A116" s="434"/>
      <c r="B116" s="434"/>
      <c r="C116" s="465"/>
      <c r="D116" s="434"/>
      <c r="E116" s="434"/>
      <c r="F116" s="434"/>
      <c r="G116" s="434"/>
      <c r="H116" s="434"/>
    </row>
    <row r="117" spans="1:8" x14ac:dyDescent="0.3">
      <c r="A117" s="434"/>
      <c r="B117" s="434"/>
      <c r="C117" s="465"/>
      <c r="D117" s="434"/>
      <c r="E117" s="434"/>
      <c r="F117" s="434"/>
      <c r="G117" s="434"/>
      <c r="H117" s="434"/>
    </row>
    <row r="118" spans="1:8" x14ac:dyDescent="0.3">
      <c r="A118" s="434"/>
      <c r="B118" s="434"/>
      <c r="C118" s="465"/>
      <c r="D118" s="434"/>
      <c r="E118" s="434"/>
      <c r="F118" s="434"/>
      <c r="G118" s="434"/>
      <c r="H118" s="434"/>
    </row>
    <row r="119" spans="1:8" x14ac:dyDescent="0.3">
      <c r="A119" s="434"/>
      <c r="B119" s="434"/>
      <c r="C119" s="465"/>
      <c r="D119" s="434"/>
      <c r="E119" s="434"/>
      <c r="F119" s="434"/>
      <c r="G119" s="434"/>
      <c r="H119" s="434"/>
    </row>
    <row r="120" spans="1:8" x14ac:dyDescent="0.3">
      <c r="A120" s="434"/>
      <c r="B120" s="434"/>
      <c r="C120" s="465"/>
      <c r="D120" s="434"/>
      <c r="E120" s="434"/>
      <c r="F120" s="434"/>
      <c r="G120" s="434"/>
      <c r="H120" s="434"/>
    </row>
    <row r="121" spans="1:8" x14ac:dyDescent="0.3">
      <c r="A121" s="434"/>
      <c r="B121" s="434"/>
      <c r="C121" s="465"/>
      <c r="D121" s="434"/>
      <c r="E121" s="434"/>
      <c r="F121" s="434"/>
      <c r="G121" s="434"/>
      <c r="H121" s="434"/>
    </row>
    <row r="122" spans="1:8" x14ac:dyDescent="0.3">
      <c r="A122" s="434"/>
      <c r="B122" s="434"/>
      <c r="C122" s="465"/>
      <c r="D122" s="434"/>
      <c r="E122" s="434"/>
      <c r="F122" s="434"/>
      <c r="G122" s="434"/>
      <c r="H122" s="434"/>
    </row>
    <row r="123" spans="1:8" x14ac:dyDescent="0.3">
      <c r="A123" s="434"/>
      <c r="B123" s="434"/>
      <c r="C123" s="465"/>
      <c r="D123" s="434"/>
      <c r="E123" s="434"/>
      <c r="F123" s="434"/>
      <c r="G123" s="434"/>
      <c r="H123" s="434"/>
    </row>
    <row r="124" spans="1:8" x14ac:dyDescent="0.3">
      <c r="A124" s="434"/>
      <c r="B124" s="434"/>
      <c r="C124" s="465"/>
      <c r="D124" s="434"/>
      <c r="E124" s="434"/>
      <c r="F124" s="434"/>
      <c r="G124" s="434"/>
      <c r="H124" s="434"/>
    </row>
    <row r="125" spans="1:8" x14ac:dyDescent="0.3">
      <c r="A125" s="434"/>
      <c r="B125" s="434"/>
      <c r="C125" s="465"/>
      <c r="D125" s="434"/>
      <c r="E125" s="434"/>
      <c r="F125" s="434"/>
      <c r="G125" s="434"/>
      <c r="H125" s="434"/>
    </row>
    <row r="126" spans="1:8" x14ac:dyDescent="0.3">
      <c r="A126" s="434"/>
      <c r="B126" s="434"/>
      <c r="C126" s="465"/>
      <c r="D126" s="434"/>
      <c r="E126" s="434"/>
      <c r="F126" s="434"/>
      <c r="G126" s="434"/>
      <c r="H126" s="434"/>
    </row>
    <row r="127" spans="1:8" x14ac:dyDescent="0.3">
      <c r="A127" s="434"/>
      <c r="B127" s="434"/>
      <c r="C127" s="465"/>
      <c r="D127" s="434"/>
      <c r="E127" s="434"/>
      <c r="F127" s="434"/>
      <c r="G127" s="434"/>
      <c r="H127" s="434"/>
    </row>
    <row r="128" spans="1:8" x14ac:dyDescent="0.3">
      <c r="A128" s="434"/>
      <c r="B128" s="434"/>
      <c r="C128" s="465"/>
      <c r="D128" s="434"/>
      <c r="E128" s="434"/>
      <c r="F128" s="434"/>
      <c r="G128" s="434"/>
      <c r="H128" s="434"/>
    </row>
    <row r="129" spans="1:8" x14ac:dyDescent="0.3">
      <c r="A129" s="434"/>
      <c r="B129" s="434"/>
      <c r="C129" s="465"/>
      <c r="D129" s="434"/>
      <c r="E129" s="434"/>
      <c r="F129" s="434"/>
      <c r="G129" s="434"/>
      <c r="H129" s="434"/>
    </row>
    <row r="130" spans="1:8" x14ac:dyDescent="0.3">
      <c r="A130" s="434"/>
      <c r="B130" s="434"/>
      <c r="C130" s="465"/>
      <c r="D130" s="434"/>
      <c r="E130" s="434"/>
      <c r="F130" s="434"/>
      <c r="G130" s="434"/>
      <c r="H130" s="434"/>
    </row>
    <row r="131" spans="1:8" x14ac:dyDescent="0.3">
      <c r="A131" s="434"/>
      <c r="B131" s="434"/>
      <c r="C131" s="465"/>
      <c r="D131" s="434"/>
      <c r="E131" s="434"/>
      <c r="F131" s="434"/>
      <c r="G131" s="434"/>
      <c r="H131" s="434"/>
    </row>
    <row r="132" spans="1:8" x14ac:dyDescent="0.3">
      <c r="B132" s="434"/>
      <c r="C132" s="465"/>
      <c r="D132" s="434"/>
      <c r="E132" s="434"/>
      <c r="F132" s="434"/>
      <c r="G132" s="434"/>
      <c r="H132" s="434"/>
    </row>
    <row r="133" spans="1:8" x14ac:dyDescent="0.3">
      <c r="B133" s="434"/>
      <c r="C133" s="465"/>
      <c r="D133" s="434"/>
      <c r="E133" s="434"/>
      <c r="F133" s="434"/>
      <c r="G133" s="434"/>
      <c r="H133" s="434"/>
    </row>
    <row r="134" spans="1:8" x14ac:dyDescent="0.3">
      <c r="B134" s="434"/>
      <c r="C134" s="465"/>
      <c r="D134" s="434"/>
      <c r="E134" s="434"/>
      <c r="F134" s="434"/>
      <c r="G134" s="434"/>
      <c r="H134" s="434"/>
    </row>
    <row r="135" spans="1:8" x14ac:dyDescent="0.3">
      <c r="B135" s="434"/>
      <c r="C135" s="465"/>
      <c r="D135" s="434"/>
      <c r="E135" s="434"/>
      <c r="F135" s="434"/>
      <c r="G135" s="434"/>
      <c r="H135" s="434"/>
    </row>
    <row r="136" spans="1:8" x14ac:dyDescent="0.3">
      <c r="B136" s="434"/>
      <c r="C136" s="465"/>
      <c r="D136" s="434"/>
      <c r="E136" s="434"/>
      <c r="F136" s="434"/>
      <c r="G136" s="434"/>
      <c r="H136" s="434"/>
    </row>
    <row r="137" spans="1:8" x14ac:dyDescent="0.3">
      <c r="B137" s="434"/>
      <c r="C137" s="465"/>
      <c r="D137" s="434"/>
      <c r="E137" s="434"/>
      <c r="F137" s="434"/>
      <c r="G137" s="434"/>
      <c r="H137" s="434"/>
    </row>
    <row r="138" spans="1:8" x14ac:dyDescent="0.3">
      <c r="B138" s="434"/>
      <c r="C138" s="465"/>
      <c r="D138" s="434"/>
      <c r="E138" s="434"/>
      <c r="F138" s="434"/>
      <c r="G138" s="434"/>
      <c r="H138" s="434"/>
    </row>
    <row r="139" spans="1:8" x14ac:dyDescent="0.3">
      <c r="B139" s="434"/>
      <c r="C139" s="465"/>
      <c r="D139" s="434"/>
      <c r="E139" s="434"/>
      <c r="F139" s="434"/>
      <c r="G139" s="434"/>
      <c r="H139" s="434"/>
    </row>
    <row r="140" spans="1:8" x14ac:dyDescent="0.3">
      <c r="B140" s="434"/>
      <c r="C140" s="465"/>
      <c r="D140" s="434"/>
      <c r="E140" s="434"/>
      <c r="F140" s="434"/>
      <c r="G140" s="434"/>
      <c r="H140" s="434"/>
    </row>
    <row r="141" spans="1:8" x14ac:dyDescent="0.3">
      <c r="B141" s="434"/>
      <c r="C141" s="465"/>
      <c r="D141" s="434"/>
      <c r="E141" s="434"/>
      <c r="F141" s="434"/>
      <c r="G141" s="434"/>
      <c r="H141" s="434"/>
    </row>
  </sheetData>
  <mergeCells count="11">
    <mergeCell ref="B2:H2"/>
    <mergeCell ref="C42:H42"/>
    <mergeCell ref="C46:H46"/>
    <mergeCell ref="C49:H49"/>
    <mergeCell ref="C55:H55"/>
    <mergeCell ref="C7:H7"/>
    <mergeCell ref="C11:H11"/>
    <mergeCell ref="C14:H14"/>
    <mergeCell ref="C24:H24"/>
    <mergeCell ref="C29:H29"/>
    <mergeCell ref="C39:H39"/>
  </mergeCells>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D506-5C47-40F1-A1D1-63C67C3344CC}">
  <sheetPr>
    <tabColor rgb="FF92D050"/>
  </sheetPr>
  <dimension ref="A1:M45"/>
  <sheetViews>
    <sheetView showGridLines="0" zoomScaleNormal="100" workbookViewId="0"/>
  </sheetViews>
  <sheetFormatPr defaultColWidth="9.44140625" defaultRowHeight="13.8" x14ac:dyDescent="0.3"/>
  <cols>
    <col min="1" max="1" width="8.44140625" style="467" customWidth="1"/>
    <col min="2" max="2" width="7.5546875" style="467" customWidth="1"/>
    <col min="3" max="3" width="42" style="467" customWidth="1"/>
    <col min="4" max="5" width="15.5546875" style="467" customWidth="1"/>
    <col min="6" max="6" width="29.44140625" style="467" customWidth="1"/>
    <col min="7" max="16384" width="9.44140625" style="467"/>
  </cols>
  <sheetData>
    <row r="1" spans="1:13" ht="15" thickBot="1" x14ac:dyDescent="0.35">
      <c r="A1" s="38"/>
      <c r="B1" s="39"/>
      <c r="C1" s="222"/>
      <c r="D1" s="472"/>
      <c r="E1" s="473"/>
      <c r="F1" s="473"/>
      <c r="G1"/>
      <c r="H1"/>
    </row>
    <row r="2" spans="1:13" s="468" customFormat="1" ht="15.6" thickBot="1" x14ac:dyDescent="0.35">
      <c r="A2" s="39"/>
      <c r="B2" s="1121" t="s">
        <v>185</v>
      </c>
      <c r="C2" s="1122"/>
      <c r="D2" s="1122"/>
      <c r="E2" s="1122"/>
      <c r="F2" s="1123"/>
      <c r="G2"/>
      <c r="H2"/>
    </row>
    <row r="3" spans="1:13" ht="14.4" x14ac:dyDescent="0.3">
      <c r="A3" s="39"/>
      <c r="B3" s="428" t="s">
        <v>1345</v>
      </c>
      <c r="C3" s="474"/>
      <c r="D3" s="475"/>
      <c r="E3" s="476"/>
      <c r="F3" s="39"/>
      <c r="G3"/>
      <c r="H3"/>
      <c r="I3" s="469"/>
      <c r="J3" s="469"/>
      <c r="K3" s="469"/>
      <c r="L3" s="469"/>
      <c r="M3" s="469"/>
    </row>
    <row r="4" spans="1:13" ht="14.4" x14ac:dyDescent="0.3">
      <c r="A4"/>
      <c r="B4"/>
      <c r="C4"/>
      <c r="D4"/>
      <c r="E4"/>
      <c r="F4"/>
      <c r="G4"/>
      <c r="H4"/>
      <c r="I4" s="469"/>
      <c r="J4" s="469"/>
      <c r="K4" s="469"/>
      <c r="L4" s="469"/>
      <c r="M4" s="469"/>
    </row>
    <row r="5" spans="1:13" x14ac:dyDescent="0.3">
      <c r="A5" s="466"/>
      <c r="B5" s="1116"/>
      <c r="C5" s="1117"/>
      <c r="D5" s="1120" t="s">
        <v>186</v>
      </c>
      <c r="E5" s="1120"/>
      <c r="F5" s="471" t="s">
        <v>187</v>
      </c>
      <c r="G5" s="469"/>
      <c r="H5" s="469"/>
      <c r="I5" s="469"/>
      <c r="J5" s="469"/>
      <c r="K5" s="469"/>
      <c r="L5" s="469"/>
      <c r="M5" s="469"/>
    </row>
    <row r="6" spans="1:13" x14ac:dyDescent="0.3">
      <c r="A6" s="466"/>
      <c r="B6" s="1116"/>
      <c r="C6" s="1117"/>
      <c r="D6" s="471" t="s">
        <v>188</v>
      </c>
      <c r="E6" s="471" t="s">
        <v>189</v>
      </c>
      <c r="F6" s="471" t="s">
        <v>190</v>
      </c>
      <c r="G6" s="469"/>
      <c r="H6" s="469"/>
      <c r="I6" s="469"/>
      <c r="J6" s="469"/>
      <c r="K6" s="469"/>
      <c r="L6" s="469"/>
      <c r="M6" s="469"/>
    </row>
    <row r="7" spans="1:13" x14ac:dyDescent="0.3">
      <c r="A7" s="466"/>
      <c r="B7" s="1118"/>
      <c r="C7" s="1119"/>
      <c r="D7" s="489">
        <f>Index!$C$2</f>
        <v>46022</v>
      </c>
      <c r="E7" s="489">
        <f>EOMONTH(D7,-3)</f>
        <v>45930</v>
      </c>
      <c r="F7" s="489">
        <f>Index!$C$2</f>
        <v>46022</v>
      </c>
      <c r="G7" s="469"/>
      <c r="H7" s="469"/>
      <c r="I7" s="469"/>
      <c r="J7" s="469"/>
      <c r="K7" s="469"/>
      <c r="L7" s="469"/>
      <c r="M7" s="469"/>
    </row>
    <row r="8" spans="1:13" x14ac:dyDescent="0.3">
      <c r="A8" s="466"/>
      <c r="B8" s="471">
        <v>1</v>
      </c>
      <c r="C8" s="490" t="s">
        <v>193</v>
      </c>
      <c r="D8" s="477">
        <v>4193.4989456799995</v>
      </c>
      <c r="E8" s="477">
        <v>4408.7991296600003</v>
      </c>
      <c r="F8" s="477">
        <f>D8*8%</f>
        <v>335.47991565439997</v>
      </c>
      <c r="G8" s="469"/>
      <c r="H8" s="469"/>
      <c r="I8" s="469"/>
      <c r="J8" s="469"/>
      <c r="K8" s="469"/>
      <c r="L8" s="469"/>
      <c r="M8" s="469"/>
    </row>
    <row r="9" spans="1:13" x14ac:dyDescent="0.3">
      <c r="A9" s="466"/>
      <c r="B9" s="451">
        <v>2</v>
      </c>
      <c r="C9" s="491" t="s">
        <v>194</v>
      </c>
      <c r="D9" s="477">
        <v>4193.4989456799995</v>
      </c>
      <c r="E9" s="477">
        <v>4408.7991296600003</v>
      </c>
      <c r="F9" s="477">
        <f t="shared" ref="F9:F17" si="0">D9*8%</f>
        <v>335.47991565439997</v>
      </c>
    </row>
    <row r="10" spans="1:13" x14ac:dyDescent="0.3">
      <c r="A10" s="466"/>
      <c r="B10" s="451">
        <v>3</v>
      </c>
      <c r="C10" s="491" t="s">
        <v>195</v>
      </c>
      <c r="D10" s="477">
        <v>0</v>
      </c>
      <c r="E10" s="477">
        <v>0</v>
      </c>
      <c r="F10" s="477">
        <f t="shared" si="0"/>
        <v>0</v>
      </c>
      <c r="G10" s="469"/>
      <c r="H10" s="469"/>
      <c r="I10" s="469"/>
    </row>
    <row r="11" spans="1:13" x14ac:dyDescent="0.3">
      <c r="A11" s="466"/>
      <c r="B11" s="451">
        <v>4</v>
      </c>
      <c r="C11" s="491" t="s">
        <v>196</v>
      </c>
      <c r="D11" s="477">
        <v>0</v>
      </c>
      <c r="E11" s="477">
        <v>0</v>
      </c>
      <c r="F11" s="477">
        <f t="shared" si="0"/>
        <v>0</v>
      </c>
      <c r="G11" s="469"/>
      <c r="H11" s="469"/>
      <c r="I11" s="469"/>
    </row>
    <row r="12" spans="1:13" ht="27.6" x14ac:dyDescent="0.3">
      <c r="A12" s="466"/>
      <c r="B12" s="451" t="s">
        <v>197</v>
      </c>
      <c r="C12" s="491" t="s">
        <v>198</v>
      </c>
      <c r="D12" s="477">
        <v>0</v>
      </c>
      <c r="E12" s="477">
        <v>0</v>
      </c>
      <c r="F12" s="477">
        <f t="shared" si="0"/>
        <v>0</v>
      </c>
    </row>
    <row r="13" spans="1:13" x14ac:dyDescent="0.3">
      <c r="A13" s="466"/>
      <c r="B13" s="451">
        <v>5</v>
      </c>
      <c r="C13" s="491" t="s">
        <v>199</v>
      </c>
      <c r="D13" s="211">
        <v>0</v>
      </c>
      <c r="E13" s="211">
        <v>0</v>
      </c>
      <c r="F13" s="477">
        <f t="shared" si="0"/>
        <v>0</v>
      </c>
    </row>
    <row r="14" spans="1:13" x14ac:dyDescent="0.3">
      <c r="A14" s="466"/>
      <c r="B14" s="471">
        <v>6</v>
      </c>
      <c r="C14" s="490" t="s">
        <v>200</v>
      </c>
      <c r="D14" s="477">
        <v>0</v>
      </c>
      <c r="E14" s="477">
        <v>0</v>
      </c>
      <c r="F14" s="477">
        <f t="shared" si="0"/>
        <v>0</v>
      </c>
    </row>
    <row r="15" spans="1:13" x14ac:dyDescent="0.3">
      <c r="A15" s="466"/>
      <c r="B15" s="451">
        <v>7</v>
      </c>
      <c r="C15" s="491" t="s">
        <v>194</v>
      </c>
      <c r="D15" s="477">
        <v>0</v>
      </c>
      <c r="E15" s="477">
        <v>0</v>
      </c>
      <c r="F15" s="477">
        <f t="shared" si="0"/>
        <v>0</v>
      </c>
    </row>
    <row r="16" spans="1:13" x14ac:dyDescent="0.3">
      <c r="A16" s="466"/>
      <c r="B16" s="451">
        <v>8</v>
      </c>
      <c r="C16" s="491" t="s">
        <v>201</v>
      </c>
      <c r="D16" s="477">
        <v>0</v>
      </c>
      <c r="E16" s="477">
        <v>0</v>
      </c>
      <c r="F16" s="477">
        <f t="shared" si="0"/>
        <v>0</v>
      </c>
    </row>
    <row r="17" spans="1:8" x14ac:dyDescent="0.3">
      <c r="A17" s="466"/>
      <c r="B17" s="451" t="s">
        <v>202</v>
      </c>
      <c r="C17" s="491" t="s">
        <v>203</v>
      </c>
      <c r="D17" s="211">
        <v>0</v>
      </c>
      <c r="E17" s="211">
        <v>0</v>
      </c>
      <c r="F17" s="477">
        <f t="shared" si="0"/>
        <v>0</v>
      </c>
    </row>
    <row r="18" spans="1:8" x14ac:dyDescent="0.3">
      <c r="A18" s="466"/>
      <c r="B18" s="451" t="s">
        <v>204</v>
      </c>
      <c r="C18" s="491" t="s">
        <v>205</v>
      </c>
      <c r="D18" s="478"/>
      <c r="E18" s="478"/>
      <c r="F18" s="478"/>
    </row>
    <row r="19" spans="1:8" x14ac:dyDescent="0.3">
      <c r="A19" s="466"/>
      <c r="B19" s="451">
        <v>9</v>
      </c>
      <c r="C19" s="491" t="s">
        <v>206</v>
      </c>
      <c r="D19" s="477">
        <f>+D15+D16+D17+D18</f>
        <v>0</v>
      </c>
      <c r="E19" s="477">
        <f>+E15+E16+E17+E18</f>
        <v>0</v>
      </c>
      <c r="F19" s="477">
        <f t="shared" ref="F19" si="1">D19*8%</f>
        <v>0</v>
      </c>
    </row>
    <row r="20" spans="1:8" x14ac:dyDescent="0.3">
      <c r="A20" s="466"/>
      <c r="B20" s="451">
        <v>10</v>
      </c>
      <c r="C20" s="462" t="s">
        <v>207</v>
      </c>
      <c r="D20" s="477">
        <v>0</v>
      </c>
      <c r="E20" s="477">
        <v>0</v>
      </c>
      <c r="F20" s="484">
        <f t="shared" ref="F20:F23" si="2">+D20*8%</f>
        <v>0</v>
      </c>
    </row>
    <row r="21" spans="1:8" x14ac:dyDescent="0.3">
      <c r="A21" s="466"/>
      <c r="B21" s="451" t="s">
        <v>208</v>
      </c>
      <c r="C21" s="462" t="s">
        <v>1343</v>
      </c>
      <c r="D21" s="477">
        <v>0</v>
      </c>
      <c r="E21" s="477">
        <v>0</v>
      </c>
      <c r="F21" s="484">
        <f t="shared" si="2"/>
        <v>0</v>
      </c>
    </row>
    <row r="22" spans="1:8" x14ac:dyDescent="0.3">
      <c r="A22" s="466"/>
      <c r="B22" s="451" t="s">
        <v>209</v>
      </c>
      <c r="C22" s="462" t="s">
        <v>1344</v>
      </c>
      <c r="D22" s="477">
        <v>0</v>
      </c>
      <c r="E22" s="477">
        <v>0</v>
      </c>
      <c r="F22" s="484">
        <f t="shared" si="2"/>
        <v>0</v>
      </c>
    </row>
    <row r="23" spans="1:8" x14ac:dyDescent="0.3">
      <c r="A23" s="466"/>
      <c r="B23" s="451" t="s">
        <v>210</v>
      </c>
      <c r="C23" s="462" t="s">
        <v>211</v>
      </c>
      <c r="D23" s="477">
        <v>0</v>
      </c>
      <c r="E23" s="477">
        <v>0</v>
      </c>
      <c r="F23" s="484">
        <f t="shared" si="2"/>
        <v>0</v>
      </c>
    </row>
    <row r="24" spans="1:8" x14ac:dyDescent="0.3">
      <c r="A24" s="466"/>
      <c r="B24" s="471">
        <v>15</v>
      </c>
      <c r="C24" s="490" t="s">
        <v>212</v>
      </c>
      <c r="D24" s="477">
        <v>0</v>
      </c>
      <c r="E24" s="477">
        <v>0</v>
      </c>
      <c r="F24" s="477">
        <f t="shared" ref="F24:F25" si="3">D24*8%</f>
        <v>0</v>
      </c>
    </row>
    <row r="25" spans="1:8" ht="27.6" x14ac:dyDescent="0.3">
      <c r="A25" s="466"/>
      <c r="B25" s="471">
        <v>16</v>
      </c>
      <c r="C25" s="490" t="s">
        <v>213</v>
      </c>
      <c r="D25" s="477">
        <v>0</v>
      </c>
      <c r="E25" s="477">
        <v>0</v>
      </c>
      <c r="F25" s="477">
        <f t="shared" si="3"/>
        <v>0</v>
      </c>
      <c r="G25" s="469"/>
      <c r="H25" s="469"/>
    </row>
    <row r="26" spans="1:8" x14ac:dyDescent="0.3">
      <c r="A26" s="466"/>
      <c r="B26" s="451">
        <v>17</v>
      </c>
      <c r="C26" s="491" t="s">
        <v>214</v>
      </c>
      <c r="D26" s="211"/>
      <c r="E26" s="211"/>
      <c r="F26" s="212"/>
    </row>
    <row r="27" spans="1:8" x14ac:dyDescent="0.3">
      <c r="A27" s="466"/>
      <c r="B27" s="451">
        <v>18</v>
      </c>
      <c r="C27" s="491" t="s">
        <v>215</v>
      </c>
      <c r="D27" s="211"/>
      <c r="E27" s="211"/>
      <c r="F27" s="212"/>
    </row>
    <row r="28" spans="1:8" x14ac:dyDescent="0.3">
      <c r="A28" s="466"/>
      <c r="B28" s="451">
        <v>19</v>
      </c>
      <c r="C28" s="491" t="s">
        <v>216</v>
      </c>
      <c r="D28" s="211"/>
      <c r="E28" s="211"/>
      <c r="F28" s="212"/>
    </row>
    <row r="29" spans="1:8" x14ac:dyDescent="0.3">
      <c r="A29" s="466"/>
      <c r="B29" s="451" t="s">
        <v>217</v>
      </c>
      <c r="C29" s="491" t="s">
        <v>218</v>
      </c>
      <c r="D29" s="211"/>
      <c r="E29" s="211"/>
      <c r="F29" s="212"/>
      <c r="G29" s="469"/>
      <c r="H29" s="469"/>
    </row>
    <row r="30" spans="1:8" ht="27.6" x14ac:dyDescent="0.3">
      <c r="A30" s="466"/>
      <c r="B30" s="494">
        <v>20</v>
      </c>
      <c r="C30" s="490" t="s">
        <v>219</v>
      </c>
      <c r="D30" s="477">
        <v>0</v>
      </c>
      <c r="E30" s="477">
        <v>228.51792709999998</v>
      </c>
      <c r="F30" s="477">
        <f t="shared" ref="F30:F36" si="4">D30*8%</f>
        <v>0</v>
      </c>
    </row>
    <row r="31" spans="1:8" ht="27.6" x14ac:dyDescent="0.3">
      <c r="A31" s="466"/>
      <c r="B31" s="470">
        <v>21</v>
      </c>
      <c r="C31" s="492" t="s">
        <v>220</v>
      </c>
      <c r="D31" s="211">
        <v>0</v>
      </c>
      <c r="E31" s="211">
        <v>0</v>
      </c>
      <c r="F31" s="477">
        <f>D31*8%</f>
        <v>0</v>
      </c>
    </row>
    <row r="32" spans="1:8" ht="27.6" x14ac:dyDescent="0.3">
      <c r="A32" s="466"/>
      <c r="B32" s="470" t="s">
        <v>221</v>
      </c>
      <c r="C32" s="462" t="s">
        <v>222</v>
      </c>
      <c r="D32" s="211">
        <v>0</v>
      </c>
      <c r="E32" s="480">
        <v>228.51792709999998</v>
      </c>
      <c r="F32" s="477">
        <f>D32*8%</f>
        <v>0</v>
      </c>
    </row>
    <row r="33" spans="1:6" ht="27.6" x14ac:dyDescent="0.3">
      <c r="A33" s="466"/>
      <c r="B33" s="449">
        <v>22</v>
      </c>
      <c r="C33" s="462" t="s">
        <v>223</v>
      </c>
      <c r="D33" s="477">
        <v>0</v>
      </c>
      <c r="E33" s="477">
        <v>0</v>
      </c>
      <c r="F33" s="477">
        <f t="shared" si="4"/>
        <v>0</v>
      </c>
    </row>
    <row r="34" spans="1:6" x14ac:dyDescent="0.3">
      <c r="A34" s="466"/>
      <c r="B34" s="451" t="s">
        <v>224</v>
      </c>
      <c r="C34" s="462" t="s">
        <v>225</v>
      </c>
      <c r="D34" s="477">
        <v>0</v>
      </c>
      <c r="E34" s="477">
        <v>0</v>
      </c>
      <c r="F34" s="477">
        <f t="shared" si="4"/>
        <v>0</v>
      </c>
    </row>
    <row r="35" spans="1:6" ht="27.6" x14ac:dyDescent="0.3">
      <c r="A35" s="466"/>
      <c r="B35" s="451">
        <v>23</v>
      </c>
      <c r="C35" s="462" t="s">
        <v>226</v>
      </c>
      <c r="D35" s="477">
        <v>0</v>
      </c>
      <c r="E35" s="477">
        <v>0</v>
      </c>
      <c r="F35" s="477">
        <f t="shared" si="4"/>
        <v>0</v>
      </c>
    </row>
    <row r="36" spans="1:6" x14ac:dyDescent="0.3">
      <c r="A36" s="466"/>
      <c r="B36" s="451">
        <v>24</v>
      </c>
      <c r="C36" s="462" t="s">
        <v>227</v>
      </c>
      <c r="D36" s="480">
        <v>10184.885923459999</v>
      </c>
      <c r="E36" s="480">
        <v>8454.9317466100001</v>
      </c>
      <c r="F36" s="477">
        <f t="shared" si="4"/>
        <v>814.79087387679988</v>
      </c>
    </row>
    <row r="37" spans="1:6" x14ac:dyDescent="0.3">
      <c r="A37" s="466"/>
      <c r="B37" s="451" t="s">
        <v>228</v>
      </c>
      <c r="C37" s="462" t="s">
        <v>229</v>
      </c>
      <c r="D37" s="478"/>
      <c r="E37" s="478"/>
      <c r="F37" s="478"/>
    </row>
    <row r="38" spans="1:6" x14ac:dyDescent="0.3">
      <c r="A38" s="466"/>
      <c r="B38" s="451" t="s">
        <v>230</v>
      </c>
      <c r="C38" s="462" t="s">
        <v>231</v>
      </c>
      <c r="D38" s="478"/>
      <c r="E38" s="478"/>
      <c r="F38" s="478"/>
    </row>
    <row r="39" spans="1:6" x14ac:dyDescent="0.3">
      <c r="A39" s="466"/>
      <c r="B39" s="451" t="s">
        <v>232</v>
      </c>
      <c r="C39" s="462" t="s">
        <v>233</v>
      </c>
      <c r="D39" s="481"/>
      <c r="E39" s="481"/>
      <c r="F39" s="481"/>
    </row>
    <row r="40" spans="1:6" x14ac:dyDescent="0.3">
      <c r="A40" s="466"/>
      <c r="B40" s="451" t="s">
        <v>228</v>
      </c>
      <c r="C40" s="463" t="s">
        <v>234</v>
      </c>
      <c r="D40" s="482">
        <v>0</v>
      </c>
      <c r="E40" s="482">
        <v>0</v>
      </c>
      <c r="F40" s="477">
        <f t="shared" ref="F40:F41" si="5">D40*8%</f>
        <v>0</v>
      </c>
    </row>
    <row r="41" spans="1:6" ht="41.4" x14ac:dyDescent="0.3">
      <c r="A41" s="466"/>
      <c r="B41" s="451">
        <v>25</v>
      </c>
      <c r="C41" s="462" t="s">
        <v>235</v>
      </c>
      <c r="D41" s="479">
        <v>0</v>
      </c>
      <c r="E41" s="479">
        <v>0</v>
      </c>
      <c r="F41" s="477">
        <f t="shared" si="5"/>
        <v>0</v>
      </c>
    </row>
    <row r="42" spans="1:6" x14ac:dyDescent="0.3">
      <c r="A42" s="466"/>
      <c r="B42" s="451">
        <v>26</v>
      </c>
      <c r="C42" s="457" t="s">
        <v>236</v>
      </c>
      <c r="D42" s="483">
        <v>0.5</v>
      </c>
      <c r="E42" s="483">
        <v>0.5</v>
      </c>
      <c r="F42" s="485"/>
    </row>
    <row r="43" spans="1:6" ht="27.6" x14ac:dyDescent="0.3">
      <c r="A43" s="466"/>
      <c r="B43" s="451">
        <v>27</v>
      </c>
      <c r="C43" s="493" t="s">
        <v>237</v>
      </c>
      <c r="D43" s="479">
        <v>0</v>
      </c>
      <c r="E43" s="479">
        <v>0</v>
      </c>
      <c r="F43" s="485"/>
    </row>
    <row r="44" spans="1:6" ht="27.6" x14ac:dyDescent="0.3">
      <c r="A44" s="466"/>
      <c r="B44" s="451">
        <v>28</v>
      </c>
      <c r="C44" s="493" t="s">
        <v>238</v>
      </c>
      <c r="D44" s="479">
        <v>0</v>
      </c>
      <c r="E44" s="479">
        <v>0</v>
      </c>
      <c r="F44" s="485"/>
    </row>
    <row r="45" spans="1:6" x14ac:dyDescent="0.3">
      <c r="A45" s="466"/>
      <c r="B45" s="471">
        <v>29</v>
      </c>
      <c r="C45" s="490" t="s">
        <v>239</v>
      </c>
      <c r="D45" s="482">
        <f>+D8+D14+D20+D24+D25+D30+D34+D35+D36+D40+D44</f>
        <v>14378.384869139998</v>
      </c>
      <c r="E45" s="482">
        <f>+E8+E14+E20+E24+E25+E30+E34+E35+E36+E40+E44</f>
        <v>13092.248803369999</v>
      </c>
      <c r="F45" s="477">
        <f t="shared" ref="F45" si="6">D45*8%</f>
        <v>1150.2707895311999</v>
      </c>
    </row>
  </sheetData>
  <mergeCells count="3">
    <mergeCell ref="B5:C7"/>
    <mergeCell ref="D5:E5"/>
    <mergeCell ref="B2:F2"/>
  </mergeCells>
  <pageMargins left="0.7" right="0.7" top="0.75" bottom="0.75" header="0.3" footer="0.3"/>
  <pageSetup paperSize="9" orientation="landscape" r:id="rId1"/>
  <headerFooter>
    <oddHeader>&amp;CEN
Annex I</oddHead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CA8AD-4C6E-4FA6-9B76-2F41062EEDF7}">
  <sheetPr>
    <tabColor rgb="FF92D050"/>
  </sheetPr>
  <dimension ref="A1:J38"/>
  <sheetViews>
    <sheetView showGridLines="0" workbookViewId="0">
      <selection activeCell="B2" sqref="B2:J2"/>
    </sheetView>
  </sheetViews>
  <sheetFormatPr defaultRowHeight="14.4" x14ac:dyDescent="0.3"/>
  <cols>
    <col min="1" max="1" width="7.44140625" style="495" customWidth="1"/>
    <col min="2" max="2" width="8.6640625" style="495"/>
    <col min="3" max="3" width="38.33203125" style="495" customWidth="1"/>
    <col min="4" max="10" width="15" style="495" customWidth="1"/>
    <col min="14" max="14" width="11" bestFit="1" customWidth="1"/>
  </cols>
  <sheetData>
    <row r="1" spans="1:10" ht="15" thickBot="1" x14ac:dyDescent="0.35">
      <c r="A1" s="216"/>
      <c r="B1" s="216"/>
      <c r="C1" s="259"/>
      <c r="D1" s="426"/>
      <c r="E1" s="426"/>
      <c r="F1" s="426"/>
      <c r="G1" s="426"/>
      <c r="H1" s="426"/>
      <c r="I1" s="426"/>
      <c r="J1" s="426"/>
    </row>
    <row r="2" spans="1:10" ht="36" customHeight="1" thickBot="1" x14ac:dyDescent="0.35">
      <c r="A2" s="216"/>
      <c r="B2" s="1126" t="s">
        <v>1449</v>
      </c>
      <c r="C2" s="1127"/>
      <c r="D2" s="1127"/>
      <c r="E2" s="1127"/>
      <c r="F2" s="1127"/>
      <c r="G2" s="1127"/>
      <c r="H2" s="1127"/>
      <c r="I2" s="1127"/>
      <c r="J2" s="1128"/>
    </row>
    <row r="3" spans="1:10" ht="18" customHeight="1" x14ac:dyDescent="0.3">
      <c r="A3" s="216"/>
      <c r="B3" s="428" t="s">
        <v>1450</v>
      </c>
      <c r="C3" s="259"/>
      <c r="D3" s="426"/>
      <c r="E3" s="426"/>
      <c r="F3" s="426"/>
      <c r="G3" s="426"/>
      <c r="H3" s="426"/>
      <c r="I3" s="426"/>
      <c r="J3" s="426"/>
    </row>
    <row r="4" spans="1:10" ht="18" customHeight="1" x14ac:dyDescent="0.3">
      <c r="A4" s="216"/>
      <c r="B4" s="428"/>
      <c r="C4" s="259"/>
      <c r="D4" s="426"/>
      <c r="E4" s="426"/>
      <c r="F4" s="426"/>
      <c r="G4" s="426"/>
      <c r="H4" s="426"/>
      <c r="I4" s="426"/>
      <c r="J4" s="426"/>
    </row>
    <row r="5" spans="1:10" x14ac:dyDescent="0.3">
      <c r="D5" s="496" t="s">
        <v>188</v>
      </c>
      <c r="E5" s="496" t="s">
        <v>189</v>
      </c>
      <c r="F5" s="496" t="s">
        <v>190</v>
      </c>
      <c r="G5" s="496" t="s">
        <v>240</v>
      </c>
      <c r="H5" s="496" t="s">
        <v>241</v>
      </c>
      <c r="I5" s="496" t="s">
        <v>319</v>
      </c>
      <c r="J5" s="496" t="s">
        <v>320</v>
      </c>
    </row>
    <row r="6" spans="1:10" x14ac:dyDescent="0.3">
      <c r="C6" s="495" t="s">
        <v>970</v>
      </c>
      <c r="D6" s="1124" t="s">
        <v>971</v>
      </c>
      <c r="E6" s="1125" t="s">
        <v>972</v>
      </c>
      <c r="F6" s="1124" t="s">
        <v>973</v>
      </c>
      <c r="G6" s="1124"/>
      <c r="H6" s="1124"/>
      <c r="I6" s="1124"/>
      <c r="J6" s="1124"/>
    </row>
    <row r="7" spans="1:10" ht="82.8" x14ac:dyDescent="0.3">
      <c r="D7" s="1124"/>
      <c r="E7" s="1125"/>
      <c r="F7" s="496" t="s">
        <v>974</v>
      </c>
      <c r="G7" s="496" t="s">
        <v>975</v>
      </c>
      <c r="H7" s="496" t="s">
        <v>976</v>
      </c>
      <c r="I7" s="496" t="s">
        <v>977</v>
      </c>
      <c r="J7" s="496" t="s">
        <v>978</v>
      </c>
    </row>
    <row r="8" spans="1:10" ht="41.4" x14ac:dyDescent="0.3">
      <c r="A8" s="216"/>
      <c r="B8" s="433"/>
      <c r="C8" s="497" t="s">
        <v>979</v>
      </c>
      <c r="D8" s="498"/>
      <c r="E8" s="499"/>
      <c r="F8" s="499"/>
      <c r="G8" s="499"/>
      <c r="H8" s="499"/>
      <c r="I8" s="499"/>
      <c r="J8" s="500"/>
    </row>
    <row r="9" spans="1:10" x14ac:dyDescent="0.3">
      <c r="A9" s="216"/>
      <c r="B9" s="501">
        <v>1</v>
      </c>
      <c r="C9" s="280" t="s">
        <v>980</v>
      </c>
      <c r="D9" s="502">
        <v>10544</v>
      </c>
      <c r="E9" s="503">
        <v>10544.284032</v>
      </c>
      <c r="F9" s="503">
        <v>10544</v>
      </c>
      <c r="G9" s="503">
        <v>0</v>
      </c>
      <c r="H9" s="503"/>
      <c r="I9" s="504"/>
      <c r="J9" s="505">
        <f>IFERROR(IF(D9-SUM($F9:$I9)&gt;0,D9-SUM($F9:$I9),0),0)</f>
        <v>0</v>
      </c>
    </row>
    <row r="10" spans="1:10" x14ac:dyDescent="0.3">
      <c r="A10" s="216"/>
      <c r="B10" s="501">
        <v>2</v>
      </c>
      <c r="C10" s="280" t="s">
        <v>981</v>
      </c>
      <c r="D10" s="502">
        <v>0</v>
      </c>
      <c r="E10" s="503">
        <v>0</v>
      </c>
      <c r="F10" s="503">
        <v>0</v>
      </c>
      <c r="G10" s="503">
        <v>0</v>
      </c>
      <c r="H10" s="503"/>
      <c r="I10" s="504"/>
      <c r="J10" s="505">
        <f t="shared" ref="J10:J23" si="0">IFERROR(IF(D10-SUM($F10:$I10)&gt;0,D10-SUM($F10:$I10),0),0)</f>
        <v>0</v>
      </c>
    </row>
    <row r="11" spans="1:10" x14ac:dyDescent="0.3">
      <c r="A11" s="216"/>
      <c r="B11" s="501">
        <v>3</v>
      </c>
      <c r="C11" s="280" t="s">
        <v>982</v>
      </c>
      <c r="D11" s="502">
        <v>0</v>
      </c>
      <c r="E11" s="503">
        <v>0</v>
      </c>
      <c r="F11" s="503">
        <v>0</v>
      </c>
      <c r="G11" s="503">
        <v>0</v>
      </c>
      <c r="H11" s="503"/>
      <c r="I11" s="504"/>
      <c r="J11" s="504">
        <f t="shared" si="0"/>
        <v>0</v>
      </c>
    </row>
    <row r="12" spans="1:10" ht="27.6" x14ac:dyDescent="0.3">
      <c r="A12" s="216"/>
      <c r="B12" s="501">
        <v>4</v>
      </c>
      <c r="C12" s="280" t="s">
        <v>983</v>
      </c>
      <c r="D12" s="502">
        <v>3979</v>
      </c>
      <c r="E12" s="503">
        <v>3979.0323549999998</v>
      </c>
      <c r="F12" s="503">
        <v>0</v>
      </c>
      <c r="G12" s="503">
        <v>0</v>
      </c>
      <c r="H12" s="503"/>
      <c r="I12" s="504"/>
      <c r="J12" s="504">
        <f t="shared" si="0"/>
        <v>3979</v>
      </c>
    </row>
    <row r="13" spans="1:10" x14ac:dyDescent="0.3">
      <c r="A13" s="216"/>
      <c r="B13" s="501">
        <v>5</v>
      </c>
      <c r="C13" s="280" t="s">
        <v>984</v>
      </c>
      <c r="D13" s="502">
        <v>337457</v>
      </c>
      <c r="E13" s="503">
        <v>337916.92275999999</v>
      </c>
      <c r="F13" s="503">
        <v>329048.58926439169</v>
      </c>
      <c r="G13" s="503">
        <v>0</v>
      </c>
      <c r="H13" s="503"/>
      <c r="I13" s="504"/>
      <c r="J13" s="504">
        <f t="shared" si="0"/>
        <v>8408.4107356083114</v>
      </c>
    </row>
    <row r="14" spans="1:10" x14ac:dyDescent="0.3">
      <c r="A14" s="216"/>
      <c r="B14" s="501">
        <v>6</v>
      </c>
      <c r="C14" s="280" t="s">
        <v>985</v>
      </c>
      <c r="D14" s="502">
        <v>1393</v>
      </c>
      <c r="E14" s="503">
        <v>928.37156700000003</v>
      </c>
      <c r="F14" s="503">
        <v>1393</v>
      </c>
      <c r="G14" s="503">
        <v>0</v>
      </c>
      <c r="H14" s="503"/>
      <c r="I14" s="504"/>
      <c r="J14" s="504">
        <f t="shared" si="0"/>
        <v>0</v>
      </c>
    </row>
    <row r="15" spans="1:10" x14ac:dyDescent="0.3">
      <c r="A15" s="216"/>
      <c r="B15" s="501">
        <v>7</v>
      </c>
      <c r="C15" s="280" t="s">
        <v>986</v>
      </c>
      <c r="D15" s="502">
        <v>52330</v>
      </c>
      <c r="E15" s="503">
        <v>52330.162560999997</v>
      </c>
      <c r="F15" s="503">
        <v>52330</v>
      </c>
      <c r="G15" s="503">
        <v>0</v>
      </c>
      <c r="H15" s="503"/>
      <c r="I15" s="504"/>
      <c r="J15" s="504">
        <f t="shared" si="0"/>
        <v>0</v>
      </c>
    </row>
    <row r="16" spans="1:10" x14ac:dyDescent="0.3">
      <c r="A16" s="216"/>
      <c r="B16" s="501">
        <v>8</v>
      </c>
      <c r="C16" s="280" t="s">
        <v>987</v>
      </c>
      <c r="D16" s="502">
        <v>0</v>
      </c>
      <c r="E16" s="503">
        <v>0</v>
      </c>
      <c r="F16" s="503">
        <v>0</v>
      </c>
      <c r="G16" s="503">
        <v>0</v>
      </c>
      <c r="H16" s="503"/>
      <c r="I16" s="504"/>
      <c r="J16" s="504">
        <f t="shared" si="0"/>
        <v>0</v>
      </c>
    </row>
    <row r="17" spans="1:10" x14ac:dyDescent="0.3">
      <c r="A17" s="216"/>
      <c r="B17" s="501">
        <v>9</v>
      </c>
      <c r="C17" s="280" t="s">
        <v>988</v>
      </c>
      <c r="D17" s="502">
        <v>0</v>
      </c>
      <c r="E17" s="502">
        <v>0</v>
      </c>
      <c r="F17" s="503">
        <v>0</v>
      </c>
      <c r="G17" s="503">
        <v>0</v>
      </c>
      <c r="H17" s="503"/>
      <c r="I17" s="504"/>
      <c r="J17" s="504">
        <f t="shared" si="0"/>
        <v>0</v>
      </c>
    </row>
    <row r="18" spans="1:10" x14ac:dyDescent="0.3">
      <c r="A18" s="216"/>
      <c r="B18" s="501">
        <v>10</v>
      </c>
      <c r="C18" s="280" t="s">
        <v>989</v>
      </c>
      <c r="D18" s="502">
        <v>0</v>
      </c>
      <c r="E18" s="503">
        <v>0</v>
      </c>
      <c r="F18" s="503">
        <v>0</v>
      </c>
      <c r="G18" s="503">
        <v>0</v>
      </c>
      <c r="H18" s="503"/>
      <c r="I18" s="504"/>
      <c r="J18" s="504">
        <f t="shared" si="0"/>
        <v>0</v>
      </c>
    </row>
    <row r="19" spans="1:10" x14ac:dyDescent="0.3">
      <c r="A19" s="216"/>
      <c r="B19" s="501">
        <v>11</v>
      </c>
      <c r="C19" s="280" t="s">
        <v>990</v>
      </c>
      <c r="D19" s="502">
        <v>11</v>
      </c>
      <c r="E19" s="503">
        <v>11.458015</v>
      </c>
      <c r="F19" s="503">
        <v>0</v>
      </c>
      <c r="G19" s="503">
        <v>0</v>
      </c>
      <c r="H19" s="503"/>
      <c r="I19" s="504"/>
      <c r="J19" s="504">
        <f t="shared" si="0"/>
        <v>11</v>
      </c>
    </row>
    <row r="20" spans="1:10" x14ac:dyDescent="0.3">
      <c r="A20" s="216"/>
      <c r="B20" s="501">
        <v>12</v>
      </c>
      <c r="C20" s="387" t="s">
        <v>991</v>
      </c>
      <c r="D20" s="502">
        <v>62</v>
      </c>
      <c r="E20" s="503">
        <v>61.78396</v>
      </c>
      <c r="F20" s="503">
        <v>0</v>
      </c>
      <c r="G20" s="503">
        <v>0</v>
      </c>
      <c r="H20" s="503"/>
      <c r="I20" s="504"/>
      <c r="J20" s="504">
        <f t="shared" si="0"/>
        <v>62</v>
      </c>
    </row>
    <row r="21" spans="1:10" x14ac:dyDescent="0.3">
      <c r="A21" s="216"/>
      <c r="B21" s="501">
        <v>13</v>
      </c>
      <c r="C21" s="280" t="s">
        <v>992</v>
      </c>
      <c r="D21" s="502">
        <v>7</v>
      </c>
      <c r="E21" s="503">
        <v>7.6795949999999999</v>
      </c>
      <c r="F21" s="503">
        <v>6.4468709960000004</v>
      </c>
      <c r="G21" s="503">
        <v>0</v>
      </c>
      <c r="H21" s="503"/>
      <c r="I21" s="504"/>
      <c r="J21" s="504">
        <f t="shared" si="0"/>
        <v>0.55312900399999965</v>
      </c>
    </row>
    <row r="22" spans="1:10" x14ac:dyDescent="0.3">
      <c r="A22" s="216"/>
      <c r="B22" s="501">
        <v>14</v>
      </c>
      <c r="C22" s="280" t="s">
        <v>887</v>
      </c>
      <c r="D22" s="502">
        <v>395</v>
      </c>
      <c r="E22" s="503">
        <v>398.10449599999998</v>
      </c>
      <c r="F22" s="503">
        <v>393.90292218600001</v>
      </c>
      <c r="G22" s="503">
        <v>0</v>
      </c>
      <c r="H22" s="503"/>
      <c r="I22" s="504"/>
      <c r="J22" s="504">
        <f t="shared" si="0"/>
        <v>1.0970778139999879</v>
      </c>
    </row>
    <row r="23" spans="1:10" x14ac:dyDescent="0.3">
      <c r="A23" s="216"/>
      <c r="B23" s="501">
        <v>15</v>
      </c>
      <c r="C23" s="280" t="s">
        <v>993</v>
      </c>
      <c r="D23" s="502">
        <v>0</v>
      </c>
      <c r="E23" s="503">
        <v>0</v>
      </c>
      <c r="F23" s="503">
        <v>0</v>
      </c>
      <c r="G23" s="503">
        <v>0</v>
      </c>
      <c r="H23" s="503"/>
      <c r="I23" s="504"/>
      <c r="J23" s="504">
        <f t="shared" si="0"/>
        <v>0</v>
      </c>
    </row>
    <row r="24" spans="1:10" x14ac:dyDescent="0.3">
      <c r="A24" s="216"/>
      <c r="B24" s="506" t="s">
        <v>994</v>
      </c>
      <c r="C24" s="507" t="s">
        <v>995</v>
      </c>
      <c r="D24" s="508">
        <f t="shared" ref="D24:J24" si="1">SUM(D9:D23)</f>
        <v>406178</v>
      </c>
      <c r="E24" s="508">
        <f t="shared" si="1"/>
        <v>406177.79934099992</v>
      </c>
      <c r="F24" s="508">
        <f t="shared" si="1"/>
        <v>393715.93905757368</v>
      </c>
      <c r="G24" s="508">
        <f t="shared" si="1"/>
        <v>0</v>
      </c>
      <c r="H24" s="508">
        <f t="shared" si="1"/>
        <v>0</v>
      </c>
      <c r="I24" s="508">
        <f t="shared" si="1"/>
        <v>0</v>
      </c>
      <c r="J24" s="508">
        <f t="shared" si="1"/>
        <v>12462.060942426311</v>
      </c>
    </row>
    <row r="25" spans="1:10" ht="41.4" x14ac:dyDescent="0.3">
      <c r="A25" s="216"/>
      <c r="B25" s="501"/>
      <c r="C25" s="497" t="s">
        <v>996</v>
      </c>
      <c r="D25" s="509"/>
      <c r="E25" s="510"/>
      <c r="F25" s="510"/>
      <c r="G25" s="510"/>
      <c r="H25" s="510"/>
      <c r="I25" s="510"/>
      <c r="J25" s="510"/>
    </row>
    <row r="26" spans="1:10" x14ac:dyDescent="0.3">
      <c r="A26" s="216"/>
      <c r="B26" s="511" t="s">
        <v>757</v>
      </c>
      <c r="C26" s="512" t="s">
        <v>997</v>
      </c>
      <c r="D26" s="502">
        <v>69831</v>
      </c>
      <c r="E26" s="503">
        <v>69951.503987000004</v>
      </c>
      <c r="F26" s="503">
        <v>0</v>
      </c>
      <c r="G26" s="503">
        <v>0</v>
      </c>
      <c r="H26" s="503"/>
      <c r="I26" s="504"/>
      <c r="J26" s="504">
        <f t="shared" ref="J26:J35" si="2">IFERROR(IF(D26-SUM($F26:$I26)&gt;0,D26-SUM($F26:$I26),0),0)</f>
        <v>69831</v>
      </c>
    </row>
    <row r="27" spans="1:10" x14ac:dyDescent="0.3">
      <c r="A27" s="216"/>
      <c r="B27" s="501">
        <v>2</v>
      </c>
      <c r="C27" s="512" t="s">
        <v>998</v>
      </c>
      <c r="D27" s="502">
        <v>121</v>
      </c>
      <c r="E27" s="503"/>
      <c r="F27" s="503">
        <v>3.9199612099999994</v>
      </c>
      <c r="G27" s="503">
        <v>0</v>
      </c>
      <c r="H27" s="503"/>
      <c r="I27" s="504"/>
      <c r="J27" s="504">
        <f t="shared" si="2"/>
        <v>117.08003879</v>
      </c>
    </row>
    <row r="28" spans="1:10" x14ac:dyDescent="0.3">
      <c r="A28" s="216"/>
      <c r="B28" s="501">
        <v>3</v>
      </c>
      <c r="C28" s="512" t="s">
        <v>999</v>
      </c>
      <c r="D28" s="502">
        <v>302180</v>
      </c>
      <c r="E28" s="503">
        <v>302179.90343900002</v>
      </c>
      <c r="F28" s="503">
        <v>0</v>
      </c>
      <c r="G28" s="503">
        <v>0</v>
      </c>
      <c r="H28" s="503"/>
      <c r="I28" s="504"/>
      <c r="J28" s="504">
        <f t="shared" si="2"/>
        <v>302180</v>
      </c>
    </row>
    <row r="29" spans="1:10" x14ac:dyDescent="0.3">
      <c r="A29" s="216"/>
      <c r="B29" s="501">
        <v>4</v>
      </c>
      <c r="C29" s="512" t="s">
        <v>1000</v>
      </c>
      <c r="D29" s="502">
        <v>0</v>
      </c>
      <c r="E29" s="503"/>
      <c r="F29" s="503">
        <v>0</v>
      </c>
      <c r="G29" s="503">
        <v>0</v>
      </c>
      <c r="H29" s="503"/>
      <c r="I29" s="504"/>
      <c r="J29" s="504">
        <f t="shared" si="2"/>
        <v>0</v>
      </c>
    </row>
    <row r="30" spans="1:10" x14ac:dyDescent="0.3">
      <c r="A30" s="216"/>
      <c r="B30" s="501">
        <v>5</v>
      </c>
      <c r="C30" s="512" t="s">
        <v>1001</v>
      </c>
      <c r="D30" s="502">
        <v>0</v>
      </c>
      <c r="E30" s="503"/>
      <c r="F30" s="503">
        <v>0</v>
      </c>
      <c r="G30" s="503">
        <v>0</v>
      </c>
      <c r="H30" s="503"/>
      <c r="I30" s="504"/>
      <c r="J30" s="504">
        <f t="shared" si="2"/>
        <v>0</v>
      </c>
    </row>
    <row r="31" spans="1:10" ht="27.6" x14ac:dyDescent="0.3">
      <c r="A31" s="216"/>
      <c r="B31" s="501">
        <v>6</v>
      </c>
      <c r="C31" s="512" t="s">
        <v>1002</v>
      </c>
      <c r="D31" s="502">
        <v>10869</v>
      </c>
      <c r="E31" s="503">
        <v>10868.998335</v>
      </c>
      <c r="F31" s="503">
        <v>0</v>
      </c>
      <c r="G31" s="503">
        <v>0</v>
      </c>
      <c r="H31" s="503"/>
      <c r="I31" s="504"/>
      <c r="J31" s="504">
        <f t="shared" si="2"/>
        <v>10869</v>
      </c>
    </row>
    <row r="32" spans="1:10" x14ac:dyDescent="0.3">
      <c r="A32" s="216"/>
      <c r="B32" s="501">
        <v>7</v>
      </c>
      <c r="C32" s="512" t="s">
        <v>1003</v>
      </c>
      <c r="D32" s="502">
        <v>1</v>
      </c>
      <c r="E32" s="503">
        <v>1.18919</v>
      </c>
      <c r="F32" s="503">
        <v>0</v>
      </c>
      <c r="G32" s="503">
        <v>0</v>
      </c>
      <c r="H32" s="503"/>
      <c r="I32" s="504"/>
      <c r="J32" s="504">
        <f t="shared" si="2"/>
        <v>1</v>
      </c>
    </row>
    <row r="33" spans="1:10" x14ac:dyDescent="0.3">
      <c r="A33" s="216"/>
      <c r="B33" s="501">
        <v>8</v>
      </c>
      <c r="C33" s="512" t="s">
        <v>1004</v>
      </c>
      <c r="D33" s="502">
        <v>2</v>
      </c>
      <c r="E33" s="503">
        <v>12.652867000000001</v>
      </c>
      <c r="F33" s="503">
        <v>0</v>
      </c>
      <c r="G33" s="503">
        <v>0</v>
      </c>
      <c r="H33" s="503"/>
      <c r="I33" s="504"/>
      <c r="J33" s="504">
        <f t="shared" si="2"/>
        <v>2</v>
      </c>
    </row>
    <row r="34" spans="1:10" x14ac:dyDescent="0.3">
      <c r="A34" s="216"/>
      <c r="B34" s="501">
        <v>9</v>
      </c>
      <c r="C34" s="512" t="s">
        <v>1005</v>
      </c>
      <c r="D34" s="502">
        <v>0</v>
      </c>
      <c r="E34" s="503"/>
      <c r="F34" s="503">
        <v>0</v>
      </c>
      <c r="G34" s="503">
        <v>0</v>
      </c>
      <c r="H34" s="503"/>
      <c r="I34" s="504"/>
      <c r="J34" s="504">
        <f t="shared" si="2"/>
        <v>0</v>
      </c>
    </row>
    <row r="35" spans="1:10" x14ac:dyDescent="0.3">
      <c r="A35" s="216"/>
      <c r="B35" s="501">
        <v>10</v>
      </c>
      <c r="C35" s="512" t="s">
        <v>1006</v>
      </c>
      <c r="D35" s="502">
        <v>290</v>
      </c>
      <c r="E35" s="503">
        <v>279.99588</v>
      </c>
      <c r="F35" s="503">
        <v>0</v>
      </c>
      <c r="G35" s="503">
        <v>0</v>
      </c>
      <c r="H35" s="503"/>
      <c r="I35" s="504"/>
      <c r="J35" s="504">
        <f t="shared" si="2"/>
        <v>290</v>
      </c>
    </row>
    <row r="36" spans="1:10" x14ac:dyDescent="0.3">
      <c r="A36" s="216"/>
      <c r="B36" s="513">
        <v>12</v>
      </c>
      <c r="C36" s="507" t="s">
        <v>1007</v>
      </c>
      <c r="D36" s="514">
        <f t="shared" ref="D36:J36" si="3">SUM(D26:D35)</f>
        <v>383294</v>
      </c>
      <c r="E36" s="514">
        <f t="shared" si="3"/>
        <v>383294.24369800003</v>
      </c>
      <c r="F36" s="514">
        <f t="shared" si="3"/>
        <v>3.9199612099999994</v>
      </c>
      <c r="G36" s="514">
        <f t="shared" si="3"/>
        <v>0</v>
      </c>
      <c r="H36" s="514">
        <f t="shared" si="3"/>
        <v>0</v>
      </c>
      <c r="I36" s="514">
        <f t="shared" si="3"/>
        <v>0</v>
      </c>
      <c r="J36" s="514">
        <f t="shared" si="3"/>
        <v>383290.08003879001</v>
      </c>
    </row>
    <row r="37" spans="1:10" x14ac:dyDescent="0.3">
      <c r="A37" s="216"/>
    </row>
    <row r="38" spans="1:10" x14ac:dyDescent="0.3">
      <c r="A38" s="216"/>
    </row>
  </sheetData>
  <mergeCells count="4">
    <mergeCell ref="D6:D7"/>
    <mergeCell ref="E6:E7"/>
    <mergeCell ref="F6:J6"/>
    <mergeCell ref="B2:J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08AF-3577-47ED-80D0-30C3967033F6}">
  <sheetPr>
    <tabColor rgb="FF92D050"/>
  </sheetPr>
  <dimension ref="B1:H19"/>
  <sheetViews>
    <sheetView showGridLines="0" workbookViewId="0">
      <selection activeCell="B2" sqref="B2"/>
    </sheetView>
  </sheetViews>
  <sheetFormatPr defaultRowHeight="14.4" x14ac:dyDescent="0.3"/>
  <cols>
    <col min="2" max="2" width="6.5546875" customWidth="1"/>
    <col min="3" max="3" width="35.44140625" customWidth="1"/>
    <col min="4" max="4" width="22.109375" customWidth="1"/>
    <col min="5" max="5" width="20.6640625" customWidth="1"/>
    <col min="6" max="6" width="22.109375" customWidth="1"/>
    <col min="7" max="8" width="20.6640625" customWidth="1"/>
  </cols>
  <sheetData>
    <row r="1" spans="2:8" ht="15" thickBot="1" x14ac:dyDescent="0.35"/>
    <row r="2" spans="2:8" ht="33" customHeight="1" thickBot="1" x14ac:dyDescent="0.35">
      <c r="B2" s="515" t="s">
        <v>1008</v>
      </c>
      <c r="C2" s="516"/>
      <c r="D2" s="516"/>
      <c r="E2" s="516"/>
      <c r="F2" s="516"/>
      <c r="G2" s="516"/>
      <c r="H2" s="517"/>
    </row>
    <row r="3" spans="2:8" x14ac:dyDescent="0.3">
      <c r="B3" s="518" t="s">
        <v>1451</v>
      </c>
    </row>
    <row r="4" spans="2:8" x14ac:dyDescent="0.3">
      <c r="B4" s="13"/>
      <c r="C4" s="14"/>
      <c r="D4" s="14"/>
      <c r="E4" s="14"/>
      <c r="F4" s="14"/>
      <c r="G4" s="14"/>
      <c r="H4" s="14"/>
    </row>
    <row r="5" spans="2:8" x14ac:dyDescent="0.3">
      <c r="B5" s="14"/>
      <c r="C5" s="14"/>
      <c r="D5" s="21" t="s">
        <v>188</v>
      </c>
      <c r="E5" s="21" t="s">
        <v>189</v>
      </c>
      <c r="F5" s="21" t="s">
        <v>190</v>
      </c>
      <c r="G5" s="21" t="s">
        <v>240</v>
      </c>
      <c r="H5" s="21" t="s">
        <v>241</v>
      </c>
    </row>
    <row r="6" spans="2:8" x14ac:dyDescent="0.3">
      <c r="B6" s="14"/>
      <c r="C6" s="14"/>
      <c r="D6" s="1129" t="s">
        <v>239</v>
      </c>
      <c r="E6" s="1129" t="s">
        <v>1009</v>
      </c>
      <c r="F6" s="1129"/>
      <c r="G6" s="1129"/>
      <c r="H6" s="1129"/>
    </row>
    <row r="7" spans="2:8" x14ac:dyDescent="0.3">
      <c r="B7" s="14"/>
      <c r="C7" s="14"/>
      <c r="D7" s="1129"/>
      <c r="E7" s="21" t="s">
        <v>1010</v>
      </c>
      <c r="F7" s="21" t="s">
        <v>1011</v>
      </c>
      <c r="G7" s="389" t="s">
        <v>1012</v>
      </c>
      <c r="H7" s="21" t="s">
        <v>1013</v>
      </c>
    </row>
    <row r="8" spans="2:8" ht="43.2" x14ac:dyDescent="0.3">
      <c r="B8" s="390">
        <v>1</v>
      </c>
      <c r="C8" s="412" t="s">
        <v>1014</v>
      </c>
      <c r="D8" s="391">
        <f>+'EU LI1'!E24</f>
        <v>406177.79934099992</v>
      </c>
      <c r="E8" s="391">
        <f>+'EU LI1'!F24</f>
        <v>393715.93905757368</v>
      </c>
      <c r="F8" s="392">
        <f>+'EU LI1'!H24</f>
        <v>0</v>
      </c>
      <c r="G8" s="391">
        <f>+'EU LI1'!G24</f>
        <v>0</v>
      </c>
      <c r="H8" s="391">
        <f>+'EU LI1'!I24</f>
        <v>0</v>
      </c>
    </row>
    <row r="9" spans="2:8" ht="43.2" x14ac:dyDescent="0.3">
      <c r="B9" s="390">
        <v>2</v>
      </c>
      <c r="C9" s="412" t="s">
        <v>1015</v>
      </c>
      <c r="D9" s="391">
        <f>+'EU LI1'!E36</f>
        <v>383294.24369800003</v>
      </c>
      <c r="E9" s="391">
        <f>+'EU LI1'!F36</f>
        <v>3.9199612099999994</v>
      </c>
      <c r="F9" s="392">
        <f>+'EU LI1'!H36</f>
        <v>0</v>
      </c>
      <c r="G9" s="391">
        <f>+'EU LI1'!G36</f>
        <v>0</v>
      </c>
      <c r="H9" s="391">
        <f>+'EU LI1'!I36</f>
        <v>0</v>
      </c>
    </row>
    <row r="10" spans="2:8" ht="28.8" x14ac:dyDescent="0.3">
      <c r="B10" s="390">
        <v>3</v>
      </c>
      <c r="C10" s="412" t="s">
        <v>1016</v>
      </c>
      <c r="D10" s="391">
        <f>+'EU LI1'!E24</f>
        <v>406177.79934099992</v>
      </c>
      <c r="E10" s="391">
        <f>+'EU LI1'!F24</f>
        <v>393715.93905757368</v>
      </c>
      <c r="F10" s="392">
        <f>+'EU LI1'!H24</f>
        <v>0</v>
      </c>
      <c r="G10" s="391">
        <f>+'EU LI1'!G24</f>
        <v>0</v>
      </c>
      <c r="H10" s="391">
        <f>+'EU LI1'!I24</f>
        <v>0</v>
      </c>
    </row>
    <row r="11" spans="2:8" x14ac:dyDescent="0.3">
      <c r="B11" s="390">
        <v>4</v>
      </c>
      <c r="C11" s="388" t="s">
        <v>1017</v>
      </c>
      <c r="D11" s="391">
        <f>SUM(E11:H11)</f>
        <v>0</v>
      </c>
      <c r="E11" s="391">
        <v>0</v>
      </c>
      <c r="F11" s="392"/>
      <c r="G11" s="391"/>
      <c r="H11" s="393"/>
    </row>
    <row r="12" spans="2:8" x14ac:dyDescent="0.3">
      <c r="B12" s="21">
        <v>5</v>
      </c>
      <c r="C12" s="394" t="s">
        <v>1018</v>
      </c>
      <c r="D12" s="391">
        <f>+'EU CC1'!D20</f>
        <v>-8.3930656999999993</v>
      </c>
      <c r="E12" s="391">
        <f>+D12</f>
        <v>-8.3930656999999993</v>
      </c>
      <c r="F12" s="392"/>
      <c r="G12" s="391"/>
      <c r="H12" s="393"/>
    </row>
    <row r="13" spans="2:8" ht="43.2" x14ac:dyDescent="0.3">
      <c r="B13" s="21">
        <v>6</v>
      </c>
      <c r="C13" s="394" t="s">
        <v>1019</v>
      </c>
      <c r="D13" s="391"/>
      <c r="E13" s="391"/>
      <c r="F13" s="392"/>
      <c r="G13" s="391"/>
      <c r="H13" s="393"/>
    </row>
    <row r="14" spans="2:8" ht="28.8" x14ac:dyDescent="0.3">
      <c r="B14" s="21">
        <v>7</v>
      </c>
      <c r="C14" s="394" t="s">
        <v>1020</v>
      </c>
      <c r="D14" s="391"/>
      <c r="E14" s="391"/>
      <c r="F14" s="392"/>
      <c r="G14" s="391"/>
      <c r="H14" s="393"/>
    </row>
    <row r="15" spans="2:8" ht="28.8" x14ac:dyDescent="0.3">
      <c r="B15" s="21">
        <v>8</v>
      </c>
      <c r="C15" s="394" t="s">
        <v>1021</v>
      </c>
      <c r="D15" s="391"/>
      <c r="E15" s="391"/>
      <c r="F15" s="392"/>
      <c r="G15" s="391"/>
      <c r="H15" s="393"/>
    </row>
    <row r="16" spans="2:8" ht="28.8" x14ac:dyDescent="0.3">
      <c r="B16" s="21">
        <v>9</v>
      </c>
      <c r="C16" s="394" t="s">
        <v>1022</v>
      </c>
      <c r="D16" s="391"/>
      <c r="E16" s="391"/>
      <c r="F16" s="392"/>
      <c r="G16" s="391"/>
      <c r="H16" s="393"/>
    </row>
    <row r="17" spans="2:8" ht="28.8" x14ac:dyDescent="0.3">
      <c r="B17" s="21">
        <v>10</v>
      </c>
      <c r="C17" s="394" t="s">
        <v>1023</v>
      </c>
      <c r="D17" s="391"/>
      <c r="E17" s="391"/>
      <c r="F17" s="392"/>
      <c r="G17" s="391"/>
      <c r="H17" s="393"/>
    </row>
    <row r="18" spans="2:8" x14ac:dyDescent="0.3">
      <c r="B18" s="21">
        <v>11</v>
      </c>
      <c r="C18" s="394" t="s">
        <v>1024</v>
      </c>
      <c r="D18" s="391"/>
      <c r="E18" s="391"/>
      <c r="F18" s="392"/>
      <c r="G18" s="391"/>
      <c r="H18" s="393"/>
    </row>
    <row r="19" spans="2:8" ht="28.8" x14ac:dyDescent="0.3">
      <c r="B19" s="390">
        <v>12</v>
      </c>
      <c r="C19" s="388" t="s">
        <v>1025</v>
      </c>
      <c r="D19" s="395">
        <f>SUM(D10:D12)</f>
        <v>406169.4062752999</v>
      </c>
      <c r="E19" s="395">
        <f t="shared" ref="E19:H19" si="0">SUM(E10:E12)</f>
        <v>393707.54599187366</v>
      </c>
      <c r="F19" s="395">
        <f t="shared" si="0"/>
        <v>0</v>
      </c>
      <c r="G19" s="395">
        <f t="shared" si="0"/>
        <v>0</v>
      </c>
      <c r="H19" s="395">
        <f t="shared" si="0"/>
        <v>0</v>
      </c>
    </row>
  </sheetData>
  <mergeCells count="2">
    <mergeCell ref="D6:D7"/>
    <mergeCell ref="E6:H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A9C34-9143-4CA5-BF3D-3ACF778C83AF}">
  <sheetPr>
    <tabColor rgb="FF92D050"/>
  </sheetPr>
  <dimension ref="A1:I11"/>
  <sheetViews>
    <sheetView workbookViewId="0">
      <selection activeCell="D28" sqref="D28"/>
    </sheetView>
  </sheetViews>
  <sheetFormatPr defaultRowHeight="14.4" x14ac:dyDescent="0.3"/>
  <cols>
    <col min="2" max="2" width="28.5546875" customWidth="1"/>
    <col min="3" max="3" width="19.33203125" customWidth="1"/>
    <col min="4" max="6" width="16.5546875" customWidth="1"/>
    <col min="7" max="8" width="17.109375" customWidth="1"/>
    <col min="9" max="9" width="20.88671875" customWidth="1"/>
  </cols>
  <sheetData>
    <row r="1" spans="1:9" ht="18" thickBot="1" x14ac:dyDescent="0.35">
      <c r="A1" s="39"/>
      <c r="B1" s="1135" t="s">
        <v>1026</v>
      </c>
      <c r="C1" s="1136"/>
      <c r="D1" s="1136"/>
      <c r="E1" s="1136"/>
      <c r="F1" s="1136"/>
      <c r="G1" s="1136"/>
      <c r="H1" s="1136"/>
      <c r="I1" s="1137"/>
    </row>
    <row r="2" spans="1:9" x14ac:dyDescent="0.3">
      <c r="A2" s="39"/>
      <c r="B2" s="519" t="s">
        <v>1452</v>
      </c>
      <c r="C2" s="39"/>
      <c r="D2" s="39"/>
      <c r="E2" s="39"/>
      <c r="F2" s="39"/>
      <c r="G2" s="39"/>
      <c r="H2" s="39"/>
      <c r="I2" s="39"/>
    </row>
    <row r="3" spans="1:9" ht="20.100000000000001" customHeight="1" x14ac:dyDescent="0.3">
      <c r="A3" s="39"/>
      <c r="B3" s="39"/>
      <c r="C3" s="39"/>
      <c r="D3" s="39"/>
      <c r="E3" s="39"/>
      <c r="F3" s="39"/>
      <c r="G3" s="39"/>
      <c r="H3" s="39"/>
      <c r="I3" s="39"/>
    </row>
    <row r="4" spans="1:9" ht="20.100000000000001" customHeight="1" x14ac:dyDescent="0.3">
      <c r="A4" s="39"/>
      <c r="B4" s="39"/>
      <c r="C4" s="39"/>
      <c r="D4" s="39"/>
      <c r="E4" s="39"/>
      <c r="F4" s="39"/>
      <c r="G4" s="39"/>
      <c r="H4" s="39"/>
      <c r="I4" s="39"/>
    </row>
    <row r="5" spans="1:9" x14ac:dyDescent="0.3">
      <c r="B5" s="25" t="s">
        <v>188</v>
      </c>
      <c r="C5" s="6" t="s">
        <v>189</v>
      </c>
      <c r="D5" s="25" t="s">
        <v>190</v>
      </c>
      <c r="E5" s="25" t="s">
        <v>240</v>
      </c>
      <c r="F5" s="25" t="s">
        <v>241</v>
      </c>
      <c r="G5" s="25" t="s">
        <v>319</v>
      </c>
      <c r="H5" s="25" t="s">
        <v>320</v>
      </c>
      <c r="I5" s="6" t="s">
        <v>321</v>
      </c>
    </row>
    <row r="6" spans="1:9" x14ac:dyDescent="0.3">
      <c r="B6" s="1130" t="s">
        <v>1027</v>
      </c>
      <c r="C6" s="1131" t="s">
        <v>1028</v>
      </c>
      <c r="D6" s="1132" t="s">
        <v>1029</v>
      </c>
      <c r="E6" s="1133"/>
      <c r="F6" s="1133"/>
      <c r="G6" s="1133"/>
      <c r="H6" s="1134"/>
      <c r="I6" s="4" t="s">
        <v>1030</v>
      </c>
    </row>
    <row r="7" spans="1:9" ht="43.2" x14ac:dyDescent="0.3">
      <c r="B7" s="1130"/>
      <c r="C7" s="1131"/>
      <c r="D7" s="25" t="s">
        <v>1031</v>
      </c>
      <c r="E7" s="25" t="s">
        <v>1032</v>
      </c>
      <c r="F7" s="25" t="s">
        <v>1033</v>
      </c>
      <c r="G7" s="25" t="s">
        <v>1034</v>
      </c>
      <c r="H7" s="25" t="s">
        <v>1035</v>
      </c>
      <c r="I7" s="396"/>
    </row>
    <row r="8" spans="1:9" x14ac:dyDescent="0.3">
      <c r="B8" s="397" t="s">
        <v>1036</v>
      </c>
      <c r="C8" s="397" t="s">
        <v>1031</v>
      </c>
      <c r="D8" s="398" t="s">
        <v>1037</v>
      </c>
      <c r="E8" s="399"/>
      <c r="F8" s="399"/>
      <c r="G8" s="399"/>
      <c r="H8" s="399"/>
      <c r="I8" s="397" t="s">
        <v>1038</v>
      </c>
    </row>
    <row r="9" spans="1:9" x14ac:dyDescent="0.3">
      <c r="B9" s="397" t="s">
        <v>1039</v>
      </c>
      <c r="C9" s="397" t="s">
        <v>1031</v>
      </c>
      <c r="D9" s="398" t="s">
        <v>1037</v>
      </c>
      <c r="E9" s="39"/>
      <c r="F9" s="399"/>
      <c r="G9" s="399"/>
      <c r="H9" s="399"/>
      <c r="I9" s="397" t="s">
        <v>1038</v>
      </c>
    </row>
    <row r="10" spans="1:9" x14ac:dyDescent="0.3">
      <c r="B10" s="397" t="s">
        <v>1040</v>
      </c>
      <c r="C10" s="397" t="s">
        <v>1031</v>
      </c>
      <c r="D10" s="398" t="s">
        <v>1037</v>
      </c>
      <c r="E10" s="399"/>
      <c r="F10" s="399"/>
      <c r="G10" s="39"/>
      <c r="H10" s="398"/>
      <c r="I10" s="397" t="s">
        <v>1041</v>
      </c>
    </row>
    <row r="11" spans="1:9" x14ac:dyDescent="0.3">
      <c r="B11" s="397" t="s">
        <v>1042</v>
      </c>
      <c r="C11" s="397" t="s">
        <v>1031</v>
      </c>
      <c r="D11" s="399"/>
      <c r="E11" s="398"/>
      <c r="F11" s="398"/>
      <c r="G11" s="399"/>
      <c r="H11" s="398" t="s">
        <v>1037</v>
      </c>
      <c r="I11" s="397" t="s">
        <v>1043</v>
      </c>
    </row>
  </sheetData>
  <mergeCells count="4">
    <mergeCell ref="B6:B7"/>
    <mergeCell ref="C6:C7"/>
    <mergeCell ref="D6:H6"/>
    <mergeCell ref="B1:I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F120"/>
  <sheetViews>
    <sheetView showGridLines="0" zoomScale="84" zoomScaleNormal="60" workbookViewId="0">
      <selection activeCell="E108" sqref="B6:E108"/>
    </sheetView>
  </sheetViews>
  <sheetFormatPr defaultColWidth="9.44140625" defaultRowHeight="13.8" x14ac:dyDescent="0.25"/>
  <cols>
    <col min="1" max="2" width="9.44140625" style="527"/>
    <col min="3" max="3" width="58.5546875" style="527" customWidth="1"/>
    <col min="4" max="4" width="35.44140625" style="527" customWidth="1"/>
    <col min="5" max="5" width="47.44140625" style="468" customWidth="1"/>
    <col min="6" max="16384" width="9.44140625" style="527"/>
  </cols>
  <sheetData>
    <row r="1" spans="1:5" ht="14.4" thickBot="1" x14ac:dyDescent="0.3">
      <c r="A1" s="520"/>
      <c r="B1" s="521"/>
      <c r="C1" s="522"/>
      <c r="D1" s="520"/>
      <c r="E1" s="1560"/>
    </row>
    <row r="2" spans="1:5" ht="14.4" thickBot="1" x14ac:dyDescent="0.3">
      <c r="A2" s="1091"/>
      <c r="B2" s="1138" t="s">
        <v>1453</v>
      </c>
      <c r="C2" s="1139"/>
      <c r="D2" s="1139"/>
      <c r="E2" s="1140"/>
    </row>
    <row r="3" spans="1:5" ht="18" customHeight="1" x14ac:dyDescent="0.25">
      <c r="A3" s="520"/>
      <c r="B3" s="524" t="s">
        <v>1454</v>
      </c>
      <c r="C3" s="525"/>
      <c r="D3" s="525"/>
      <c r="E3" s="1560"/>
    </row>
    <row r="4" spans="1:5" ht="14.4" thickBot="1" x14ac:dyDescent="0.3"/>
    <row r="5" spans="1:5" ht="14.4" thickBot="1" x14ac:dyDescent="0.3">
      <c r="D5" s="528" t="s">
        <v>57</v>
      </c>
      <c r="E5" s="529" t="s">
        <v>58</v>
      </c>
    </row>
    <row r="6" spans="1:5" ht="42" thickBot="1" x14ac:dyDescent="0.3">
      <c r="B6" s="1147"/>
      <c r="C6" s="1147"/>
      <c r="D6" s="530" t="s">
        <v>59</v>
      </c>
      <c r="E6" s="531" t="s">
        <v>60</v>
      </c>
    </row>
    <row r="7" spans="1:5" ht="14.4" thickBot="1" x14ac:dyDescent="0.3">
      <c r="B7" s="1144" t="s">
        <v>61</v>
      </c>
      <c r="C7" s="1145"/>
      <c r="D7" s="1145"/>
      <c r="E7" s="1146"/>
    </row>
    <row r="8" spans="1:5" x14ac:dyDescent="0.25">
      <c r="B8" s="532">
        <v>1</v>
      </c>
      <c r="C8" s="533" t="s">
        <v>62</v>
      </c>
      <c r="D8" s="534">
        <v>3782.9183062500001</v>
      </c>
      <c r="E8" s="1090" t="s">
        <v>1508</v>
      </c>
    </row>
    <row r="9" spans="1:5" x14ac:dyDescent="0.25">
      <c r="B9" s="535"/>
      <c r="C9" s="536" t="s">
        <v>63</v>
      </c>
      <c r="D9" s="534"/>
      <c r="E9" s="1094"/>
    </row>
    <row r="10" spans="1:5" x14ac:dyDescent="0.25">
      <c r="B10" s="535"/>
      <c r="C10" s="536" t="s">
        <v>64</v>
      </c>
      <c r="D10" s="534"/>
      <c r="E10" s="1094"/>
    </row>
    <row r="11" spans="1:5" x14ac:dyDescent="0.25">
      <c r="B11" s="535"/>
      <c r="C11" s="536" t="s">
        <v>65</v>
      </c>
      <c r="D11" s="537"/>
      <c r="E11" s="1094"/>
    </row>
    <row r="12" spans="1:5" x14ac:dyDescent="0.25">
      <c r="B12" s="535">
        <v>2</v>
      </c>
      <c r="C12" s="536" t="s">
        <v>66</v>
      </c>
      <c r="D12" s="538">
        <v>3391</v>
      </c>
      <c r="E12" s="1094" t="s">
        <v>1509</v>
      </c>
    </row>
    <row r="13" spans="1:5" x14ac:dyDescent="0.25">
      <c r="B13" s="535">
        <v>3</v>
      </c>
      <c r="C13" s="536" t="s">
        <v>67</v>
      </c>
      <c r="D13" s="538">
        <v>2552.1849524699996</v>
      </c>
      <c r="E13" s="1094" t="s">
        <v>1510</v>
      </c>
    </row>
    <row r="14" spans="1:5" x14ac:dyDescent="0.25">
      <c r="B14" s="535" t="s">
        <v>68</v>
      </c>
      <c r="C14" s="536" t="s">
        <v>69</v>
      </c>
      <c r="D14" s="538">
        <v>0</v>
      </c>
      <c r="E14" s="1094" t="s">
        <v>1511</v>
      </c>
    </row>
    <row r="15" spans="1:5" ht="27.6" x14ac:dyDescent="0.25">
      <c r="B15" s="535">
        <v>4</v>
      </c>
      <c r="C15" s="536" t="s">
        <v>70</v>
      </c>
      <c r="D15" s="538">
        <v>0</v>
      </c>
      <c r="E15" s="1094" t="s">
        <v>1512</v>
      </c>
    </row>
    <row r="16" spans="1:5" x14ac:dyDescent="0.25">
      <c r="B16" s="535">
        <v>5</v>
      </c>
      <c r="C16" s="536" t="s">
        <v>71</v>
      </c>
      <c r="D16" s="538">
        <v>0</v>
      </c>
      <c r="E16" s="1094" t="s">
        <v>1513</v>
      </c>
    </row>
    <row r="17" spans="2:5" ht="27.6" x14ac:dyDescent="0.25">
      <c r="B17" s="535" t="s">
        <v>72</v>
      </c>
      <c r="C17" s="536" t="s">
        <v>73</v>
      </c>
      <c r="D17" s="538">
        <v>0</v>
      </c>
      <c r="E17" s="1094" t="s">
        <v>1514</v>
      </c>
    </row>
    <row r="18" spans="2:5" ht="14.4" thickBot="1" x14ac:dyDescent="0.3">
      <c r="B18" s="539">
        <v>6</v>
      </c>
      <c r="C18" s="540" t="s">
        <v>74</v>
      </c>
      <c r="D18" s="541">
        <v>9725.8275514399993</v>
      </c>
      <c r="E18" s="1095"/>
    </row>
    <row r="19" spans="2:5" ht="14.4" thickBot="1" x14ac:dyDescent="0.3">
      <c r="B19" s="1144" t="s">
        <v>75</v>
      </c>
      <c r="C19" s="1145"/>
      <c r="D19" s="1145"/>
      <c r="E19" s="1146"/>
    </row>
    <row r="20" spans="2:5" x14ac:dyDescent="0.25">
      <c r="B20" s="532">
        <v>7</v>
      </c>
      <c r="C20" s="533" t="s">
        <v>76</v>
      </c>
      <c r="D20" s="534">
        <v>-8.3930656999999993</v>
      </c>
      <c r="E20" s="1090" t="s">
        <v>1515</v>
      </c>
    </row>
    <row r="21" spans="2:5" x14ac:dyDescent="0.25">
      <c r="B21" s="535">
        <v>8</v>
      </c>
      <c r="C21" s="536" t="s">
        <v>77</v>
      </c>
      <c r="D21" s="538">
        <v>-1.8675111499999999</v>
      </c>
      <c r="E21" s="1094" t="s">
        <v>1516</v>
      </c>
    </row>
    <row r="22" spans="2:5" x14ac:dyDescent="0.25">
      <c r="B22" s="535">
        <v>9</v>
      </c>
      <c r="C22" s="536" t="s">
        <v>78</v>
      </c>
      <c r="D22" s="537">
        <v>0</v>
      </c>
      <c r="E22" s="1092"/>
    </row>
    <row r="23" spans="2:5" ht="41.4" x14ac:dyDescent="0.25">
      <c r="B23" s="535">
        <v>10</v>
      </c>
      <c r="C23" s="536" t="s">
        <v>79</v>
      </c>
      <c r="D23" s="538">
        <v>0</v>
      </c>
      <c r="E23" s="1094" t="s">
        <v>1517</v>
      </c>
    </row>
    <row r="24" spans="2:5" ht="27.6" x14ac:dyDescent="0.25">
      <c r="B24" s="535">
        <v>11</v>
      </c>
      <c r="C24" s="536" t="s">
        <v>80</v>
      </c>
      <c r="D24" s="538">
        <v>0</v>
      </c>
      <c r="E24" s="1094" t="s">
        <v>1518</v>
      </c>
    </row>
    <row r="25" spans="2:5" ht="27.6" x14ac:dyDescent="0.25">
      <c r="B25" s="535">
        <v>12</v>
      </c>
      <c r="C25" s="536" t="s">
        <v>81</v>
      </c>
      <c r="D25" s="538">
        <v>0</v>
      </c>
      <c r="E25" s="1094" t="s">
        <v>1519</v>
      </c>
    </row>
    <row r="26" spans="2:5" ht="27.6" x14ac:dyDescent="0.25">
      <c r="B26" s="535">
        <v>13</v>
      </c>
      <c r="C26" s="536" t="s">
        <v>82</v>
      </c>
      <c r="D26" s="538">
        <v>0</v>
      </c>
      <c r="E26" s="1094" t="s">
        <v>1520</v>
      </c>
    </row>
    <row r="27" spans="2:5" ht="27.6" x14ac:dyDescent="0.25">
      <c r="B27" s="535">
        <v>14</v>
      </c>
      <c r="C27" s="536" t="s">
        <v>83</v>
      </c>
      <c r="D27" s="538">
        <v>0</v>
      </c>
      <c r="E27" s="1094" t="s">
        <v>1521</v>
      </c>
    </row>
    <row r="28" spans="2:5" x14ac:dyDescent="0.25">
      <c r="B28" s="535">
        <v>15</v>
      </c>
      <c r="C28" s="536" t="s">
        <v>84</v>
      </c>
      <c r="D28" s="538">
        <v>0</v>
      </c>
      <c r="E28" s="1094" t="s">
        <v>1522</v>
      </c>
    </row>
    <row r="29" spans="2:5" ht="27.6" x14ac:dyDescent="0.25">
      <c r="B29" s="535">
        <v>16</v>
      </c>
      <c r="C29" s="536" t="s">
        <v>85</v>
      </c>
      <c r="D29" s="538">
        <v>0</v>
      </c>
      <c r="E29" s="1092" t="s">
        <v>1523</v>
      </c>
    </row>
    <row r="30" spans="2:5" ht="55.2" x14ac:dyDescent="0.25">
      <c r="B30" s="535">
        <v>17</v>
      </c>
      <c r="C30" s="536" t="s">
        <v>86</v>
      </c>
      <c r="D30" s="538">
        <v>0</v>
      </c>
      <c r="E30" s="1094" t="s">
        <v>1524</v>
      </c>
    </row>
    <row r="31" spans="2:5" ht="55.2" x14ac:dyDescent="0.25">
      <c r="B31" s="535">
        <v>18</v>
      </c>
      <c r="C31" s="536" t="s">
        <v>87</v>
      </c>
      <c r="D31" s="538">
        <v>0</v>
      </c>
      <c r="E31" s="1094" t="s">
        <v>1525</v>
      </c>
    </row>
    <row r="32" spans="2:5" ht="55.2" x14ac:dyDescent="0.25">
      <c r="B32" s="535">
        <v>19</v>
      </c>
      <c r="C32" s="536" t="s">
        <v>88</v>
      </c>
      <c r="D32" s="538">
        <v>0</v>
      </c>
      <c r="E32" s="1559" t="s">
        <v>1526</v>
      </c>
    </row>
    <row r="33" spans="2:5" x14ac:dyDescent="0.25">
      <c r="B33" s="535">
        <v>20</v>
      </c>
      <c r="C33" s="536" t="s">
        <v>78</v>
      </c>
      <c r="D33" s="542">
        <v>0</v>
      </c>
      <c r="E33" s="1092"/>
    </row>
    <row r="34" spans="2:5" ht="27.6" x14ac:dyDescent="0.25">
      <c r="B34" s="535" t="s">
        <v>89</v>
      </c>
      <c r="C34" s="536" t="s">
        <v>90</v>
      </c>
      <c r="D34" s="538">
        <v>0</v>
      </c>
      <c r="E34" s="1092"/>
    </row>
    <row r="35" spans="2:5" ht="27.6" x14ac:dyDescent="0.25">
      <c r="B35" s="535" t="s">
        <v>91</v>
      </c>
      <c r="C35" s="536" t="s">
        <v>92</v>
      </c>
      <c r="D35" s="538">
        <v>0</v>
      </c>
      <c r="E35" s="1094"/>
    </row>
    <row r="36" spans="2:5" x14ac:dyDescent="0.25">
      <c r="B36" s="535" t="s">
        <v>93</v>
      </c>
      <c r="C36" s="536" t="s">
        <v>94</v>
      </c>
      <c r="D36" s="538">
        <v>0</v>
      </c>
      <c r="E36" s="1094"/>
    </row>
    <row r="37" spans="2:5" x14ac:dyDescent="0.25">
      <c r="B37" s="535" t="s">
        <v>95</v>
      </c>
      <c r="C37" s="536" t="s">
        <v>96</v>
      </c>
      <c r="D37" s="538">
        <v>0</v>
      </c>
      <c r="E37" s="1094"/>
    </row>
    <row r="38" spans="2:5" ht="41.4" x14ac:dyDescent="0.25">
      <c r="B38" s="535">
        <v>21</v>
      </c>
      <c r="C38" s="536" t="s">
        <v>97</v>
      </c>
      <c r="D38" s="538">
        <v>0</v>
      </c>
      <c r="E38" s="1094" t="s">
        <v>1527</v>
      </c>
    </row>
    <row r="39" spans="2:5" x14ac:dyDescent="0.25">
      <c r="B39" s="535">
        <v>22</v>
      </c>
      <c r="C39" s="536" t="s">
        <v>98</v>
      </c>
      <c r="D39" s="538">
        <v>0</v>
      </c>
      <c r="E39" s="1094" t="s">
        <v>1528</v>
      </c>
    </row>
    <row r="40" spans="2:5" ht="41.4" x14ac:dyDescent="0.25">
      <c r="B40" s="535">
        <v>23</v>
      </c>
      <c r="C40" s="536" t="s">
        <v>99</v>
      </c>
      <c r="D40" s="538">
        <v>0</v>
      </c>
      <c r="E40" s="1092" t="s">
        <v>1529</v>
      </c>
    </row>
    <row r="41" spans="2:5" x14ac:dyDescent="0.25">
      <c r="B41" s="535">
        <v>24</v>
      </c>
      <c r="C41" s="536" t="s">
        <v>78</v>
      </c>
      <c r="D41" s="542">
        <v>0</v>
      </c>
      <c r="E41" s="1092"/>
    </row>
    <row r="42" spans="2:5" x14ac:dyDescent="0.25">
      <c r="B42" s="535">
        <v>25</v>
      </c>
      <c r="C42" s="536" t="s">
        <v>100</v>
      </c>
      <c r="D42" s="538">
        <v>0</v>
      </c>
      <c r="E42" s="1094" t="s">
        <v>1527</v>
      </c>
    </row>
    <row r="43" spans="2:5" x14ac:dyDescent="0.25">
      <c r="B43" s="535" t="s">
        <v>101</v>
      </c>
      <c r="C43" s="536" t="s">
        <v>102</v>
      </c>
      <c r="D43" s="538">
        <v>0</v>
      </c>
      <c r="E43" s="1094"/>
    </row>
    <row r="44" spans="2:5" ht="55.2" x14ac:dyDescent="0.25">
      <c r="B44" s="535" t="s">
        <v>103</v>
      </c>
      <c r="C44" s="536" t="s">
        <v>104</v>
      </c>
      <c r="D44" s="538">
        <v>0</v>
      </c>
      <c r="E44" s="1093"/>
    </row>
    <row r="45" spans="2:5" x14ac:dyDescent="0.25">
      <c r="B45" s="535">
        <v>26</v>
      </c>
      <c r="C45" s="536" t="s">
        <v>78</v>
      </c>
      <c r="D45" s="537">
        <v>0</v>
      </c>
      <c r="E45" s="1092" t="s">
        <v>1527</v>
      </c>
    </row>
    <row r="46" spans="2:5" ht="27.6" x14ac:dyDescent="0.25">
      <c r="B46" s="535">
        <v>27</v>
      </c>
      <c r="C46" s="536" t="s">
        <v>105</v>
      </c>
      <c r="D46" s="538">
        <v>0</v>
      </c>
      <c r="E46" s="1094" t="s">
        <v>1530</v>
      </c>
    </row>
    <row r="47" spans="2:5" x14ac:dyDescent="0.25">
      <c r="B47" s="535" t="s">
        <v>106</v>
      </c>
      <c r="C47" s="536" t="s">
        <v>107</v>
      </c>
      <c r="D47" s="538">
        <v>-41.803809999999999</v>
      </c>
      <c r="E47" s="1094"/>
    </row>
    <row r="48" spans="2:5" x14ac:dyDescent="0.25">
      <c r="B48" s="535">
        <v>28</v>
      </c>
      <c r="C48" s="543" t="s">
        <v>108</v>
      </c>
      <c r="D48" s="538">
        <f>SUM(D20:D34)+D38+D39+SUM(D43:D47)</f>
        <v>-52.064386849999998</v>
      </c>
      <c r="E48" s="1094"/>
    </row>
    <row r="49" spans="2:5" ht="14.4" thickBot="1" x14ac:dyDescent="0.3">
      <c r="B49" s="544">
        <v>29</v>
      </c>
      <c r="C49" s="540" t="s">
        <v>109</v>
      </c>
      <c r="D49" s="541">
        <v>9674</v>
      </c>
      <c r="E49" s="1095"/>
    </row>
    <row r="50" spans="2:5" ht="14.4" thickBot="1" x14ac:dyDescent="0.3">
      <c r="B50" s="1144" t="s">
        <v>110</v>
      </c>
      <c r="C50" s="1145"/>
      <c r="D50" s="1145"/>
      <c r="E50" s="1146"/>
    </row>
    <row r="51" spans="2:5" x14ac:dyDescent="0.25">
      <c r="B51" s="532">
        <v>30</v>
      </c>
      <c r="C51" s="533" t="s">
        <v>62</v>
      </c>
      <c r="D51" s="534">
        <v>0</v>
      </c>
      <c r="E51" s="1090" t="s">
        <v>1531</v>
      </c>
    </row>
    <row r="52" spans="2:5" x14ac:dyDescent="0.25">
      <c r="B52" s="535">
        <v>31</v>
      </c>
      <c r="C52" s="536" t="s">
        <v>111</v>
      </c>
      <c r="D52" s="538">
        <v>0</v>
      </c>
      <c r="E52" s="1092"/>
    </row>
    <row r="53" spans="2:5" ht="27.6" x14ac:dyDescent="0.25">
      <c r="B53" s="535">
        <v>32</v>
      </c>
      <c r="C53" s="536" t="s">
        <v>112</v>
      </c>
      <c r="D53" s="538">
        <v>0</v>
      </c>
      <c r="E53" s="1092"/>
    </row>
    <row r="54" spans="2:5" ht="27.6" x14ac:dyDescent="0.25">
      <c r="B54" s="535">
        <v>33</v>
      </c>
      <c r="C54" s="536" t="s">
        <v>113</v>
      </c>
      <c r="D54" s="538">
        <v>0</v>
      </c>
      <c r="E54" s="1094" t="s">
        <v>1532</v>
      </c>
    </row>
    <row r="55" spans="2:5" ht="27.6" x14ac:dyDescent="0.25">
      <c r="B55" s="535" t="s">
        <v>114</v>
      </c>
      <c r="C55" s="536" t="s">
        <v>115</v>
      </c>
      <c r="D55" s="228"/>
      <c r="E55" s="1094"/>
    </row>
    <row r="56" spans="2:5" ht="27.6" x14ac:dyDescent="0.25">
      <c r="B56" s="535" t="s">
        <v>116</v>
      </c>
      <c r="C56" s="536" t="s">
        <v>117</v>
      </c>
      <c r="D56" s="228"/>
      <c r="E56" s="1094"/>
    </row>
    <row r="57" spans="2:5" ht="41.4" x14ac:dyDescent="0.25">
      <c r="B57" s="535">
        <v>34</v>
      </c>
      <c r="C57" s="536" t="s">
        <v>118</v>
      </c>
      <c r="D57" s="538">
        <v>0</v>
      </c>
      <c r="E57" s="1094" t="s">
        <v>1533</v>
      </c>
    </row>
    <row r="58" spans="2:5" x14ac:dyDescent="0.25">
      <c r="B58" s="535">
        <v>35</v>
      </c>
      <c r="C58" s="536" t="s">
        <v>119</v>
      </c>
      <c r="D58" s="538">
        <v>0</v>
      </c>
      <c r="E58" s="1094" t="s">
        <v>1532</v>
      </c>
    </row>
    <row r="59" spans="2:5" ht="14.4" thickBot="1" x14ac:dyDescent="0.3">
      <c r="B59" s="539">
        <v>36</v>
      </c>
      <c r="C59" s="540" t="s">
        <v>120</v>
      </c>
      <c r="D59" s="541">
        <v>0</v>
      </c>
      <c r="E59" s="1095"/>
    </row>
    <row r="60" spans="2:5" ht="14.4" thickBot="1" x14ac:dyDescent="0.3">
      <c r="B60" s="1144" t="s">
        <v>121</v>
      </c>
      <c r="C60" s="1145"/>
      <c r="D60" s="1145"/>
      <c r="E60" s="1146"/>
    </row>
    <row r="61" spans="2:5" ht="27.6" x14ac:dyDescent="0.25">
      <c r="B61" s="532">
        <v>37</v>
      </c>
      <c r="C61" s="533" t="s">
        <v>122</v>
      </c>
      <c r="D61" s="534">
        <v>0</v>
      </c>
      <c r="E61" s="1090" t="s">
        <v>1534</v>
      </c>
    </row>
    <row r="62" spans="2:5" ht="55.2" x14ac:dyDescent="0.25">
      <c r="B62" s="535">
        <v>38</v>
      </c>
      <c r="C62" s="536" t="s">
        <v>123</v>
      </c>
      <c r="D62" s="538">
        <v>0</v>
      </c>
      <c r="E62" s="1094" t="s">
        <v>1535</v>
      </c>
    </row>
    <row r="63" spans="2:5" ht="55.2" x14ac:dyDescent="0.25">
      <c r="B63" s="535">
        <v>39</v>
      </c>
      <c r="C63" s="536" t="s">
        <v>124</v>
      </c>
      <c r="D63" s="538">
        <v>0</v>
      </c>
      <c r="E63" s="1094" t="s">
        <v>1536</v>
      </c>
    </row>
    <row r="64" spans="2:5" ht="55.2" x14ac:dyDescent="0.25">
      <c r="B64" s="535">
        <v>40</v>
      </c>
      <c r="C64" s="536" t="s">
        <v>125</v>
      </c>
      <c r="D64" s="538">
        <v>0</v>
      </c>
      <c r="E64" s="1094" t="s">
        <v>1537</v>
      </c>
    </row>
    <row r="65" spans="2:6" x14ac:dyDescent="0.25">
      <c r="B65" s="535">
        <v>41</v>
      </c>
      <c r="C65" s="536" t="s">
        <v>78</v>
      </c>
      <c r="D65" s="542">
        <v>0</v>
      </c>
      <c r="E65" s="1094"/>
    </row>
    <row r="66" spans="2:6" ht="27.6" x14ac:dyDescent="0.25">
      <c r="B66" s="535">
        <v>42</v>
      </c>
      <c r="C66" s="536" t="s">
        <v>126</v>
      </c>
      <c r="D66" s="538">
        <v>0</v>
      </c>
      <c r="E66" s="1094" t="s">
        <v>1538</v>
      </c>
    </row>
    <row r="67" spans="2:6" x14ac:dyDescent="0.25">
      <c r="B67" s="535" t="s">
        <v>127</v>
      </c>
      <c r="C67" s="536" t="s">
        <v>128</v>
      </c>
      <c r="D67" s="538">
        <v>0</v>
      </c>
      <c r="E67" s="1094"/>
    </row>
    <row r="68" spans="2:6" x14ac:dyDescent="0.25">
      <c r="B68" s="545">
        <v>43</v>
      </c>
      <c r="C68" s="543" t="s">
        <v>129</v>
      </c>
      <c r="D68" s="538">
        <f>SUM(D61:D67)</f>
        <v>0</v>
      </c>
      <c r="E68" s="1094"/>
    </row>
    <row r="69" spans="2:6" x14ac:dyDescent="0.25">
      <c r="B69" s="545">
        <v>44</v>
      </c>
      <c r="C69" s="543" t="s">
        <v>130</v>
      </c>
      <c r="D69" s="538">
        <v>0</v>
      </c>
      <c r="E69" s="1094"/>
      <c r="F69" s="979"/>
    </row>
    <row r="70" spans="2:6" ht="14.4" thickBot="1" x14ac:dyDescent="0.3">
      <c r="B70" s="539">
        <v>45</v>
      </c>
      <c r="C70" s="540" t="s">
        <v>131</v>
      </c>
      <c r="D70" s="541">
        <v>9674</v>
      </c>
      <c r="E70" s="1095"/>
    </row>
    <row r="71" spans="2:6" ht="14.4" thickBot="1" x14ac:dyDescent="0.3">
      <c r="B71" s="1144" t="s">
        <v>132</v>
      </c>
      <c r="C71" s="1145"/>
      <c r="D71" s="1145"/>
      <c r="E71" s="1146"/>
    </row>
    <row r="72" spans="2:6" x14ac:dyDescent="0.25">
      <c r="B72" s="532">
        <v>46</v>
      </c>
      <c r="C72" s="533" t="s">
        <v>133</v>
      </c>
      <c r="D72" s="534">
        <v>0</v>
      </c>
      <c r="E72" s="1090" t="s">
        <v>1539</v>
      </c>
    </row>
    <row r="73" spans="2:6" ht="41.4" x14ac:dyDescent="0.25">
      <c r="B73" s="535">
        <v>47</v>
      </c>
      <c r="C73" s="536" t="s">
        <v>134</v>
      </c>
      <c r="D73" s="538">
        <v>0</v>
      </c>
      <c r="E73" s="1094" t="s">
        <v>1540</v>
      </c>
    </row>
    <row r="74" spans="2:6" ht="27.6" x14ac:dyDescent="0.25">
      <c r="B74" s="535" t="s">
        <v>135</v>
      </c>
      <c r="C74" s="536" t="s">
        <v>136</v>
      </c>
      <c r="D74" s="228"/>
      <c r="E74" s="1094"/>
    </row>
    <row r="75" spans="2:6" ht="27.6" x14ac:dyDescent="0.25">
      <c r="B75" s="535" t="s">
        <v>137</v>
      </c>
      <c r="C75" s="536" t="s">
        <v>138</v>
      </c>
      <c r="D75" s="228"/>
      <c r="E75" s="1094"/>
    </row>
    <row r="76" spans="2:6" ht="41.4" x14ac:dyDescent="0.25">
      <c r="B76" s="535">
        <v>48</v>
      </c>
      <c r="C76" s="536" t="s">
        <v>139</v>
      </c>
      <c r="D76" s="538">
        <v>0</v>
      </c>
      <c r="E76" s="1094" t="s">
        <v>1541</v>
      </c>
    </row>
    <row r="77" spans="2:6" x14ac:dyDescent="0.25">
      <c r="B77" s="535">
        <v>49</v>
      </c>
      <c r="C77" s="536" t="s">
        <v>140</v>
      </c>
      <c r="D77" s="538">
        <v>0</v>
      </c>
      <c r="E77" s="1094" t="s">
        <v>1540</v>
      </c>
    </row>
    <row r="78" spans="2:6" x14ac:dyDescent="0.25">
      <c r="B78" s="535">
        <v>50</v>
      </c>
      <c r="C78" s="536" t="s">
        <v>141</v>
      </c>
      <c r="D78" s="538">
        <v>0</v>
      </c>
      <c r="E78" s="1094" t="s">
        <v>1542</v>
      </c>
    </row>
    <row r="79" spans="2:6" ht="14.4" thickBot="1" x14ac:dyDescent="0.3">
      <c r="B79" s="539">
        <v>51</v>
      </c>
      <c r="C79" s="540" t="s">
        <v>142</v>
      </c>
      <c r="D79" s="541">
        <v>0</v>
      </c>
      <c r="E79" s="1095"/>
    </row>
    <row r="80" spans="2:6" ht="14.4" thickBot="1" x14ac:dyDescent="0.3">
      <c r="B80" s="1144" t="s">
        <v>143</v>
      </c>
      <c r="C80" s="1145"/>
      <c r="D80" s="1145"/>
      <c r="E80" s="1146"/>
    </row>
    <row r="81" spans="2:5" ht="27.6" x14ac:dyDescent="0.25">
      <c r="B81" s="532">
        <v>52</v>
      </c>
      <c r="C81" s="533" t="s">
        <v>144</v>
      </c>
      <c r="D81" s="534">
        <v>0</v>
      </c>
      <c r="E81" s="1090" t="s">
        <v>1544</v>
      </c>
    </row>
    <row r="82" spans="2:5" ht="55.2" x14ac:dyDescent="0.25">
      <c r="B82" s="535">
        <v>53</v>
      </c>
      <c r="C82" s="536" t="s">
        <v>145</v>
      </c>
      <c r="D82" s="538">
        <v>0</v>
      </c>
      <c r="E82" s="1094" t="s">
        <v>1545</v>
      </c>
    </row>
    <row r="83" spans="2:5" ht="55.2" x14ac:dyDescent="0.25">
      <c r="B83" s="535">
        <v>54</v>
      </c>
      <c r="C83" s="536" t="s">
        <v>146</v>
      </c>
      <c r="D83" s="538">
        <v>0</v>
      </c>
      <c r="E83" s="1094" t="s">
        <v>1546</v>
      </c>
    </row>
    <row r="84" spans="2:5" x14ac:dyDescent="0.25">
      <c r="B84" s="535" t="s">
        <v>147</v>
      </c>
      <c r="C84" s="536" t="s">
        <v>78</v>
      </c>
      <c r="D84" s="542">
        <v>0</v>
      </c>
      <c r="E84" s="1094"/>
    </row>
    <row r="85" spans="2:5" ht="55.2" x14ac:dyDescent="0.25">
      <c r="B85" s="535">
        <v>55</v>
      </c>
      <c r="C85" s="536" t="s">
        <v>148</v>
      </c>
      <c r="D85" s="538">
        <v>0</v>
      </c>
      <c r="E85" s="1094" t="s">
        <v>1547</v>
      </c>
    </row>
    <row r="86" spans="2:5" x14ac:dyDescent="0.25">
      <c r="B86" s="535">
        <v>56</v>
      </c>
      <c r="C86" s="536" t="s">
        <v>78</v>
      </c>
      <c r="D86" s="228">
        <v>0</v>
      </c>
      <c r="E86" s="1092"/>
    </row>
    <row r="87" spans="2:5" ht="27.6" x14ac:dyDescent="0.25">
      <c r="B87" s="535" t="s">
        <v>1543</v>
      </c>
      <c r="C87" s="478" t="s">
        <v>149</v>
      </c>
      <c r="D87" s="538">
        <v>0</v>
      </c>
      <c r="E87" s="1094"/>
    </row>
    <row r="88" spans="2:5" x14ac:dyDescent="0.25">
      <c r="B88" s="535" t="s">
        <v>150</v>
      </c>
      <c r="C88" s="478" t="s">
        <v>151</v>
      </c>
      <c r="D88" s="538">
        <v>0</v>
      </c>
      <c r="E88" s="1094"/>
    </row>
    <row r="89" spans="2:5" x14ac:dyDescent="0.25">
      <c r="B89" s="545">
        <v>57</v>
      </c>
      <c r="C89" s="546" t="s">
        <v>152</v>
      </c>
      <c r="D89" s="538">
        <f>SUM(D81:D87)</f>
        <v>0</v>
      </c>
      <c r="E89" s="1559"/>
    </row>
    <row r="90" spans="2:5" x14ac:dyDescent="0.25">
      <c r="B90" s="545">
        <v>58</v>
      </c>
      <c r="C90" s="546" t="s">
        <v>153</v>
      </c>
      <c r="D90" s="538">
        <v>0</v>
      </c>
      <c r="E90" s="1094"/>
    </row>
    <row r="91" spans="2:5" x14ac:dyDescent="0.25">
      <c r="B91" s="545">
        <v>59</v>
      </c>
      <c r="C91" s="546" t="s">
        <v>154</v>
      </c>
      <c r="D91" s="538">
        <v>9674</v>
      </c>
      <c r="E91" s="1094"/>
    </row>
    <row r="92" spans="2:5" ht="14.4" thickBot="1" x14ac:dyDescent="0.3">
      <c r="B92" s="539">
        <v>60</v>
      </c>
      <c r="C92" s="547" t="s">
        <v>155</v>
      </c>
      <c r="D92" s="541">
        <v>14378.38486914</v>
      </c>
      <c r="E92" s="1095"/>
    </row>
    <row r="93" spans="2:5" ht="14.4" thickBot="1" x14ac:dyDescent="0.3">
      <c r="B93" s="1144" t="s">
        <v>156</v>
      </c>
      <c r="C93" s="1145"/>
      <c r="D93" s="1145"/>
      <c r="E93" s="1146"/>
    </row>
    <row r="94" spans="2:5" x14ac:dyDescent="0.25">
      <c r="B94" s="532">
        <v>61</v>
      </c>
      <c r="C94" s="533" t="s">
        <v>157</v>
      </c>
      <c r="D94" s="548">
        <v>0.67281548574785244</v>
      </c>
      <c r="E94" s="1090" t="s">
        <v>1548</v>
      </c>
    </row>
    <row r="95" spans="2:5" x14ac:dyDescent="0.25">
      <c r="B95" s="535">
        <v>62</v>
      </c>
      <c r="C95" s="536" t="s">
        <v>158</v>
      </c>
      <c r="D95" s="549">
        <v>0.67281548574785244</v>
      </c>
      <c r="E95" s="1094" t="s">
        <v>1549</v>
      </c>
    </row>
    <row r="96" spans="2:5" x14ac:dyDescent="0.25">
      <c r="B96" s="535">
        <v>63</v>
      </c>
      <c r="C96" s="536" t="s">
        <v>159</v>
      </c>
      <c r="D96" s="549">
        <v>0.67281548574785244</v>
      </c>
      <c r="E96" s="1094" t="s">
        <v>1550</v>
      </c>
    </row>
    <row r="97" spans="2:5" x14ac:dyDescent="0.25">
      <c r="B97" s="535">
        <v>64</v>
      </c>
      <c r="C97" s="536" t="s">
        <v>160</v>
      </c>
      <c r="D97" s="549">
        <v>8.0510999999999999E-2</v>
      </c>
      <c r="E97" s="1094" t="s">
        <v>1551</v>
      </c>
    </row>
    <row r="98" spans="2:5" x14ac:dyDescent="0.25">
      <c r="B98" s="535">
        <v>65</v>
      </c>
      <c r="C98" s="536" t="s">
        <v>161</v>
      </c>
      <c r="D98" s="549">
        <v>2.5000000000104324E-2</v>
      </c>
      <c r="E98" s="1094"/>
    </row>
    <row r="99" spans="2:5" x14ac:dyDescent="0.25">
      <c r="B99" s="535">
        <v>66</v>
      </c>
      <c r="C99" s="536" t="s">
        <v>162</v>
      </c>
      <c r="D99" s="549">
        <v>1.0511345882414105E-2</v>
      </c>
      <c r="E99" s="1094"/>
    </row>
    <row r="100" spans="2:5" x14ac:dyDescent="0.25">
      <c r="B100" s="535">
        <v>67</v>
      </c>
      <c r="C100" s="536" t="s">
        <v>163</v>
      </c>
      <c r="D100" s="549">
        <v>0</v>
      </c>
      <c r="E100" s="1094"/>
    </row>
    <row r="101" spans="2:5" ht="27.6" x14ac:dyDescent="0.25">
      <c r="B101" s="535" t="s">
        <v>164</v>
      </c>
      <c r="C101" s="462" t="s">
        <v>165</v>
      </c>
      <c r="D101" s="549">
        <v>0</v>
      </c>
      <c r="E101" s="1094"/>
    </row>
    <row r="102" spans="2:5" ht="27.6" x14ac:dyDescent="0.25">
      <c r="B102" s="550" t="s">
        <v>166</v>
      </c>
      <c r="C102" s="551" t="s">
        <v>167</v>
      </c>
      <c r="D102" s="552">
        <v>0</v>
      </c>
      <c r="E102" s="1094"/>
    </row>
    <row r="103" spans="2:5" ht="42" thickBot="1" x14ac:dyDescent="0.3">
      <c r="B103" s="535">
        <v>68</v>
      </c>
      <c r="C103" s="490" t="s">
        <v>168</v>
      </c>
      <c r="D103" s="549">
        <v>0.59272946527892933</v>
      </c>
      <c r="E103" s="1094" t="s">
        <v>1552</v>
      </c>
    </row>
    <row r="104" spans="2:5" ht="14.4" thickBot="1" x14ac:dyDescent="0.3">
      <c r="B104" s="1144" t="s">
        <v>169</v>
      </c>
      <c r="C104" s="1145"/>
      <c r="D104" s="1145"/>
      <c r="E104" s="1146"/>
    </row>
    <row r="105" spans="2:5" ht="55.2" x14ac:dyDescent="0.25">
      <c r="B105" s="532">
        <v>72</v>
      </c>
      <c r="C105" s="533" t="s">
        <v>170</v>
      </c>
      <c r="D105" s="534">
        <v>0</v>
      </c>
      <c r="E105" s="1561" t="s">
        <v>1553</v>
      </c>
    </row>
    <row r="106" spans="2:5" ht="55.2" x14ac:dyDescent="0.25">
      <c r="B106" s="535">
        <v>73</v>
      </c>
      <c r="C106" s="536" t="s">
        <v>171</v>
      </c>
      <c r="D106" s="538">
        <v>0</v>
      </c>
      <c r="E106" s="1094" t="s">
        <v>1554</v>
      </c>
    </row>
    <row r="107" spans="2:5" x14ac:dyDescent="0.25">
      <c r="B107" s="535">
        <v>74</v>
      </c>
      <c r="C107" s="536" t="s">
        <v>78</v>
      </c>
      <c r="D107" s="212"/>
      <c r="E107" s="1094"/>
    </row>
    <row r="108" spans="2:5" ht="42" thickBot="1" x14ac:dyDescent="0.3">
      <c r="B108" s="544">
        <v>75</v>
      </c>
      <c r="C108" s="553" t="s">
        <v>172</v>
      </c>
      <c r="D108" s="541">
        <v>0</v>
      </c>
      <c r="E108" s="1095" t="s">
        <v>1555</v>
      </c>
    </row>
    <row r="109" spans="2:5" ht="14.4" thickBot="1" x14ac:dyDescent="0.3">
      <c r="B109" s="1144" t="s">
        <v>173</v>
      </c>
      <c r="C109" s="1145"/>
      <c r="D109" s="1145"/>
      <c r="E109" s="1146"/>
    </row>
    <row r="110" spans="2:5" ht="27.6" x14ac:dyDescent="0.25">
      <c r="B110" s="532">
        <v>76</v>
      </c>
      <c r="C110" s="533" t="s">
        <v>174</v>
      </c>
      <c r="D110" s="534">
        <v>0</v>
      </c>
      <c r="E110" s="1090">
        <v>62</v>
      </c>
    </row>
    <row r="111" spans="2:5" ht="27.6" x14ac:dyDescent="0.25">
      <c r="B111" s="535">
        <v>77</v>
      </c>
      <c r="C111" s="536" t="s">
        <v>175</v>
      </c>
      <c r="D111" s="538">
        <v>52.418736820999996</v>
      </c>
      <c r="E111" s="1094">
        <v>62</v>
      </c>
    </row>
    <row r="112" spans="2:5" ht="27.6" x14ac:dyDescent="0.25">
      <c r="B112" s="535">
        <v>78</v>
      </c>
      <c r="C112" s="536" t="s">
        <v>176</v>
      </c>
      <c r="D112" s="228">
        <v>0</v>
      </c>
      <c r="E112" s="1094">
        <v>62</v>
      </c>
    </row>
    <row r="113" spans="2:5" ht="28.2" thickBot="1" x14ac:dyDescent="0.3">
      <c r="B113" s="544">
        <v>79</v>
      </c>
      <c r="C113" s="553" t="s">
        <v>177</v>
      </c>
      <c r="D113" s="541">
        <v>0</v>
      </c>
      <c r="E113" s="1095">
        <v>62</v>
      </c>
    </row>
    <row r="114" spans="2:5" ht="14.4" thickBot="1" x14ac:dyDescent="0.3">
      <c r="B114" s="1141" t="s">
        <v>178</v>
      </c>
      <c r="C114" s="1142"/>
      <c r="D114" s="1142"/>
      <c r="E114" s="1143"/>
    </row>
    <row r="115" spans="2:5" x14ac:dyDescent="0.25">
      <c r="B115" s="532">
        <v>80</v>
      </c>
      <c r="C115" s="533" t="s">
        <v>179</v>
      </c>
      <c r="D115" s="470"/>
      <c r="E115" s="1090" t="s">
        <v>1556</v>
      </c>
    </row>
    <row r="116" spans="2:5" ht="27.6" x14ac:dyDescent="0.25">
      <c r="B116" s="535">
        <v>81</v>
      </c>
      <c r="C116" s="536" t="s">
        <v>180</v>
      </c>
      <c r="D116" s="451"/>
      <c r="E116" s="1094" t="s">
        <v>1556</v>
      </c>
    </row>
    <row r="117" spans="2:5" x14ac:dyDescent="0.25">
      <c r="B117" s="535">
        <v>82</v>
      </c>
      <c r="C117" s="536" t="s">
        <v>181</v>
      </c>
      <c r="D117" s="451"/>
      <c r="E117" s="1094" t="s">
        <v>1557</v>
      </c>
    </row>
    <row r="118" spans="2:5" ht="27.6" x14ac:dyDescent="0.25">
      <c r="B118" s="535">
        <v>83</v>
      </c>
      <c r="C118" s="536" t="s">
        <v>182</v>
      </c>
      <c r="D118" s="451"/>
      <c r="E118" s="1094" t="s">
        <v>1557</v>
      </c>
    </row>
    <row r="119" spans="2:5" x14ac:dyDescent="0.25">
      <c r="B119" s="535">
        <v>84</v>
      </c>
      <c r="C119" s="536" t="s">
        <v>183</v>
      </c>
      <c r="D119" s="451"/>
      <c r="E119" s="1094" t="s">
        <v>1558</v>
      </c>
    </row>
    <row r="120" spans="2:5" ht="28.2" thickBot="1" x14ac:dyDescent="0.3">
      <c r="B120" s="554">
        <v>85</v>
      </c>
      <c r="C120" s="555" t="s">
        <v>184</v>
      </c>
      <c r="D120" s="556"/>
      <c r="E120" s="1096" t="s">
        <v>1558</v>
      </c>
    </row>
  </sheetData>
  <mergeCells count="12">
    <mergeCell ref="B2:E2"/>
    <mergeCell ref="B114:E114"/>
    <mergeCell ref="B80:E80"/>
    <mergeCell ref="B93:E93"/>
    <mergeCell ref="B104:E104"/>
    <mergeCell ref="B109:E109"/>
    <mergeCell ref="B71:E71"/>
    <mergeCell ref="B6:C6"/>
    <mergeCell ref="B7:E7"/>
    <mergeCell ref="B19:E19"/>
    <mergeCell ref="B50:E50"/>
    <mergeCell ref="B60:E60"/>
  </mergeCells>
  <pageMargins left="0.7" right="0.7" top="0.75" bottom="0.75" header="0.3" footer="0.3"/>
  <pageSetup paperSize="9"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256AE-5FA9-498D-8BE6-3D6020CF742D}">
  <sheetPr>
    <tabColor rgb="FF92D050"/>
  </sheetPr>
  <dimension ref="A1:F49"/>
  <sheetViews>
    <sheetView showGridLines="0" workbookViewId="0">
      <selection activeCell="B2" sqref="B2:E2"/>
    </sheetView>
  </sheetViews>
  <sheetFormatPr defaultRowHeight="14.4" x14ac:dyDescent="0.3"/>
  <cols>
    <col min="2" max="2" width="7.88671875" style="495" customWidth="1"/>
    <col min="3" max="3" width="35.44140625" style="495" customWidth="1"/>
    <col min="4" max="5" width="31.5546875" style="495" customWidth="1"/>
    <col min="6" max="6" width="13.44140625" style="495" customWidth="1"/>
  </cols>
  <sheetData>
    <row r="1" spans="1:6" ht="15.6" thickBot="1" x14ac:dyDescent="0.35">
      <c r="A1" s="526"/>
      <c r="B1" s="557"/>
      <c r="C1" s="558"/>
      <c r="D1" s="557"/>
      <c r="E1" s="557"/>
    </row>
    <row r="2" spans="1:6" ht="39" customHeight="1" thickBot="1" x14ac:dyDescent="0.35">
      <c r="A2" s="526"/>
      <c r="B2" s="1151" t="s">
        <v>1455</v>
      </c>
      <c r="C2" s="1152"/>
      <c r="D2" s="1152"/>
      <c r="E2" s="1153"/>
    </row>
    <row r="3" spans="1:6" ht="14.4" customHeight="1" thickBot="1" x14ac:dyDescent="0.35">
      <c r="A3" s="526"/>
      <c r="B3" s="1154" t="s">
        <v>1456</v>
      </c>
      <c r="C3" s="1155"/>
      <c r="D3" s="1155"/>
      <c r="E3" s="1156"/>
      <c r="F3" s="559"/>
    </row>
    <row r="4" spans="1:6" ht="15" thickBot="1" x14ac:dyDescent="0.35">
      <c r="A4" s="526"/>
      <c r="B4" s="1157" t="s">
        <v>1457</v>
      </c>
      <c r="C4" s="1158"/>
      <c r="D4" s="1158"/>
      <c r="E4" s="1159"/>
      <c r="F4" s="559"/>
    </row>
    <row r="5" spans="1:6" x14ac:dyDescent="0.3">
      <c r="B5" s="559"/>
      <c r="C5" s="559"/>
      <c r="D5" s="559"/>
      <c r="E5" s="559"/>
      <c r="F5" s="559"/>
    </row>
    <row r="6" spans="1:6" x14ac:dyDescent="0.3">
      <c r="D6" s="440" t="s">
        <v>188</v>
      </c>
      <c r="E6" s="440" t="s">
        <v>189</v>
      </c>
      <c r="F6" s="440" t="s">
        <v>190</v>
      </c>
    </row>
    <row r="7" spans="1:6" ht="27.6" x14ac:dyDescent="0.3">
      <c r="C7" s="560"/>
      <c r="D7" s="561" t="s">
        <v>1044</v>
      </c>
      <c r="E7" s="561" t="s">
        <v>1045</v>
      </c>
      <c r="F7" s="561" t="s">
        <v>1046</v>
      </c>
    </row>
    <row r="8" spans="1:6" x14ac:dyDescent="0.3">
      <c r="C8" s="560"/>
      <c r="D8" s="562">
        <f>Index!$C$2</f>
        <v>46022</v>
      </c>
      <c r="E8" s="562">
        <f>EOMONTH(D8,-3)</f>
        <v>45930</v>
      </c>
      <c r="F8" s="561"/>
    </row>
    <row r="9" spans="1:6" x14ac:dyDescent="0.3">
      <c r="B9" s="1148" t="s">
        <v>1458</v>
      </c>
      <c r="C9" s="1149"/>
      <c r="D9" s="1149"/>
      <c r="E9" s="1149"/>
      <c r="F9" s="1150"/>
    </row>
    <row r="10" spans="1:6" x14ac:dyDescent="0.3">
      <c r="B10" s="563">
        <v>1</v>
      </c>
      <c r="C10" s="400" t="s">
        <v>980</v>
      </c>
      <c r="D10" s="564">
        <f>+'EU LI1'!D9</f>
        <v>10544</v>
      </c>
      <c r="E10" s="564">
        <f>+'EU LI1'!E9</f>
        <v>10544.284032</v>
      </c>
      <c r="F10" s="440"/>
    </row>
    <row r="11" spans="1:6" x14ac:dyDescent="0.3">
      <c r="B11" s="563">
        <v>2</v>
      </c>
      <c r="C11" s="400" t="s">
        <v>981</v>
      </c>
      <c r="D11" s="564">
        <f>+'EU LI1'!D10</f>
        <v>0</v>
      </c>
      <c r="E11" s="564">
        <f>+'EU LI1'!E10</f>
        <v>0</v>
      </c>
      <c r="F11" s="440"/>
    </row>
    <row r="12" spans="1:6" x14ac:dyDescent="0.3">
      <c r="B12" s="563">
        <v>3</v>
      </c>
      <c r="C12" s="400" t="s">
        <v>982</v>
      </c>
      <c r="D12" s="564">
        <f>+'EU LI1'!D11</f>
        <v>0</v>
      </c>
      <c r="E12" s="564">
        <f>+'EU LI1'!E11</f>
        <v>0</v>
      </c>
      <c r="F12" s="440"/>
    </row>
    <row r="13" spans="1:6" ht="27.6" x14ac:dyDescent="0.3">
      <c r="B13" s="563">
        <v>4</v>
      </c>
      <c r="C13" s="400" t="s">
        <v>983</v>
      </c>
      <c r="D13" s="564">
        <f>+'EU LI1'!D12</f>
        <v>3979</v>
      </c>
      <c r="E13" s="564">
        <f>+'EU LI1'!E12</f>
        <v>3979.0323549999998</v>
      </c>
      <c r="F13" s="440"/>
    </row>
    <row r="14" spans="1:6" x14ac:dyDescent="0.3">
      <c r="B14" s="563">
        <v>5</v>
      </c>
      <c r="C14" s="400" t="s">
        <v>984</v>
      </c>
      <c r="D14" s="564">
        <f>+'EU LI1'!D13</f>
        <v>337457</v>
      </c>
      <c r="E14" s="564">
        <f>+'EU LI1'!E13</f>
        <v>337916.92275999999</v>
      </c>
      <c r="F14" s="440"/>
    </row>
    <row r="15" spans="1:6" x14ac:dyDescent="0.3">
      <c r="B15" s="563">
        <v>6</v>
      </c>
      <c r="C15" s="400" t="s">
        <v>985</v>
      </c>
      <c r="D15" s="564">
        <f>+'EU LI1'!D14</f>
        <v>1393</v>
      </c>
      <c r="E15" s="564">
        <f>+'EU LI1'!E14</f>
        <v>928.37156700000003</v>
      </c>
      <c r="F15" s="440"/>
    </row>
    <row r="16" spans="1:6" x14ac:dyDescent="0.3">
      <c r="B16" s="563">
        <v>7</v>
      </c>
      <c r="C16" s="400" t="s">
        <v>986</v>
      </c>
      <c r="D16" s="564">
        <f>+'EU LI1'!D15</f>
        <v>52330</v>
      </c>
      <c r="E16" s="564">
        <f>+'EU LI1'!E15</f>
        <v>52330.162560999997</v>
      </c>
      <c r="F16" s="440"/>
    </row>
    <row r="17" spans="2:6" x14ac:dyDescent="0.3">
      <c r="B17" s="563">
        <v>8</v>
      </c>
      <c r="C17" s="400" t="s">
        <v>987</v>
      </c>
      <c r="D17" s="564">
        <f>+'EU LI1'!D16</f>
        <v>0</v>
      </c>
      <c r="E17" s="564">
        <f>+'EU LI1'!E16</f>
        <v>0</v>
      </c>
      <c r="F17" s="440"/>
    </row>
    <row r="18" spans="2:6" x14ac:dyDescent="0.3">
      <c r="B18" s="563">
        <v>9</v>
      </c>
      <c r="C18" s="400" t="s">
        <v>988</v>
      </c>
      <c r="D18" s="564">
        <f>+'EU LI1'!D17</f>
        <v>0</v>
      </c>
      <c r="E18" s="564">
        <f>+'EU LI1'!E17</f>
        <v>0</v>
      </c>
      <c r="F18" s="440"/>
    </row>
    <row r="19" spans="2:6" x14ac:dyDescent="0.3">
      <c r="B19" s="563">
        <v>10</v>
      </c>
      <c r="C19" s="400" t="s">
        <v>989</v>
      </c>
      <c r="D19" s="564">
        <f>+'EU LI1'!D18</f>
        <v>0</v>
      </c>
      <c r="E19" s="564">
        <f>+'EU LI1'!E18</f>
        <v>0</v>
      </c>
      <c r="F19" s="440"/>
    </row>
    <row r="20" spans="2:6" x14ac:dyDescent="0.3">
      <c r="B20" s="563">
        <v>11</v>
      </c>
      <c r="C20" s="400" t="s">
        <v>990</v>
      </c>
      <c r="D20" s="564">
        <f>+'EU LI1'!D19</f>
        <v>11</v>
      </c>
      <c r="E20" s="564">
        <f>+'EU LI1'!E19</f>
        <v>11.458015</v>
      </c>
      <c r="F20" s="440"/>
    </row>
    <row r="21" spans="2:6" x14ac:dyDescent="0.3">
      <c r="B21" s="563">
        <v>12</v>
      </c>
      <c r="C21" s="401" t="s">
        <v>991</v>
      </c>
      <c r="D21" s="564">
        <f>+'EU LI1'!D20</f>
        <v>62</v>
      </c>
      <c r="E21" s="564">
        <f>+'EU LI1'!E20</f>
        <v>61.78396</v>
      </c>
      <c r="F21" s="440"/>
    </row>
    <row r="22" spans="2:6" x14ac:dyDescent="0.3">
      <c r="B22" s="563">
        <v>13</v>
      </c>
      <c r="C22" s="400" t="s">
        <v>992</v>
      </c>
      <c r="D22" s="564">
        <f>+'EU LI1'!D21</f>
        <v>7</v>
      </c>
      <c r="E22" s="564">
        <f>+'EU LI1'!E21</f>
        <v>7.6795949999999999</v>
      </c>
      <c r="F22" s="440"/>
    </row>
    <row r="23" spans="2:6" x14ac:dyDescent="0.3">
      <c r="B23" s="563">
        <v>14</v>
      </c>
      <c r="C23" s="400" t="s">
        <v>887</v>
      </c>
      <c r="D23" s="564">
        <f>+'EU LI1'!D22</f>
        <v>395</v>
      </c>
      <c r="E23" s="564">
        <f>+'EU LI1'!E22</f>
        <v>398.10449599999998</v>
      </c>
      <c r="F23" s="440"/>
    </row>
    <row r="24" spans="2:6" x14ac:dyDescent="0.3">
      <c r="B24" s="563">
        <v>15</v>
      </c>
      <c r="C24" s="400" t="s">
        <v>993</v>
      </c>
      <c r="D24" s="564">
        <f>+'EU LI1'!D23</f>
        <v>0</v>
      </c>
      <c r="E24" s="564">
        <f>+'EU LI1'!E23</f>
        <v>0</v>
      </c>
      <c r="F24" s="440"/>
    </row>
    <row r="25" spans="2:6" x14ac:dyDescent="0.3">
      <c r="B25" s="563">
        <v>16</v>
      </c>
      <c r="C25" s="565" t="s">
        <v>1047</v>
      </c>
      <c r="D25" s="402">
        <f>SUM(D10:D24)</f>
        <v>406178</v>
      </c>
      <c r="E25" s="402">
        <f>SUM(E10:E24)</f>
        <v>406177.79934099992</v>
      </c>
      <c r="F25" s="440"/>
    </row>
    <row r="26" spans="2:6" x14ac:dyDescent="0.3">
      <c r="B26" s="1148" t="s">
        <v>1459</v>
      </c>
      <c r="C26" s="1149"/>
      <c r="D26" s="1149"/>
      <c r="E26" s="1149"/>
      <c r="F26" s="1150"/>
    </row>
    <row r="27" spans="2:6" x14ac:dyDescent="0.3">
      <c r="B27" s="563">
        <v>17</v>
      </c>
      <c r="C27" s="403" t="s">
        <v>997</v>
      </c>
      <c r="D27" s="564">
        <f>+'EU LI1'!D26</f>
        <v>69831</v>
      </c>
      <c r="E27" s="564">
        <f>+'EU LI1'!E26</f>
        <v>69951.503987000004</v>
      </c>
      <c r="F27" s="440"/>
    </row>
    <row r="28" spans="2:6" x14ac:dyDescent="0.3">
      <c r="B28" s="563">
        <v>18</v>
      </c>
      <c r="C28" s="403" t="s">
        <v>998</v>
      </c>
      <c r="D28" s="564">
        <f>+'EU LI1'!D27</f>
        <v>121</v>
      </c>
      <c r="E28" s="564">
        <f>+'EU LI1'!E27</f>
        <v>0</v>
      </c>
      <c r="F28" s="440"/>
    </row>
    <row r="29" spans="2:6" x14ac:dyDescent="0.3">
      <c r="B29" s="563">
        <v>19</v>
      </c>
      <c r="C29" s="403" t="s">
        <v>999</v>
      </c>
      <c r="D29" s="564">
        <f>+'EU LI1'!D28</f>
        <v>302180</v>
      </c>
      <c r="E29" s="564">
        <f>+'EU LI1'!E28</f>
        <v>302179.90343900002</v>
      </c>
      <c r="F29" s="440"/>
    </row>
    <row r="30" spans="2:6" x14ac:dyDescent="0.3">
      <c r="B30" s="563">
        <v>20</v>
      </c>
      <c r="C30" s="404" t="s">
        <v>1000</v>
      </c>
      <c r="D30" s="564">
        <f>+'EU LI1'!D29</f>
        <v>0</v>
      </c>
      <c r="E30" s="564">
        <f>+'EU LI1'!E29</f>
        <v>0</v>
      </c>
      <c r="F30" s="440"/>
    </row>
    <row r="31" spans="2:6" ht="27.6" x14ac:dyDescent="0.3">
      <c r="B31" s="563">
        <v>21</v>
      </c>
      <c r="C31" s="404" t="s">
        <v>1001</v>
      </c>
      <c r="D31" s="564">
        <f>+'EU LI1'!D30</f>
        <v>0</v>
      </c>
      <c r="E31" s="564">
        <f>+'EU LI1'!E30</f>
        <v>0</v>
      </c>
      <c r="F31" s="440"/>
    </row>
    <row r="32" spans="2:6" ht="27.6" x14ac:dyDescent="0.3">
      <c r="B32" s="563">
        <v>22</v>
      </c>
      <c r="C32" s="404" t="s">
        <v>1002</v>
      </c>
      <c r="D32" s="564">
        <f>+'EU LI1'!D31</f>
        <v>10869</v>
      </c>
      <c r="E32" s="564">
        <f>+'EU LI1'!E31</f>
        <v>10868.998335</v>
      </c>
      <c r="F32" s="440"/>
    </row>
    <row r="33" spans="2:6" x14ac:dyDescent="0.3">
      <c r="B33" s="563">
        <v>23</v>
      </c>
      <c r="C33" s="404" t="s">
        <v>1003</v>
      </c>
      <c r="D33" s="564">
        <f>+'EU LI1'!D32</f>
        <v>1</v>
      </c>
      <c r="E33" s="564">
        <f>+'EU LI1'!E32</f>
        <v>1.18919</v>
      </c>
      <c r="F33" s="440"/>
    </row>
    <row r="34" spans="2:6" x14ac:dyDescent="0.3">
      <c r="B34" s="563">
        <v>24</v>
      </c>
      <c r="C34" s="404" t="s">
        <v>1004</v>
      </c>
      <c r="D34" s="564">
        <f>+'EU LI1'!D33</f>
        <v>2</v>
      </c>
      <c r="E34" s="564">
        <f>+'EU LI1'!E33</f>
        <v>12.652867000000001</v>
      </c>
      <c r="F34" s="440"/>
    </row>
    <row r="35" spans="2:6" x14ac:dyDescent="0.3">
      <c r="B35" s="563">
        <v>25</v>
      </c>
      <c r="C35" s="403" t="s">
        <v>1005</v>
      </c>
      <c r="D35" s="564">
        <f>+'EU LI1'!D34</f>
        <v>0</v>
      </c>
      <c r="E35" s="564">
        <f>+'EU LI1'!E34</f>
        <v>0</v>
      </c>
      <c r="F35" s="440"/>
    </row>
    <row r="36" spans="2:6" x14ac:dyDescent="0.3">
      <c r="B36" s="563">
        <v>26</v>
      </c>
      <c r="C36" s="403" t="s">
        <v>1006</v>
      </c>
      <c r="D36" s="564">
        <f>+'EU LI1'!D35</f>
        <v>290</v>
      </c>
      <c r="E36" s="564">
        <f>+'EU LI1'!E35</f>
        <v>279.99588</v>
      </c>
      <c r="F36" s="440"/>
    </row>
    <row r="37" spans="2:6" x14ac:dyDescent="0.3">
      <c r="B37" s="563">
        <v>28</v>
      </c>
      <c r="C37" s="565" t="s">
        <v>1048</v>
      </c>
      <c r="D37" s="402">
        <f>SUM(D27:D36)</f>
        <v>383294</v>
      </c>
      <c r="E37" s="402">
        <f>SUM(E27:E36)</f>
        <v>383294.24369800003</v>
      </c>
      <c r="F37" s="440"/>
    </row>
    <row r="38" spans="2:6" ht="41.4" x14ac:dyDescent="0.3">
      <c r="B38" s="566" t="s">
        <v>1049</v>
      </c>
      <c r="C38" s="567"/>
      <c r="D38" s="568"/>
      <c r="E38" s="568"/>
      <c r="F38" s="569"/>
    </row>
    <row r="39" spans="2:6" x14ac:dyDescent="0.3">
      <c r="B39" s="563">
        <v>29</v>
      </c>
      <c r="C39" s="403" t="s">
        <v>1050</v>
      </c>
      <c r="D39" s="564">
        <v>3000</v>
      </c>
      <c r="E39" s="564">
        <v>3000</v>
      </c>
      <c r="F39" s="440"/>
    </row>
    <row r="40" spans="2:6" x14ac:dyDescent="0.3">
      <c r="B40" s="563">
        <v>30</v>
      </c>
      <c r="C40" s="403" t="s">
        <v>1051</v>
      </c>
      <c r="D40" s="564">
        <v>783</v>
      </c>
      <c r="E40" s="564">
        <v>782.91830600000003</v>
      </c>
      <c r="F40" s="440"/>
    </row>
    <row r="41" spans="2:6" x14ac:dyDescent="0.3">
      <c r="B41" s="563">
        <v>31</v>
      </c>
      <c r="C41" s="403" t="s">
        <v>1052</v>
      </c>
      <c r="D41" s="564">
        <v>13390</v>
      </c>
      <c r="E41" s="564">
        <v>13389.724292999999</v>
      </c>
      <c r="F41" s="440"/>
    </row>
    <row r="42" spans="2:6" x14ac:dyDescent="0.3">
      <c r="B42" s="563">
        <v>32</v>
      </c>
      <c r="C42" s="403" t="s">
        <v>1053</v>
      </c>
      <c r="D42" s="564">
        <v>2605</v>
      </c>
      <c r="E42" s="564">
        <v>2605.2398859999998</v>
      </c>
      <c r="F42" s="440"/>
    </row>
    <row r="43" spans="2:6" x14ac:dyDescent="0.3">
      <c r="B43" s="563">
        <v>33</v>
      </c>
      <c r="C43" s="403" t="s">
        <v>1054</v>
      </c>
      <c r="D43" s="564">
        <v>0</v>
      </c>
      <c r="E43" s="564"/>
      <c r="F43" s="440"/>
    </row>
    <row r="44" spans="2:6" x14ac:dyDescent="0.3">
      <c r="B44" s="563">
        <v>34</v>
      </c>
      <c r="C44" s="403" t="s">
        <v>1055</v>
      </c>
      <c r="D44" s="564">
        <v>-53</v>
      </c>
      <c r="E44" s="564">
        <v>-53.054934000000003</v>
      </c>
      <c r="F44" s="440"/>
    </row>
    <row r="45" spans="2:6" x14ac:dyDescent="0.3">
      <c r="B45" s="563">
        <v>35</v>
      </c>
      <c r="C45" s="403" t="s">
        <v>1056</v>
      </c>
      <c r="D45" s="564">
        <v>3159</v>
      </c>
      <c r="E45" s="564">
        <v>3158.7280919999998</v>
      </c>
      <c r="F45" s="440"/>
    </row>
    <row r="46" spans="2:6" x14ac:dyDescent="0.3">
      <c r="B46" s="563">
        <v>36</v>
      </c>
      <c r="C46" s="405" t="s">
        <v>1057</v>
      </c>
      <c r="D46" s="402">
        <f>SUM(D39:D45)</f>
        <v>22884</v>
      </c>
      <c r="E46" s="402">
        <f>SUM(E39:E45)</f>
        <v>22883.555643</v>
      </c>
      <c r="F46" s="440"/>
    </row>
    <row r="47" spans="2:6" x14ac:dyDescent="0.3">
      <c r="B47" s="563">
        <v>37</v>
      </c>
      <c r="C47" s="403" t="s">
        <v>1058</v>
      </c>
      <c r="D47" s="564">
        <v>0</v>
      </c>
      <c r="E47" s="564">
        <v>0</v>
      </c>
      <c r="F47" s="440"/>
    </row>
    <row r="48" spans="2:6" x14ac:dyDescent="0.3">
      <c r="B48" s="563">
        <v>38</v>
      </c>
      <c r="C48" s="405" t="s">
        <v>1059</v>
      </c>
      <c r="D48" s="402">
        <f>SUM(D46:D47)</f>
        <v>22884</v>
      </c>
      <c r="E48" s="402">
        <f>SUM(E46:E47)</f>
        <v>22883.555643</v>
      </c>
      <c r="F48" s="440"/>
    </row>
    <row r="49" spans="2:6" x14ac:dyDescent="0.3">
      <c r="B49" s="563">
        <v>39</v>
      </c>
      <c r="C49" s="405" t="s">
        <v>1060</v>
      </c>
      <c r="D49" s="402">
        <f>+D37+D48</f>
        <v>406178</v>
      </c>
      <c r="E49" s="402">
        <f>+E37+E48</f>
        <v>406177.79934100003</v>
      </c>
      <c r="F49" s="440"/>
    </row>
  </sheetData>
  <mergeCells count="5">
    <mergeCell ref="B9:F9"/>
    <mergeCell ref="B26:F26"/>
    <mergeCell ref="B2:E2"/>
    <mergeCell ref="B3:E3"/>
    <mergeCell ref="B4:E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0FD21-D622-407F-969C-10A387DF249D}">
  <sheetPr>
    <tabColor rgb="FF92D050"/>
  </sheetPr>
  <dimension ref="A1:D54"/>
  <sheetViews>
    <sheetView showGridLines="0" zoomScaleNormal="100" workbookViewId="0">
      <selection activeCell="B2" sqref="B2:D2"/>
    </sheetView>
  </sheetViews>
  <sheetFormatPr defaultRowHeight="14.4" x14ac:dyDescent="0.3"/>
  <cols>
    <col min="2" max="2" width="8.6640625" style="495"/>
    <col min="3" max="3" width="83.88671875" style="495" customWidth="1"/>
    <col min="4" max="4" width="37.44140625" style="495" customWidth="1"/>
  </cols>
  <sheetData>
    <row r="1" spans="1:4" ht="15" thickBot="1" x14ac:dyDescent="0.35">
      <c r="A1" s="38"/>
      <c r="B1" s="216"/>
      <c r="C1" s="259"/>
      <c r="D1" s="216"/>
    </row>
    <row r="2" spans="1:4" ht="18" thickBot="1" x14ac:dyDescent="0.35">
      <c r="A2" s="39"/>
      <c r="B2" s="1126" t="s">
        <v>1061</v>
      </c>
      <c r="C2" s="1127"/>
      <c r="D2" s="1128"/>
    </row>
    <row r="3" spans="1:4" x14ac:dyDescent="0.3">
      <c r="A3" s="39"/>
      <c r="B3" s="570" t="s">
        <v>1460</v>
      </c>
      <c r="C3" s="259"/>
      <c r="D3" s="216"/>
    </row>
    <row r="4" spans="1:4" x14ac:dyDescent="0.3">
      <c r="D4" s="571" t="s">
        <v>188</v>
      </c>
    </row>
    <row r="5" spans="1:4" ht="28.2" thickBot="1" x14ac:dyDescent="0.35">
      <c r="C5" s="572"/>
      <c r="D5" s="451" t="s">
        <v>1062</v>
      </c>
    </row>
    <row r="6" spans="1:4" x14ac:dyDescent="0.3">
      <c r="B6" s="573">
        <v>1</v>
      </c>
      <c r="C6" s="574" t="s">
        <v>1063</v>
      </c>
      <c r="D6" s="406" t="s">
        <v>1241</v>
      </c>
    </row>
    <row r="7" spans="1:4" x14ac:dyDescent="0.3">
      <c r="B7" s="575">
        <v>2</v>
      </c>
      <c r="C7" s="576" t="s">
        <v>1064</v>
      </c>
      <c r="D7" s="407" t="s">
        <v>1242</v>
      </c>
    </row>
    <row r="8" spans="1:4" x14ac:dyDescent="0.3">
      <c r="B8" s="575" t="s">
        <v>361</v>
      </c>
      <c r="C8" s="576" t="s">
        <v>1065</v>
      </c>
      <c r="D8" s="407" t="s">
        <v>1066</v>
      </c>
    </row>
    <row r="9" spans="1:4" x14ac:dyDescent="0.3">
      <c r="B9" s="575">
        <v>3</v>
      </c>
      <c r="C9" s="576" t="s">
        <v>1067</v>
      </c>
      <c r="D9" s="407" t="s">
        <v>1068</v>
      </c>
    </row>
    <row r="10" spans="1:4" x14ac:dyDescent="0.3">
      <c r="B10" s="575" t="s">
        <v>1069</v>
      </c>
      <c r="C10" s="576" t="s">
        <v>1070</v>
      </c>
      <c r="D10" s="407" t="s">
        <v>1066</v>
      </c>
    </row>
    <row r="11" spans="1:4" x14ac:dyDescent="0.3">
      <c r="B11" s="575"/>
      <c r="C11" s="577" t="s">
        <v>1071</v>
      </c>
      <c r="D11" s="407" t="s">
        <v>1066</v>
      </c>
    </row>
    <row r="12" spans="1:4" x14ac:dyDescent="0.3">
      <c r="B12" s="575">
        <v>4</v>
      </c>
      <c r="C12" s="576" t="s">
        <v>1072</v>
      </c>
      <c r="D12" s="407" t="s">
        <v>1073</v>
      </c>
    </row>
    <row r="13" spans="1:4" x14ac:dyDescent="0.3">
      <c r="B13" s="575">
        <v>5</v>
      </c>
      <c r="C13" s="576" t="s">
        <v>1074</v>
      </c>
      <c r="D13" s="407" t="s">
        <v>1073</v>
      </c>
    </row>
    <row r="14" spans="1:4" x14ac:dyDescent="0.3">
      <c r="B14" s="575">
        <v>6</v>
      </c>
      <c r="C14" s="576" t="s">
        <v>1075</v>
      </c>
      <c r="D14" s="407" t="s">
        <v>1076</v>
      </c>
    </row>
    <row r="15" spans="1:4" ht="41.4" x14ac:dyDescent="0.3">
      <c r="B15" s="575">
        <v>7</v>
      </c>
      <c r="C15" s="576" t="s">
        <v>1077</v>
      </c>
      <c r="D15" s="408" t="s">
        <v>1078</v>
      </c>
    </row>
    <row r="16" spans="1:4" x14ac:dyDescent="0.3">
      <c r="B16" s="575">
        <v>8</v>
      </c>
      <c r="C16" s="576" t="s">
        <v>1079</v>
      </c>
      <c r="D16" s="407" t="s">
        <v>1243</v>
      </c>
    </row>
    <row r="17" spans="2:4" x14ac:dyDescent="0.3">
      <c r="B17" s="575">
        <v>9</v>
      </c>
      <c r="C17" s="576" t="s">
        <v>1080</v>
      </c>
      <c r="D17" s="407" t="s">
        <v>1243</v>
      </c>
    </row>
    <row r="18" spans="2:4" x14ac:dyDescent="0.3">
      <c r="B18" s="575" t="s">
        <v>665</v>
      </c>
      <c r="C18" s="576" t="s">
        <v>1081</v>
      </c>
      <c r="D18" s="407" t="s">
        <v>1066</v>
      </c>
    </row>
    <row r="19" spans="2:4" x14ac:dyDescent="0.3">
      <c r="B19" s="575" t="s">
        <v>667</v>
      </c>
      <c r="C19" s="576" t="s">
        <v>1082</v>
      </c>
      <c r="D19" s="407" t="s">
        <v>1066</v>
      </c>
    </row>
    <row r="20" spans="2:4" x14ac:dyDescent="0.3">
      <c r="B20" s="575">
        <v>10</v>
      </c>
      <c r="C20" s="576" t="s">
        <v>1083</v>
      </c>
      <c r="D20" s="407" t="s">
        <v>1084</v>
      </c>
    </row>
    <row r="21" spans="2:4" x14ac:dyDescent="0.3">
      <c r="B21" s="575">
        <v>11</v>
      </c>
      <c r="C21" s="576" t="s">
        <v>1085</v>
      </c>
      <c r="D21" s="407" t="s">
        <v>1244</v>
      </c>
    </row>
    <row r="22" spans="2:4" x14ac:dyDescent="0.3">
      <c r="B22" s="575">
        <v>12</v>
      </c>
      <c r="C22" s="576" t="s">
        <v>1086</v>
      </c>
      <c r="D22" s="407" t="s">
        <v>1087</v>
      </c>
    </row>
    <row r="23" spans="2:4" x14ac:dyDescent="0.3">
      <c r="B23" s="575">
        <v>13</v>
      </c>
      <c r="C23" s="576" t="s">
        <v>1088</v>
      </c>
      <c r="D23" s="407" t="s">
        <v>519</v>
      </c>
    </row>
    <row r="24" spans="2:4" x14ac:dyDescent="0.3">
      <c r="B24" s="575">
        <v>14</v>
      </c>
      <c r="C24" s="576" t="s">
        <v>1089</v>
      </c>
      <c r="D24" s="407" t="s">
        <v>519</v>
      </c>
    </row>
    <row r="25" spans="2:4" x14ac:dyDescent="0.3">
      <c r="B25" s="1160">
        <v>15</v>
      </c>
      <c r="C25" s="1161" t="s">
        <v>1090</v>
      </c>
      <c r="D25" s="1162" t="s">
        <v>519</v>
      </c>
    </row>
    <row r="26" spans="2:4" x14ac:dyDescent="0.3">
      <c r="B26" s="1160"/>
      <c r="C26" s="1161"/>
      <c r="D26" s="1162" t="s">
        <v>1066</v>
      </c>
    </row>
    <row r="27" spans="2:4" x14ac:dyDescent="0.3">
      <c r="B27" s="575">
        <v>16</v>
      </c>
      <c r="C27" s="576" t="s">
        <v>1091</v>
      </c>
      <c r="D27" s="407" t="s">
        <v>519</v>
      </c>
    </row>
    <row r="28" spans="2:4" x14ac:dyDescent="0.3">
      <c r="B28" s="578"/>
      <c r="C28" s="577" t="s">
        <v>1092</v>
      </c>
      <c r="D28" s="409" t="s">
        <v>1066</v>
      </c>
    </row>
    <row r="29" spans="2:4" x14ac:dyDescent="0.3">
      <c r="B29" s="1160">
        <v>17</v>
      </c>
      <c r="C29" s="1161" t="s">
        <v>1093</v>
      </c>
      <c r="D29" s="1162" t="s">
        <v>1094</v>
      </c>
    </row>
    <row r="30" spans="2:4" x14ac:dyDescent="0.3">
      <c r="B30" s="1160"/>
      <c r="C30" s="1161"/>
      <c r="D30" s="1162" t="s">
        <v>1066</v>
      </c>
    </row>
    <row r="31" spans="2:4" x14ac:dyDescent="0.3">
      <c r="B31" s="575">
        <v>18</v>
      </c>
      <c r="C31" s="576" t="s">
        <v>1095</v>
      </c>
      <c r="D31" s="407" t="s">
        <v>519</v>
      </c>
    </row>
    <row r="32" spans="2:4" x14ac:dyDescent="0.3">
      <c r="B32" s="575">
        <v>19</v>
      </c>
      <c r="C32" s="576" t="s">
        <v>1096</v>
      </c>
      <c r="D32" s="407" t="s">
        <v>1097</v>
      </c>
    </row>
    <row r="33" spans="2:4" x14ac:dyDescent="0.3">
      <c r="B33" s="575" t="s">
        <v>89</v>
      </c>
      <c r="C33" s="576" t="s">
        <v>1098</v>
      </c>
      <c r="D33" s="407" t="s">
        <v>1066</v>
      </c>
    </row>
    <row r="34" spans="2:4" x14ac:dyDescent="0.3">
      <c r="B34" s="575" t="s">
        <v>91</v>
      </c>
      <c r="C34" s="576" t="s">
        <v>1099</v>
      </c>
      <c r="D34" s="407" t="s">
        <v>1066</v>
      </c>
    </row>
    <row r="35" spans="2:4" x14ac:dyDescent="0.3">
      <c r="B35" s="575">
        <v>21</v>
      </c>
      <c r="C35" s="576" t="s">
        <v>1100</v>
      </c>
      <c r="D35" s="407" t="s">
        <v>1097</v>
      </c>
    </row>
    <row r="36" spans="2:4" x14ac:dyDescent="0.3">
      <c r="B36" s="575">
        <v>22</v>
      </c>
      <c r="C36" s="576" t="s">
        <v>1101</v>
      </c>
      <c r="D36" s="407" t="s">
        <v>1102</v>
      </c>
    </row>
    <row r="37" spans="2:4" x14ac:dyDescent="0.3">
      <c r="B37" s="575">
        <v>23</v>
      </c>
      <c r="C37" s="576" t="s">
        <v>1103</v>
      </c>
      <c r="D37" s="407" t="s">
        <v>1104</v>
      </c>
    </row>
    <row r="38" spans="2:4" x14ac:dyDescent="0.3">
      <c r="B38" s="575">
        <v>24</v>
      </c>
      <c r="C38" s="576" t="s">
        <v>1105</v>
      </c>
      <c r="D38" s="407" t="s">
        <v>519</v>
      </c>
    </row>
    <row r="39" spans="2:4" x14ac:dyDescent="0.3">
      <c r="B39" s="575">
        <v>25</v>
      </c>
      <c r="C39" s="576" t="s">
        <v>1106</v>
      </c>
      <c r="D39" s="407" t="s">
        <v>519</v>
      </c>
    </row>
    <row r="40" spans="2:4" x14ac:dyDescent="0.3">
      <c r="B40" s="575">
        <v>26</v>
      </c>
      <c r="C40" s="576" t="s">
        <v>1107</v>
      </c>
      <c r="D40" s="407" t="s">
        <v>519</v>
      </c>
    </row>
    <row r="41" spans="2:4" x14ac:dyDescent="0.3">
      <c r="B41" s="575">
        <v>27</v>
      </c>
      <c r="C41" s="576" t="s">
        <v>1108</v>
      </c>
      <c r="D41" s="407" t="s">
        <v>519</v>
      </c>
    </row>
    <row r="42" spans="2:4" x14ac:dyDescent="0.3">
      <c r="B42" s="575">
        <v>28</v>
      </c>
      <c r="C42" s="576" t="s">
        <v>1109</v>
      </c>
      <c r="D42" s="407" t="s">
        <v>519</v>
      </c>
    </row>
    <row r="43" spans="2:4" x14ac:dyDescent="0.3">
      <c r="B43" s="575">
        <v>29</v>
      </c>
      <c r="C43" s="576" t="s">
        <v>1110</v>
      </c>
      <c r="D43" s="407" t="s">
        <v>519</v>
      </c>
    </row>
    <row r="44" spans="2:4" x14ac:dyDescent="0.3">
      <c r="B44" s="575">
        <v>30</v>
      </c>
      <c r="C44" s="576" t="s">
        <v>1111</v>
      </c>
      <c r="D44" s="407" t="s">
        <v>1097</v>
      </c>
    </row>
    <row r="45" spans="2:4" x14ac:dyDescent="0.3">
      <c r="B45" s="575">
        <v>31</v>
      </c>
      <c r="C45" s="576" t="s">
        <v>1112</v>
      </c>
      <c r="D45" s="407" t="s">
        <v>519</v>
      </c>
    </row>
    <row r="46" spans="2:4" x14ac:dyDescent="0.3">
      <c r="B46" s="575">
        <v>32</v>
      </c>
      <c r="C46" s="576" t="s">
        <v>1113</v>
      </c>
      <c r="D46" s="407" t="s">
        <v>519</v>
      </c>
    </row>
    <row r="47" spans="2:4" x14ac:dyDescent="0.3">
      <c r="B47" s="575">
        <v>33</v>
      </c>
      <c r="C47" s="576" t="s">
        <v>1114</v>
      </c>
      <c r="D47" s="408" t="s">
        <v>519</v>
      </c>
    </row>
    <row r="48" spans="2:4" x14ac:dyDescent="0.3">
      <c r="B48" s="575">
        <v>34</v>
      </c>
      <c r="C48" s="576" t="s">
        <v>1115</v>
      </c>
      <c r="D48" s="407" t="s">
        <v>519</v>
      </c>
    </row>
    <row r="49" spans="2:4" x14ac:dyDescent="0.3">
      <c r="B49" s="535" t="s">
        <v>1116</v>
      </c>
      <c r="C49" s="579" t="s">
        <v>1117</v>
      </c>
      <c r="D49" s="407" t="s">
        <v>1066</v>
      </c>
    </row>
    <row r="50" spans="2:4" x14ac:dyDescent="0.3">
      <c r="B50" s="535" t="s">
        <v>1118</v>
      </c>
      <c r="C50" s="579" t="s">
        <v>1119</v>
      </c>
      <c r="D50" s="407" t="s">
        <v>1066</v>
      </c>
    </row>
    <row r="51" spans="2:4" ht="56.85" customHeight="1" x14ac:dyDescent="0.3">
      <c r="B51" s="575">
        <v>35</v>
      </c>
      <c r="C51" s="576" t="s">
        <v>1120</v>
      </c>
      <c r="D51" s="410" t="s">
        <v>1245</v>
      </c>
    </row>
    <row r="52" spans="2:4" x14ac:dyDescent="0.3">
      <c r="B52" s="575">
        <v>36</v>
      </c>
      <c r="C52" s="576" t="s">
        <v>1121</v>
      </c>
      <c r="D52" s="407" t="s">
        <v>1097</v>
      </c>
    </row>
    <row r="53" spans="2:4" x14ac:dyDescent="0.3">
      <c r="B53" s="575">
        <v>37</v>
      </c>
      <c r="C53" s="576" t="s">
        <v>1122</v>
      </c>
      <c r="D53" s="407" t="s">
        <v>519</v>
      </c>
    </row>
    <row r="54" spans="2:4" ht="15" thickBot="1" x14ac:dyDescent="0.35">
      <c r="B54" s="554" t="s">
        <v>1123</v>
      </c>
      <c r="C54" s="580" t="s">
        <v>1124</v>
      </c>
      <c r="D54" s="411" t="s">
        <v>1066</v>
      </c>
    </row>
  </sheetData>
  <mergeCells count="7">
    <mergeCell ref="B2:D2"/>
    <mergeCell ref="B25:B26"/>
    <mergeCell ref="C25:C26"/>
    <mergeCell ref="D25:D26"/>
    <mergeCell ref="B29:B30"/>
    <mergeCell ref="C29:C30"/>
    <mergeCell ref="D29:D3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0AD3-99E1-4C0C-877C-72864826EEA2}">
  <sheetPr>
    <tabColor rgb="FF92D050"/>
  </sheetPr>
  <dimension ref="A1:P32"/>
  <sheetViews>
    <sheetView showGridLines="0" workbookViewId="0">
      <selection activeCell="B2" sqref="B2:P2"/>
    </sheetView>
  </sheetViews>
  <sheetFormatPr defaultColWidth="9.44140625" defaultRowHeight="14.4" x14ac:dyDescent="0.3"/>
  <cols>
    <col min="1" max="1" width="9.109375" style="37" customWidth="1"/>
    <col min="2" max="2" width="4.88671875" style="37" customWidth="1"/>
    <col min="3" max="3" width="16" style="37" customWidth="1"/>
    <col min="4" max="16" width="11.33203125" style="37" customWidth="1"/>
    <col min="17" max="16384" width="9.44140625" style="37"/>
  </cols>
  <sheetData>
    <row r="1" spans="1:16" s="584" customFormat="1" thickBot="1" x14ac:dyDescent="0.3">
      <c r="B1" s="585"/>
      <c r="C1" s="586"/>
    </row>
    <row r="2" spans="1:16" s="587" customFormat="1" ht="37.5" customHeight="1" thickBot="1" x14ac:dyDescent="0.35">
      <c r="A2" s="523"/>
      <c r="B2" s="1163" t="s">
        <v>1461</v>
      </c>
      <c r="C2" s="1164"/>
      <c r="D2" s="1164"/>
      <c r="E2" s="1164"/>
      <c r="F2" s="1164"/>
      <c r="G2" s="1164"/>
      <c r="H2" s="1164"/>
      <c r="I2" s="1164"/>
      <c r="J2" s="1164"/>
      <c r="K2" s="1164"/>
      <c r="L2" s="1164"/>
      <c r="M2" s="1164"/>
      <c r="N2" s="1164"/>
      <c r="O2" s="1164"/>
      <c r="P2" s="1165"/>
    </row>
    <row r="3" spans="1:16" s="587" customFormat="1" ht="13.5" customHeight="1" x14ac:dyDescent="0.3">
      <c r="A3" s="523"/>
      <c r="B3" s="588" t="s">
        <v>1462</v>
      </c>
      <c r="C3" s="589"/>
      <c r="D3" s="589"/>
      <c r="E3" s="589"/>
      <c r="F3" s="589"/>
      <c r="G3" s="589"/>
      <c r="H3" s="589"/>
      <c r="I3" s="589"/>
      <c r="J3" s="589"/>
      <c r="K3" s="589"/>
      <c r="L3" s="589"/>
      <c r="M3" s="589"/>
      <c r="N3" s="589"/>
      <c r="O3" s="589"/>
      <c r="P3" s="589"/>
    </row>
    <row r="5" spans="1:16" x14ac:dyDescent="0.3">
      <c r="B5" s="40"/>
      <c r="C5" s="40"/>
      <c r="D5" s="41" t="s">
        <v>188</v>
      </c>
      <c r="E5" s="41" t="s">
        <v>189</v>
      </c>
      <c r="F5" s="41" t="s">
        <v>190</v>
      </c>
      <c r="G5" s="41" t="s">
        <v>240</v>
      </c>
      <c r="H5" s="41" t="s">
        <v>241</v>
      </c>
      <c r="I5" s="41" t="s">
        <v>319</v>
      </c>
      <c r="J5" s="41" t="s">
        <v>320</v>
      </c>
      <c r="K5" s="41" t="s">
        <v>321</v>
      </c>
      <c r="L5" s="41" t="s">
        <v>322</v>
      </c>
      <c r="M5" s="41" t="s">
        <v>323</v>
      </c>
      <c r="N5" s="41" t="s">
        <v>324</v>
      </c>
      <c r="O5" s="41" t="s">
        <v>325</v>
      </c>
      <c r="P5" s="41" t="s">
        <v>326</v>
      </c>
    </row>
    <row r="6" spans="1:16" ht="15.75" customHeight="1" x14ac:dyDescent="0.3">
      <c r="B6" s="40"/>
      <c r="C6" s="40"/>
      <c r="D6" s="1168" t="s">
        <v>327</v>
      </c>
      <c r="E6" s="1169"/>
      <c r="F6" s="1172" t="s">
        <v>328</v>
      </c>
      <c r="G6" s="1173"/>
      <c r="H6" s="1176" t="s">
        <v>329</v>
      </c>
      <c r="I6" s="1166" t="s">
        <v>330</v>
      </c>
      <c r="J6" s="1172" t="s">
        <v>331</v>
      </c>
      <c r="K6" s="1178"/>
      <c r="L6" s="1178"/>
      <c r="M6" s="1173"/>
      <c r="N6" s="1166" t="s">
        <v>332</v>
      </c>
      <c r="O6" s="1166" t="s">
        <v>333</v>
      </c>
      <c r="P6" s="1166" t="s">
        <v>334</v>
      </c>
    </row>
    <row r="7" spans="1:16" x14ac:dyDescent="0.3">
      <c r="B7" s="40"/>
      <c r="C7" s="40"/>
      <c r="D7" s="1170"/>
      <c r="E7" s="1171"/>
      <c r="F7" s="1174"/>
      <c r="G7" s="1175"/>
      <c r="H7" s="1177"/>
      <c r="I7" s="1167"/>
      <c r="J7" s="1174"/>
      <c r="K7" s="1179"/>
      <c r="L7" s="1179"/>
      <c r="M7" s="1180"/>
      <c r="N7" s="1167"/>
      <c r="O7" s="1167"/>
      <c r="P7" s="1167"/>
    </row>
    <row r="8" spans="1:16" ht="92.25" customHeight="1" thickBot="1" x14ac:dyDescent="0.35">
      <c r="B8" s="40"/>
      <c r="C8" s="40"/>
      <c r="D8" s="486" t="s">
        <v>335</v>
      </c>
      <c r="E8" s="486" t="s">
        <v>336</v>
      </c>
      <c r="F8" s="486" t="s">
        <v>337</v>
      </c>
      <c r="G8" s="486" t="s">
        <v>338</v>
      </c>
      <c r="H8" s="1177"/>
      <c r="I8" s="1167"/>
      <c r="J8" s="486" t="s">
        <v>339</v>
      </c>
      <c r="K8" s="486" t="s">
        <v>328</v>
      </c>
      <c r="L8" s="486" t="s">
        <v>340</v>
      </c>
      <c r="M8" s="487" t="s">
        <v>341</v>
      </c>
      <c r="N8" s="1167"/>
      <c r="O8" s="1167"/>
      <c r="P8" s="1167"/>
    </row>
    <row r="9" spans="1:16" ht="27.75" customHeight="1" thickBot="1" x14ac:dyDescent="0.35">
      <c r="B9" s="592" t="s">
        <v>342</v>
      </c>
      <c r="C9" s="599" t="s">
        <v>343</v>
      </c>
      <c r="D9" s="593"/>
      <c r="E9" s="593"/>
      <c r="F9" s="593"/>
      <c r="G9" s="593"/>
      <c r="H9" s="593"/>
      <c r="I9" s="593"/>
      <c r="J9" s="593"/>
      <c r="K9" s="593"/>
      <c r="L9" s="593"/>
      <c r="M9" s="593"/>
      <c r="N9" s="593"/>
      <c r="O9" s="594"/>
      <c r="P9" s="595"/>
    </row>
    <row r="10" spans="1:16" x14ac:dyDescent="0.3">
      <c r="B10" s="596"/>
      <c r="C10" s="600" t="s">
        <v>940</v>
      </c>
      <c r="D10" s="604">
        <v>15178.04235541</v>
      </c>
      <c r="E10" s="605">
        <v>0</v>
      </c>
      <c r="F10" s="605">
        <v>0</v>
      </c>
      <c r="G10" s="605">
        <v>0</v>
      </c>
      <c r="H10" s="605">
        <v>0</v>
      </c>
      <c r="I10" s="605">
        <f t="shared" ref="I10:I11" si="0">(SUM(D10:H10))</f>
        <v>15178.04235541</v>
      </c>
      <c r="J10" s="605">
        <v>311.15790172999999</v>
      </c>
      <c r="K10" s="605">
        <v>0</v>
      </c>
      <c r="L10" s="605">
        <v>0</v>
      </c>
      <c r="M10" s="605">
        <v>311.15790172999999</v>
      </c>
      <c r="N10" s="605">
        <f t="shared" ref="N10:N11" si="1">(M10*1.25)</f>
        <v>388.9473771625</v>
      </c>
      <c r="O10" s="606">
        <v>0.941191</v>
      </c>
      <c r="P10" s="607">
        <v>0.01</v>
      </c>
    </row>
    <row r="11" spans="1:16" x14ac:dyDescent="0.3">
      <c r="B11" s="597"/>
      <c r="C11" s="601" t="s">
        <v>941</v>
      </c>
      <c r="D11" s="608">
        <v>204.22644534</v>
      </c>
      <c r="E11" s="609">
        <v>0</v>
      </c>
      <c r="F11" s="609">
        <v>0</v>
      </c>
      <c r="G11" s="609">
        <v>0</v>
      </c>
      <c r="H11" s="609">
        <v>0</v>
      </c>
      <c r="I11" s="609">
        <f t="shared" si="0"/>
        <v>204.22644534</v>
      </c>
      <c r="J11" s="609">
        <v>17.547151239999998</v>
      </c>
      <c r="K11" s="609">
        <v>0</v>
      </c>
      <c r="L11" s="609">
        <v>0</v>
      </c>
      <c r="M11" s="609">
        <v>17.547151239999998</v>
      </c>
      <c r="N11" s="609">
        <f t="shared" si="1"/>
        <v>21.933939049999999</v>
      </c>
      <c r="O11" s="610">
        <v>5.3076999999999999E-2</v>
      </c>
      <c r="P11" s="611">
        <v>0.02</v>
      </c>
    </row>
    <row r="12" spans="1:16" x14ac:dyDescent="0.3">
      <c r="B12" s="597"/>
      <c r="C12" s="601" t="s">
        <v>1246</v>
      </c>
      <c r="D12" s="608">
        <v>0</v>
      </c>
      <c r="E12" s="609">
        <v>0</v>
      </c>
      <c r="F12" s="609">
        <v>0</v>
      </c>
      <c r="G12" s="609">
        <v>0</v>
      </c>
      <c r="H12" s="609">
        <v>0</v>
      </c>
      <c r="I12" s="609">
        <f t="shared" ref="I12" si="2">(SUM(D12:H12))</f>
        <v>0</v>
      </c>
      <c r="J12" s="609">
        <v>0</v>
      </c>
      <c r="K12" s="609">
        <v>0</v>
      </c>
      <c r="L12" s="609">
        <v>0</v>
      </c>
      <c r="M12" s="609">
        <v>0</v>
      </c>
      <c r="N12" s="609">
        <f t="shared" ref="N12" si="3">(M12*1.25)</f>
        <v>0</v>
      </c>
      <c r="O12" s="610">
        <v>0</v>
      </c>
      <c r="P12" s="611">
        <v>1.2500000000000001E-2</v>
      </c>
    </row>
    <row r="13" spans="1:16" x14ac:dyDescent="0.3">
      <c r="B13" s="597"/>
      <c r="C13" s="601" t="s">
        <v>943</v>
      </c>
      <c r="D13" s="608">
        <v>11.672487480000001</v>
      </c>
      <c r="E13" s="609">
        <v>0</v>
      </c>
      <c r="F13" s="609">
        <v>0</v>
      </c>
      <c r="G13" s="609">
        <v>0</v>
      </c>
      <c r="H13" s="609">
        <v>0</v>
      </c>
      <c r="I13" s="609">
        <f t="shared" ref="I13:I15" si="4">(SUM(D13:H13))</f>
        <v>11.672487480000001</v>
      </c>
      <c r="J13" s="609">
        <v>1.0505238700000001</v>
      </c>
      <c r="K13" s="609">
        <v>0</v>
      </c>
      <c r="L13" s="609">
        <v>0</v>
      </c>
      <c r="M13" s="609">
        <v>1.0505238700000001</v>
      </c>
      <c r="N13" s="609">
        <f t="shared" ref="N13:N15" si="5">(M13*1.25)</f>
        <v>1.3131548375000002</v>
      </c>
      <c r="O13" s="610">
        <v>3.1779999999999998E-3</v>
      </c>
      <c r="P13" s="611">
        <v>7.4999999999999997E-3</v>
      </c>
    </row>
    <row r="14" spans="1:16" x14ac:dyDescent="0.3">
      <c r="B14" s="597"/>
      <c r="C14" s="601" t="s">
        <v>1247</v>
      </c>
      <c r="D14" s="608">
        <v>0</v>
      </c>
      <c r="E14" s="609">
        <v>0</v>
      </c>
      <c r="F14" s="609">
        <v>0</v>
      </c>
      <c r="G14" s="609">
        <v>0</v>
      </c>
      <c r="H14" s="609">
        <v>0</v>
      </c>
      <c r="I14" s="609">
        <f t="shared" si="4"/>
        <v>0</v>
      </c>
      <c r="J14" s="609">
        <v>0</v>
      </c>
      <c r="K14" s="609">
        <v>0</v>
      </c>
      <c r="L14" s="609">
        <v>0</v>
      </c>
      <c r="M14" s="609">
        <v>0</v>
      </c>
      <c r="N14" s="609">
        <f t="shared" si="5"/>
        <v>0</v>
      </c>
      <c r="O14" s="610">
        <v>0</v>
      </c>
      <c r="P14" s="611">
        <v>2.5000000000000001E-2</v>
      </c>
    </row>
    <row r="15" spans="1:16" x14ac:dyDescent="0.3">
      <c r="B15" s="597"/>
      <c r="C15" s="601" t="s">
        <v>1248</v>
      </c>
      <c r="D15" s="608">
        <v>0</v>
      </c>
      <c r="E15" s="609">
        <v>0</v>
      </c>
      <c r="F15" s="609">
        <v>0</v>
      </c>
      <c r="G15" s="609">
        <v>0</v>
      </c>
      <c r="H15" s="609">
        <v>0</v>
      </c>
      <c r="I15" s="609">
        <f t="shared" si="4"/>
        <v>0</v>
      </c>
      <c r="J15" s="609">
        <v>0</v>
      </c>
      <c r="K15" s="609">
        <v>0</v>
      </c>
      <c r="L15" s="609">
        <v>0</v>
      </c>
      <c r="M15" s="609">
        <v>0</v>
      </c>
      <c r="N15" s="609">
        <f t="shared" si="5"/>
        <v>0</v>
      </c>
      <c r="O15" s="610">
        <v>0</v>
      </c>
      <c r="P15" s="611">
        <v>1.4999999999999999E-2</v>
      </c>
    </row>
    <row r="16" spans="1:16" x14ac:dyDescent="0.3">
      <c r="B16" s="597"/>
      <c r="C16" s="601" t="s">
        <v>1249</v>
      </c>
      <c r="D16" s="608">
        <v>0</v>
      </c>
      <c r="E16" s="609">
        <v>0</v>
      </c>
      <c r="F16" s="609">
        <v>0</v>
      </c>
      <c r="G16" s="609">
        <v>0</v>
      </c>
      <c r="H16" s="609">
        <v>0</v>
      </c>
      <c r="I16" s="609">
        <f t="shared" ref="I16:I19" si="6">(SUM(D16:H16))</f>
        <v>0</v>
      </c>
      <c r="J16" s="609">
        <v>0</v>
      </c>
      <c r="K16" s="609">
        <v>0</v>
      </c>
      <c r="L16" s="609">
        <v>0</v>
      </c>
      <c r="M16" s="609">
        <v>0</v>
      </c>
      <c r="N16" s="609">
        <f t="shared" ref="N16:N19" si="7">(M16*1.25)</f>
        <v>0</v>
      </c>
      <c r="O16" s="610">
        <v>0</v>
      </c>
      <c r="P16" s="611">
        <v>0.01</v>
      </c>
    </row>
    <row r="17" spans="2:16" x14ac:dyDescent="0.3">
      <c r="B17" s="597"/>
      <c r="C17" s="601" t="s">
        <v>1248</v>
      </c>
      <c r="D17" s="608">
        <v>0</v>
      </c>
      <c r="E17" s="609">
        <v>0</v>
      </c>
      <c r="F17" s="609">
        <v>0</v>
      </c>
      <c r="G17" s="609">
        <v>0</v>
      </c>
      <c r="H17" s="609">
        <v>0</v>
      </c>
      <c r="I17" s="609">
        <f t="shared" si="6"/>
        <v>0</v>
      </c>
      <c r="J17" s="609">
        <v>0</v>
      </c>
      <c r="K17" s="609">
        <v>0</v>
      </c>
      <c r="L17" s="609">
        <v>0</v>
      </c>
      <c r="M17" s="609">
        <v>0</v>
      </c>
      <c r="N17" s="609">
        <f t="shared" si="7"/>
        <v>0</v>
      </c>
      <c r="O17" s="610">
        <v>0</v>
      </c>
      <c r="P17" s="611">
        <v>1.4999999999999999E-2</v>
      </c>
    </row>
    <row r="18" spans="2:16" x14ac:dyDescent="0.3">
      <c r="B18" s="597"/>
      <c r="C18" s="601" t="s">
        <v>1250</v>
      </c>
      <c r="D18" s="608">
        <v>0</v>
      </c>
      <c r="E18" s="609">
        <v>0</v>
      </c>
      <c r="F18" s="609">
        <v>0</v>
      </c>
      <c r="G18" s="609">
        <v>0</v>
      </c>
      <c r="H18" s="609">
        <v>0</v>
      </c>
      <c r="I18" s="609">
        <f t="shared" si="6"/>
        <v>0</v>
      </c>
      <c r="J18" s="609">
        <v>0</v>
      </c>
      <c r="K18" s="609">
        <v>0</v>
      </c>
      <c r="L18" s="609">
        <v>0</v>
      </c>
      <c r="M18" s="609">
        <v>0</v>
      </c>
      <c r="N18" s="609">
        <f t="shared" si="7"/>
        <v>0</v>
      </c>
      <c r="O18" s="610">
        <v>0</v>
      </c>
      <c r="P18" s="611">
        <v>5.0000000000000001E-3</v>
      </c>
    </row>
    <row r="19" spans="2:16" x14ac:dyDescent="0.3">
      <c r="B19" s="597"/>
      <c r="C19" s="601" t="s">
        <v>1251</v>
      </c>
      <c r="D19" s="608">
        <v>0</v>
      </c>
      <c r="E19" s="609">
        <v>0</v>
      </c>
      <c r="F19" s="609">
        <v>0</v>
      </c>
      <c r="G19" s="609">
        <v>0</v>
      </c>
      <c r="H19" s="609">
        <v>0</v>
      </c>
      <c r="I19" s="609">
        <f t="shared" si="6"/>
        <v>0</v>
      </c>
      <c r="J19" s="609">
        <v>0</v>
      </c>
      <c r="K19" s="609">
        <v>0</v>
      </c>
      <c r="L19" s="609">
        <v>0</v>
      </c>
      <c r="M19" s="609">
        <v>0</v>
      </c>
      <c r="N19" s="609">
        <f t="shared" si="7"/>
        <v>0</v>
      </c>
      <c r="O19" s="610">
        <v>0</v>
      </c>
      <c r="P19" s="611">
        <v>0.01</v>
      </c>
    </row>
    <row r="20" spans="2:16" x14ac:dyDescent="0.3">
      <c r="B20" s="597"/>
      <c r="C20" s="601" t="s">
        <v>942</v>
      </c>
      <c r="D20" s="608">
        <v>3.8759630199999999</v>
      </c>
      <c r="E20" s="609">
        <v>0</v>
      </c>
      <c r="F20" s="609">
        <v>0</v>
      </c>
      <c r="G20" s="609">
        <v>0</v>
      </c>
      <c r="H20" s="609">
        <v>0</v>
      </c>
      <c r="I20" s="609">
        <f t="shared" ref="I20:I22" si="8">(SUM(D20:H20))</f>
        <v>3.8759630199999999</v>
      </c>
      <c r="J20" s="609">
        <v>0.31007703999999997</v>
      </c>
      <c r="K20" s="609">
        <v>0</v>
      </c>
      <c r="L20" s="609">
        <v>0</v>
      </c>
      <c r="M20" s="609">
        <v>0.31007703999999997</v>
      </c>
      <c r="N20" s="609">
        <f t="shared" ref="N20:N22" si="9">(M20*1.25)</f>
        <v>0.38759629999999995</v>
      </c>
      <c r="O20" s="610">
        <v>9.3800000000000003E-4</v>
      </c>
      <c r="P20" s="611">
        <v>1.4999999999999999E-2</v>
      </c>
    </row>
    <row r="21" spans="2:16" x14ac:dyDescent="0.3">
      <c r="B21" s="597"/>
      <c r="C21" s="601" t="s">
        <v>1252</v>
      </c>
      <c r="D21" s="608">
        <v>0</v>
      </c>
      <c r="E21" s="609">
        <v>0</v>
      </c>
      <c r="F21" s="609">
        <v>0</v>
      </c>
      <c r="G21" s="609">
        <v>0</v>
      </c>
      <c r="H21" s="609">
        <v>0</v>
      </c>
      <c r="I21" s="609">
        <f t="shared" si="8"/>
        <v>0</v>
      </c>
      <c r="J21" s="609">
        <v>0</v>
      </c>
      <c r="K21" s="609">
        <v>0</v>
      </c>
      <c r="L21" s="609">
        <v>0</v>
      </c>
      <c r="M21" s="609">
        <v>0</v>
      </c>
      <c r="N21" s="609">
        <f t="shared" si="9"/>
        <v>0</v>
      </c>
      <c r="O21" s="610">
        <v>0</v>
      </c>
      <c r="P21" s="611">
        <v>2.5000000000000001E-2</v>
      </c>
    </row>
    <row r="22" spans="2:16" x14ac:dyDescent="0.3">
      <c r="B22" s="597"/>
      <c r="C22" s="601" t="s">
        <v>1253</v>
      </c>
      <c r="D22" s="608">
        <v>0</v>
      </c>
      <c r="E22" s="609">
        <v>0</v>
      </c>
      <c r="F22" s="609">
        <v>0</v>
      </c>
      <c r="G22" s="609">
        <v>0</v>
      </c>
      <c r="H22" s="609">
        <v>0</v>
      </c>
      <c r="I22" s="609">
        <f t="shared" si="8"/>
        <v>0</v>
      </c>
      <c r="J22" s="609">
        <v>0</v>
      </c>
      <c r="K22" s="609">
        <v>0</v>
      </c>
      <c r="L22" s="609">
        <v>0</v>
      </c>
      <c r="M22" s="609">
        <v>0</v>
      </c>
      <c r="N22" s="609">
        <f t="shared" si="9"/>
        <v>0</v>
      </c>
      <c r="O22" s="610">
        <v>0</v>
      </c>
      <c r="P22" s="611">
        <v>0.01</v>
      </c>
    </row>
    <row r="23" spans="2:16" x14ac:dyDescent="0.3">
      <c r="B23" s="597"/>
      <c r="C23" s="601" t="s">
        <v>1254</v>
      </c>
      <c r="D23" s="608">
        <v>0</v>
      </c>
      <c r="E23" s="609">
        <v>0</v>
      </c>
      <c r="F23" s="609">
        <v>0</v>
      </c>
      <c r="G23" s="609">
        <v>0</v>
      </c>
      <c r="H23" s="609">
        <v>0</v>
      </c>
      <c r="I23" s="609">
        <f t="shared" ref="I23" si="10">(SUM(D23:H23))</f>
        <v>0</v>
      </c>
      <c r="J23" s="609">
        <v>0</v>
      </c>
      <c r="K23" s="609">
        <v>0</v>
      </c>
      <c r="L23" s="609">
        <v>0</v>
      </c>
      <c r="M23" s="609">
        <v>0</v>
      </c>
      <c r="N23" s="609">
        <f t="shared" ref="N23" si="11">(M23*1.25)</f>
        <v>0</v>
      </c>
      <c r="O23" s="610">
        <v>0</v>
      </c>
      <c r="P23" s="611">
        <v>5.0000000000000001E-3</v>
      </c>
    </row>
    <row r="24" spans="2:16" x14ac:dyDescent="0.3">
      <c r="B24" s="597"/>
      <c r="C24" s="601" t="s">
        <v>1255</v>
      </c>
      <c r="D24" s="608">
        <v>0</v>
      </c>
      <c r="E24" s="609">
        <v>0</v>
      </c>
      <c r="F24" s="609">
        <v>0</v>
      </c>
      <c r="G24" s="609">
        <v>0</v>
      </c>
      <c r="H24" s="609">
        <v>0</v>
      </c>
      <c r="I24" s="609">
        <f t="shared" ref="I24" si="12">(SUM(D24:H24))</f>
        <v>0</v>
      </c>
      <c r="J24" s="609">
        <v>0</v>
      </c>
      <c r="K24" s="609">
        <v>0</v>
      </c>
      <c r="L24" s="609">
        <v>0</v>
      </c>
      <c r="M24" s="609">
        <v>0</v>
      </c>
      <c r="N24" s="609">
        <f t="shared" ref="N24" si="13">(M24*1.25)</f>
        <v>0</v>
      </c>
      <c r="O24" s="610">
        <v>0</v>
      </c>
      <c r="P24" s="611">
        <v>0.02</v>
      </c>
    </row>
    <row r="25" spans="2:16" x14ac:dyDescent="0.3">
      <c r="B25" s="597"/>
      <c r="C25" s="601" t="s">
        <v>1256</v>
      </c>
      <c r="D25" s="608">
        <v>0</v>
      </c>
      <c r="E25" s="609">
        <v>0</v>
      </c>
      <c r="F25" s="609">
        <v>0</v>
      </c>
      <c r="G25" s="609">
        <v>0</v>
      </c>
      <c r="H25" s="609">
        <v>0</v>
      </c>
      <c r="I25" s="609">
        <f t="shared" ref="I25:I26" si="14">(SUM(D25:H25))</f>
        <v>0</v>
      </c>
      <c r="J25" s="609">
        <v>0</v>
      </c>
      <c r="K25" s="609">
        <v>0</v>
      </c>
      <c r="L25" s="609">
        <v>0</v>
      </c>
      <c r="M25" s="609">
        <v>0</v>
      </c>
      <c r="N25" s="609">
        <f t="shared" ref="N25:N26" si="15">(M25*1.25)</f>
        <v>0</v>
      </c>
      <c r="O25" s="610">
        <v>0</v>
      </c>
      <c r="P25" s="611">
        <v>2.5000000000000001E-2</v>
      </c>
    </row>
    <row r="26" spans="2:16" x14ac:dyDescent="0.3">
      <c r="B26" s="597"/>
      <c r="C26" s="601" t="s">
        <v>1257</v>
      </c>
      <c r="D26" s="608">
        <v>0</v>
      </c>
      <c r="E26" s="609">
        <v>0</v>
      </c>
      <c r="F26" s="609">
        <v>0</v>
      </c>
      <c r="G26" s="609">
        <v>0</v>
      </c>
      <c r="H26" s="609">
        <v>0</v>
      </c>
      <c r="I26" s="609">
        <f t="shared" si="14"/>
        <v>0</v>
      </c>
      <c r="J26" s="609">
        <v>0</v>
      </c>
      <c r="K26" s="609">
        <v>0</v>
      </c>
      <c r="L26" s="609">
        <v>0</v>
      </c>
      <c r="M26" s="609">
        <v>0</v>
      </c>
      <c r="N26" s="609">
        <f t="shared" si="15"/>
        <v>0</v>
      </c>
      <c r="O26" s="610">
        <v>0</v>
      </c>
      <c r="P26" s="611">
        <v>0.01</v>
      </c>
    </row>
    <row r="27" spans="2:16" x14ac:dyDescent="0.3">
      <c r="B27" s="597"/>
      <c r="C27" s="601" t="s">
        <v>1258</v>
      </c>
      <c r="D27" s="608">
        <v>0</v>
      </c>
      <c r="E27" s="609">
        <v>0</v>
      </c>
      <c r="F27" s="609">
        <v>0</v>
      </c>
      <c r="G27" s="609">
        <v>0</v>
      </c>
      <c r="H27" s="609">
        <v>0</v>
      </c>
      <c r="I27" s="609">
        <f t="shared" ref="I27:I28" si="16">(SUM(D27:H27))</f>
        <v>0</v>
      </c>
      <c r="J27" s="609">
        <v>0</v>
      </c>
      <c r="K27" s="609">
        <v>0</v>
      </c>
      <c r="L27" s="609">
        <v>0</v>
      </c>
      <c r="M27" s="609">
        <v>0</v>
      </c>
      <c r="N27" s="609">
        <f t="shared" ref="N27:N28" si="17">(M27*1.25)</f>
        <v>0</v>
      </c>
      <c r="O27" s="610">
        <v>0</v>
      </c>
      <c r="P27" s="611">
        <v>0.02</v>
      </c>
    </row>
    <row r="28" spans="2:16" x14ac:dyDescent="0.3">
      <c r="B28" s="597"/>
      <c r="C28" s="601" t="s">
        <v>1259</v>
      </c>
      <c r="D28" s="608">
        <v>0</v>
      </c>
      <c r="E28" s="609">
        <v>0</v>
      </c>
      <c r="F28" s="609">
        <v>0</v>
      </c>
      <c r="G28" s="609">
        <v>0</v>
      </c>
      <c r="H28" s="609">
        <v>0</v>
      </c>
      <c r="I28" s="609">
        <f t="shared" si="16"/>
        <v>0</v>
      </c>
      <c r="J28" s="609">
        <v>0</v>
      </c>
      <c r="K28" s="609">
        <v>0</v>
      </c>
      <c r="L28" s="609">
        <v>0</v>
      </c>
      <c r="M28" s="609">
        <v>0</v>
      </c>
      <c r="N28" s="609">
        <f t="shared" si="17"/>
        <v>0</v>
      </c>
      <c r="O28" s="610">
        <v>0</v>
      </c>
      <c r="P28" s="611">
        <v>1.4999999999999999E-2</v>
      </c>
    </row>
    <row r="29" spans="2:16" ht="15" thickBot="1" x14ac:dyDescent="0.35">
      <c r="B29" s="598"/>
      <c r="C29" s="602" t="s">
        <v>1260</v>
      </c>
      <c r="D29" s="612">
        <v>5.9384247199999995</v>
      </c>
      <c r="E29" s="613">
        <v>0</v>
      </c>
      <c r="F29" s="613">
        <v>0</v>
      </c>
      <c r="G29" s="613">
        <v>0</v>
      </c>
      <c r="H29" s="613">
        <v>0</v>
      </c>
      <c r="I29" s="613">
        <f t="shared" ref="I29:I30" si="18">(SUM(D29:H29))</f>
        <v>5.9384247199999995</v>
      </c>
      <c r="J29" s="613">
        <v>0.53445818999999994</v>
      </c>
      <c r="K29" s="613">
        <v>0</v>
      </c>
      <c r="L29" s="613">
        <v>0</v>
      </c>
      <c r="M29" s="613">
        <v>0.53445818999999994</v>
      </c>
      <c r="N29" s="613">
        <f t="shared" ref="N29:N30" si="19">(M29*1.25)</f>
        <v>0.66807273749999996</v>
      </c>
      <c r="O29" s="614">
        <v>1.6169999999999999E-3</v>
      </c>
      <c r="P29" s="615">
        <v>0</v>
      </c>
    </row>
    <row r="30" spans="2:16" s="590" customFormat="1" ht="15" thickBot="1" x14ac:dyDescent="0.35">
      <c r="B30" s="591" t="s">
        <v>344</v>
      </c>
      <c r="C30" s="603" t="s">
        <v>1261</v>
      </c>
      <c r="D30" s="616">
        <v>15403.75567597</v>
      </c>
      <c r="E30" s="616">
        <v>0</v>
      </c>
      <c r="F30" s="616">
        <v>0</v>
      </c>
      <c r="G30" s="616">
        <v>0</v>
      </c>
      <c r="H30" s="616">
        <v>0</v>
      </c>
      <c r="I30" s="616">
        <f t="shared" si="18"/>
        <v>15403.75567597</v>
      </c>
      <c r="J30" s="616">
        <v>330.60011206999997</v>
      </c>
      <c r="K30" s="616">
        <v>0</v>
      </c>
      <c r="L30" s="616">
        <v>0</v>
      </c>
      <c r="M30" s="616">
        <v>330.60011206999997</v>
      </c>
      <c r="N30" s="616">
        <f t="shared" si="19"/>
        <v>413.25014008749997</v>
      </c>
      <c r="O30" s="617">
        <v>1</v>
      </c>
      <c r="P30" s="618">
        <v>0</v>
      </c>
    </row>
    <row r="31" spans="2:16" x14ac:dyDescent="0.3">
      <c r="P31" s="380"/>
    </row>
    <row r="32" spans="2:16" x14ac:dyDescent="0.3">
      <c r="B32" s="581"/>
      <c r="C32" s="582"/>
      <c r="D32" s="582"/>
      <c r="E32" s="582"/>
      <c r="F32" s="582"/>
      <c r="G32" s="582"/>
      <c r="H32" s="582"/>
      <c r="I32" s="582"/>
      <c r="J32" s="582"/>
      <c r="K32" s="582"/>
      <c r="L32" s="582"/>
      <c r="M32" s="582"/>
      <c r="N32" s="582"/>
      <c r="O32" s="582"/>
      <c r="P32" s="583"/>
    </row>
  </sheetData>
  <mergeCells count="9">
    <mergeCell ref="B2:P2"/>
    <mergeCell ref="O6:O8"/>
    <mergeCell ref="P6:P8"/>
    <mergeCell ref="D6:E7"/>
    <mergeCell ref="F6:G7"/>
    <mergeCell ref="H6:H8"/>
    <mergeCell ref="I6:I8"/>
    <mergeCell ref="J6:M7"/>
    <mergeCell ref="N6:N8"/>
  </mergeCells>
  <conditionalFormatting sqref="D9:N9">
    <cfRule type="cellIs" dxfId="4" priority="1" stopIfTrue="1" operator="lessThan">
      <formula>0</formula>
    </cfRule>
  </conditionalFormatting>
  <conditionalFormatting sqref="D10:P30">
    <cfRule type="cellIs" dxfId="3" priority="2" stopIfTrue="1" operator="lessThan">
      <formula>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D8"/>
  <sheetViews>
    <sheetView showGridLines="0" zoomScaleNormal="100" workbookViewId="0">
      <selection activeCell="B2" sqref="B2:D2"/>
    </sheetView>
  </sheetViews>
  <sheetFormatPr defaultColWidth="9.44140625" defaultRowHeight="14.4" x14ac:dyDescent="0.3"/>
  <cols>
    <col min="3" max="3" width="55.44140625" customWidth="1"/>
    <col min="4" max="4" width="22" customWidth="1"/>
    <col min="5" max="5" width="5" customWidth="1"/>
    <col min="6" max="6" width="26.5546875" customWidth="1"/>
    <col min="7" max="7" width="44" bestFit="1" customWidth="1"/>
    <col min="8" max="8" width="16.5546875" customWidth="1"/>
    <col min="9" max="9" width="25.5546875" bestFit="1" customWidth="1"/>
    <col min="10" max="10" width="14" customWidth="1"/>
    <col min="11" max="11" width="25.5546875" bestFit="1" customWidth="1"/>
  </cols>
  <sheetData>
    <row r="1" spans="1:4" ht="15" thickBot="1" x14ac:dyDescent="0.35">
      <c r="A1" s="584"/>
      <c r="B1" s="585"/>
      <c r="C1" s="586"/>
      <c r="D1" s="584"/>
    </row>
    <row r="2" spans="1:4" ht="35.25" customHeight="1" thickBot="1" x14ac:dyDescent="0.35">
      <c r="A2" s="523"/>
      <c r="B2" s="1163" t="s">
        <v>8</v>
      </c>
      <c r="C2" s="1164"/>
      <c r="D2" s="1165"/>
    </row>
    <row r="3" spans="1:4" x14ac:dyDescent="0.3">
      <c r="A3" s="584"/>
      <c r="B3" s="619" t="s">
        <v>1463</v>
      </c>
      <c r="C3" s="586"/>
      <c r="D3" s="584"/>
    </row>
    <row r="4" spans="1:4" ht="24.6" customHeight="1" thickBot="1" x14ac:dyDescent="0.35"/>
    <row r="5" spans="1:4" ht="15" thickBot="1" x14ac:dyDescent="0.35">
      <c r="D5" s="626" t="s">
        <v>188</v>
      </c>
    </row>
    <row r="6" spans="1:4" x14ac:dyDescent="0.3">
      <c r="B6" s="623">
        <v>1</v>
      </c>
      <c r="C6" s="620" t="s">
        <v>155</v>
      </c>
      <c r="D6" s="627">
        <v>14378.38486914</v>
      </c>
    </row>
    <row r="7" spans="1:4" x14ac:dyDescent="0.3">
      <c r="B7" s="624">
        <v>2</v>
      </c>
      <c r="C7" s="621" t="s">
        <v>345</v>
      </c>
      <c r="D7" s="628">
        <v>1.0511345882414105E-2</v>
      </c>
    </row>
    <row r="8" spans="1:4" ht="15" thickBot="1" x14ac:dyDescent="0.35">
      <c r="B8" s="625">
        <v>3</v>
      </c>
      <c r="C8" s="622" t="s">
        <v>346</v>
      </c>
      <c r="D8" s="629">
        <v>151.13617658999999</v>
      </c>
    </row>
  </sheetData>
  <mergeCells count="1">
    <mergeCell ref="B2:D2"/>
  </mergeCells>
  <conditionalFormatting sqref="D6:D8">
    <cfRule type="cellIs" dxfId="2" priority="1" stopIfTrue="1" operator="lessThan">
      <formula>0</formula>
    </cfRule>
  </conditionalFormatting>
  <pageMargins left="0.7" right="0.7" top="0.75" bottom="0.75" header="0.3" footer="0.3"/>
  <pageSetup paperSize="9" orientation="landscape" verticalDpi="1200" r:id="rId1"/>
  <headerFooter>
    <oddHeader>&amp;CEN
Annex IX</oddHead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7E1F0-6229-42EB-82AA-6E79C7B4B82C}">
  <sheetPr>
    <tabColor rgb="FF92D050"/>
  </sheetPr>
  <dimension ref="A1:D22"/>
  <sheetViews>
    <sheetView showGridLines="0" workbookViewId="0">
      <selection activeCell="B2" sqref="B2:D2"/>
    </sheetView>
  </sheetViews>
  <sheetFormatPr defaultColWidth="9.44140625" defaultRowHeight="14.4" x14ac:dyDescent="0.3"/>
  <cols>
    <col min="1" max="1" width="9.44140625" style="39"/>
    <col min="2" max="2" width="7.5546875" style="216" bestFit="1" customWidth="1"/>
    <col min="3" max="3" width="50.44140625" style="216" bestFit="1" customWidth="1"/>
    <col min="4" max="4" width="19.44140625" style="216" bestFit="1" customWidth="1"/>
    <col min="5" max="16384" width="9.44140625" style="39"/>
  </cols>
  <sheetData>
    <row r="1" spans="1:4" ht="15" thickBot="1" x14ac:dyDescent="0.35">
      <c r="A1" s="38"/>
    </row>
    <row r="2" spans="1:4" ht="41.25" customHeight="1" thickBot="1" x14ac:dyDescent="0.35">
      <c r="B2" s="1121" t="s">
        <v>634</v>
      </c>
      <c r="C2" s="1122"/>
      <c r="D2" s="1123"/>
    </row>
    <row r="3" spans="1:4" ht="15.6" x14ac:dyDescent="0.3">
      <c r="B3" s="630" t="s">
        <v>1464</v>
      </c>
      <c r="C3" s="217"/>
      <c r="D3" s="218"/>
    </row>
    <row r="4" spans="1:4" ht="19.5" customHeight="1" x14ac:dyDescent="0.3"/>
    <row r="5" spans="1:4" ht="19.5" customHeight="1" x14ac:dyDescent="0.3"/>
    <row r="6" spans="1:4" ht="15.6" x14ac:dyDescent="0.3">
      <c r="B6" s="209"/>
      <c r="C6" s="209"/>
      <c r="D6" s="210" t="s">
        <v>188</v>
      </c>
    </row>
    <row r="7" spans="1:4" ht="15.6" x14ac:dyDescent="0.3">
      <c r="B7" s="209"/>
      <c r="C7" s="209"/>
      <c r="D7" s="210" t="s">
        <v>635</v>
      </c>
    </row>
    <row r="8" spans="1:4" ht="15" x14ac:dyDescent="0.3">
      <c r="B8" s="219">
        <v>1</v>
      </c>
      <c r="C8" s="211" t="s">
        <v>636</v>
      </c>
      <c r="D8" s="631">
        <v>406177.79934148013</v>
      </c>
    </row>
    <row r="9" spans="1:4" ht="41.4" x14ac:dyDescent="0.3">
      <c r="B9" s="219">
        <v>2</v>
      </c>
      <c r="C9" s="211" t="s">
        <v>637</v>
      </c>
      <c r="D9" s="631">
        <v>-4.8015499487519264E-7</v>
      </c>
    </row>
    <row r="10" spans="1:4" ht="41.4" x14ac:dyDescent="0.3">
      <c r="B10" s="219">
        <v>3</v>
      </c>
      <c r="C10" s="211" t="s">
        <v>638</v>
      </c>
      <c r="D10" s="632">
        <v>0</v>
      </c>
    </row>
    <row r="11" spans="1:4" ht="27.6" x14ac:dyDescent="0.3">
      <c r="B11" s="219">
        <v>4</v>
      </c>
      <c r="C11" s="211" t="s">
        <v>639</v>
      </c>
      <c r="D11" s="632">
        <v>0</v>
      </c>
    </row>
    <row r="12" spans="1:4" ht="55.2" x14ac:dyDescent="0.3">
      <c r="B12" s="219">
        <v>5</v>
      </c>
      <c r="C12" s="211" t="s">
        <v>640</v>
      </c>
      <c r="D12" s="632">
        <v>0</v>
      </c>
    </row>
    <row r="13" spans="1:4" ht="27.6" x14ac:dyDescent="0.3">
      <c r="B13" s="219">
        <v>6</v>
      </c>
      <c r="C13" s="211" t="s">
        <v>641</v>
      </c>
      <c r="D13" s="632">
        <v>0</v>
      </c>
    </row>
    <row r="14" spans="1:4" ht="15" x14ac:dyDescent="0.3">
      <c r="B14" s="219">
        <v>7</v>
      </c>
      <c r="C14" s="211" t="s">
        <v>642</v>
      </c>
      <c r="D14" s="632">
        <v>0</v>
      </c>
    </row>
    <row r="15" spans="1:4" ht="15" x14ac:dyDescent="0.3">
      <c r="B15" s="219">
        <v>8</v>
      </c>
      <c r="C15" s="211" t="s">
        <v>643</v>
      </c>
      <c r="D15" s="631">
        <v>-1537.5885466099996</v>
      </c>
    </row>
    <row r="16" spans="1:4" ht="15" x14ac:dyDescent="0.3">
      <c r="B16" s="219">
        <v>9</v>
      </c>
      <c r="C16" s="211" t="s">
        <v>644</v>
      </c>
      <c r="D16" s="633">
        <v>0</v>
      </c>
    </row>
    <row r="17" spans="2:4" ht="27.6" x14ac:dyDescent="0.3">
      <c r="B17" s="219">
        <v>10</v>
      </c>
      <c r="C17" s="211" t="s">
        <v>645</v>
      </c>
      <c r="D17" s="634">
        <v>0</v>
      </c>
    </row>
    <row r="18" spans="2:4" ht="27.6" x14ac:dyDescent="0.3">
      <c r="B18" s="219">
        <v>11</v>
      </c>
      <c r="C18" s="211" t="s">
        <v>646</v>
      </c>
      <c r="D18" s="634"/>
    </row>
    <row r="19" spans="2:4" ht="27.6" x14ac:dyDescent="0.3">
      <c r="B19" s="219" t="s">
        <v>647</v>
      </c>
      <c r="C19" s="211" t="s">
        <v>955</v>
      </c>
      <c r="D19" s="635">
        <v>-274080.58809808997</v>
      </c>
    </row>
    <row r="20" spans="2:4" ht="27.6" x14ac:dyDescent="0.3">
      <c r="B20" s="219" t="s">
        <v>648</v>
      </c>
      <c r="C20" s="211" t="s">
        <v>649</v>
      </c>
      <c r="D20" s="633">
        <v>0</v>
      </c>
    </row>
    <row r="21" spans="2:4" ht="15" x14ac:dyDescent="0.3">
      <c r="B21" s="219">
        <v>12</v>
      </c>
      <c r="C21" s="211" t="s">
        <v>650</v>
      </c>
      <c r="D21" s="636">
        <f>D22-SUM(D8:D20)</f>
        <v>1700.5621654500719</v>
      </c>
    </row>
    <row r="22" spans="2:4" ht="15" x14ac:dyDescent="0.3">
      <c r="B22" s="220">
        <v>13</v>
      </c>
      <c r="C22" s="221" t="s">
        <v>282</v>
      </c>
      <c r="D22" s="637">
        <f>+'EU LR2'!D56</f>
        <v>132260.18486175011</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35C09-7ADB-4594-AFB9-24C6337451F2}">
  <sheetPr>
    <tabColor rgb="FF92D050"/>
  </sheetPr>
  <dimension ref="A1:E74"/>
  <sheetViews>
    <sheetView showGridLines="0" zoomScaleNormal="85" workbookViewId="0"/>
  </sheetViews>
  <sheetFormatPr defaultColWidth="9.44140625" defaultRowHeight="14.4" x14ac:dyDescent="0.3"/>
  <cols>
    <col min="1" max="1" width="9.44140625" style="223"/>
    <col min="2" max="2" width="15.5546875" style="39" customWidth="1"/>
    <col min="3" max="3" width="32.5546875" style="222" customWidth="1"/>
    <col min="4" max="5" width="23.5546875" style="39" customWidth="1"/>
    <col min="6" max="16384" width="9.44140625" style="39"/>
  </cols>
  <sheetData>
    <row r="1" spans="1:5" ht="15" thickBot="1" x14ac:dyDescent="0.35">
      <c r="A1" s="38"/>
    </row>
    <row r="2" spans="1:5" ht="18.75" customHeight="1" thickBot="1" x14ac:dyDescent="0.35">
      <c r="B2" s="1181" t="s">
        <v>651</v>
      </c>
      <c r="C2" s="1182"/>
      <c r="D2" s="1182"/>
      <c r="E2" s="1183"/>
    </row>
    <row r="3" spans="1:5" x14ac:dyDescent="0.3">
      <c r="B3" s="428" t="s">
        <v>1465</v>
      </c>
      <c r="C3" s="224"/>
      <c r="D3" s="225"/>
      <c r="E3" s="225"/>
    </row>
    <row r="4" spans="1:5" x14ac:dyDescent="0.3">
      <c r="B4" s="226"/>
      <c r="C4" s="227"/>
      <c r="D4" s="1184" t="s">
        <v>652</v>
      </c>
      <c r="E4" s="1185"/>
    </row>
    <row r="5" spans="1:5" x14ac:dyDescent="0.3">
      <c r="B5" s="1186"/>
      <c r="C5" s="1187"/>
      <c r="D5" s="645" t="s">
        <v>188</v>
      </c>
      <c r="E5" s="645" t="s">
        <v>189</v>
      </c>
    </row>
    <row r="6" spans="1:5" x14ac:dyDescent="0.3">
      <c r="B6" s="1188"/>
      <c r="C6" s="1189"/>
      <c r="D6" s="646">
        <f>Index!$C$2</f>
        <v>46022</v>
      </c>
      <c r="E6" s="646">
        <f>EOMONTH(D6,-3)</f>
        <v>45930</v>
      </c>
    </row>
    <row r="7" spans="1:5" x14ac:dyDescent="0.3">
      <c r="B7" s="1190" t="s">
        <v>653</v>
      </c>
      <c r="C7" s="1191"/>
      <c r="D7" s="1192"/>
      <c r="E7" s="229"/>
    </row>
    <row r="8" spans="1:5" ht="41.4" x14ac:dyDescent="0.3">
      <c r="A8" s="223" t="s">
        <v>1066</v>
      </c>
      <c r="B8" s="230">
        <v>1</v>
      </c>
      <c r="C8" s="231" t="s">
        <v>654</v>
      </c>
      <c r="D8" s="232">
        <v>403909.58972833003</v>
      </c>
      <c r="E8" s="232">
        <v>412427.31494546001</v>
      </c>
    </row>
    <row r="9" spans="1:5" ht="55.2" x14ac:dyDescent="0.3">
      <c r="A9" s="223" t="s">
        <v>1262</v>
      </c>
      <c r="B9" s="233">
        <v>2</v>
      </c>
      <c r="C9" s="231" t="s">
        <v>655</v>
      </c>
      <c r="D9" s="232">
        <v>0</v>
      </c>
      <c r="E9" s="232">
        <v>0</v>
      </c>
    </row>
    <row r="10" spans="1:5" ht="41.4" x14ac:dyDescent="0.3">
      <c r="A10" s="223" t="s">
        <v>1263</v>
      </c>
      <c r="B10" s="233">
        <v>3</v>
      </c>
      <c r="C10" s="231" t="s">
        <v>656</v>
      </c>
      <c r="D10" s="232">
        <v>0</v>
      </c>
      <c r="E10" s="232">
        <v>0</v>
      </c>
    </row>
    <row r="11" spans="1:5" ht="41.4" x14ac:dyDescent="0.3">
      <c r="A11" s="223" t="s">
        <v>1264</v>
      </c>
      <c r="B11" s="233">
        <v>4</v>
      </c>
      <c r="C11" s="231" t="s">
        <v>956</v>
      </c>
      <c r="D11" s="232">
        <v>0</v>
      </c>
      <c r="E11" s="232">
        <v>0</v>
      </c>
    </row>
    <row r="12" spans="1:5" ht="27.6" x14ac:dyDescent="0.3">
      <c r="A12" s="223" t="s">
        <v>1265</v>
      </c>
      <c r="B12" s="233">
        <v>5</v>
      </c>
      <c r="C12" s="231" t="s">
        <v>657</v>
      </c>
      <c r="D12" s="232">
        <v>0</v>
      </c>
      <c r="E12" s="232">
        <v>0</v>
      </c>
    </row>
    <row r="13" spans="1:5" ht="27.6" x14ac:dyDescent="0.3">
      <c r="A13" s="223" t="s">
        <v>1066</v>
      </c>
      <c r="B13" s="230">
        <v>6</v>
      </c>
      <c r="C13" s="234" t="s">
        <v>658</v>
      </c>
      <c r="D13" s="232">
        <v>-10.26057685</v>
      </c>
      <c r="E13" s="232">
        <v>-8.310199110000001</v>
      </c>
    </row>
    <row r="14" spans="1:5" ht="27.6" x14ac:dyDescent="0.3">
      <c r="A14" s="223" t="s">
        <v>1066</v>
      </c>
      <c r="B14" s="235">
        <v>7</v>
      </c>
      <c r="C14" s="236" t="s">
        <v>659</v>
      </c>
      <c r="D14" s="232">
        <f>SUM(D8:D13)</f>
        <v>403899.32915148005</v>
      </c>
      <c r="E14" s="232">
        <f>SUM(E8:E13)</f>
        <v>412419.00474634999</v>
      </c>
    </row>
    <row r="15" spans="1:5" x14ac:dyDescent="0.3">
      <c r="A15" s="223" t="s">
        <v>1066</v>
      </c>
      <c r="B15" s="1190" t="s">
        <v>660</v>
      </c>
      <c r="C15" s="1191"/>
      <c r="D15" s="1192"/>
      <c r="E15" s="229"/>
    </row>
    <row r="16" spans="1:5" ht="41.4" x14ac:dyDescent="0.3">
      <c r="A16" s="223" t="s">
        <v>1066</v>
      </c>
      <c r="B16" s="230">
        <v>8</v>
      </c>
      <c r="C16" s="231" t="s">
        <v>661</v>
      </c>
      <c r="D16" s="232">
        <v>0</v>
      </c>
      <c r="E16" s="232">
        <v>0</v>
      </c>
    </row>
    <row r="17" spans="1:5" ht="41.4" x14ac:dyDescent="0.3">
      <c r="A17" s="223" t="s">
        <v>1266</v>
      </c>
      <c r="B17" s="230" t="s">
        <v>662</v>
      </c>
      <c r="C17" s="237" t="s">
        <v>663</v>
      </c>
      <c r="D17" s="232">
        <v>0</v>
      </c>
      <c r="E17" s="232">
        <v>0</v>
      </c>
    </row>
    <row r="18" spans="1:5" ht="41.4" x14ac:dyDescent="0.3">
      <c r="A18" s="223" t="s">
        <v>1267</v>
      </c>
      <c r="B18" s="230">
        <v>9</v>
      </c>
      <c r="C18" s="238" t="s">
        <v>664</v>
      </c>
      <c r="D18" s="232">
        <v>2441.4438083600003</v>
      </c>
      <c r="E18" s="232">
        <v>2220.5789677100001</v>
      </c>
    </row>
    <row r="19" spans="1:5" ht="41.4" x14ac:dyDescent="0.3">
      <c r="A19" s="223" t="s">
        <v>1268</v>
      </c>
      <c r="B19" s="233" t="s">
        <v>665</v>
      </c>
      <c r="C19" s="237" t="s">
        <v>666</v>
      </c>
      <c r="D19" s="232">
        <v>0</v>
      </c>
      <c r="E19" s="232">
        <v>0</v>
      </c>
    </row>
    <row r="20" spans="1:5" ht="27.6" x14ac:dyDescent="0.3">
      <c r="A20" s="223" t="s">
        <v>967</v>
      </c>
      <c r="B20" s="228" t="s">
        <v>667</v>
      </c>
      <c r="C20" s="237" t="s">
        <v>668</v>
      </c>
      <c r="D20" s="232">
        <v>0</v>
      </c>
      <c r="E20" s="232">
        <v>0</v>
      </c>
    </row>
    <row r="21" spans="1:5" ht="27.6" x14ac:dyDescent="0.3">
      <c r="A21" s="223" t="s">
        <v>1269</v>
      </c>
      <c r="B21" s="233">
        <v>10</v>
      </c>
      <c r="C21" s="239" t="s">
        <v>669</v>
      </c>
      <c r="D21" s="232">
        <v>0</v>
      </c>
      <c r="E21" s="232">
        <v>0</v>
      </c>
    </row>
    <row r="22" spans="1:5" ht="41.4" x14ac:dyDescent="0.3">
      <c r="A22" s="223" t="s">
        <v>1270</v>
      </c>
      <c r="B22" s="233" t="s">
        <v>670</v>
      </c>
      <c r="C22" s="239" t="s">
        <v>671</v>
      </c>
      <c r="D22" s="232">
        <v>0</v>
      </c>
      <c r="E22" s="232">
        <v>0</v>
      </c>
    </row>
    <row r="23" spans="1:5" ht="41.4" x14ac:dyDescent="0.3">
      <c r="A23" s="223" t="s">
        <v>1271</v>
      </c>
      <c r="B23" s="233" t="s">
        <v>672</v>
      </c>
      <c r="C23" s="239" t="s">
        <v>673</v>
      </c>
      <c r="D23" s="232">
        <v>0</v>
      </c>
      <c r="E23" s="232">
        <v>0</v>
      </c>
    </row>
    <row r="24" spans="1:5" ht="27.6" x14ac:dyDescent="0.3">
      <c r="A24" s="223" t="s">
        <v>968</v>
      </c>
      <c r="B24" s="233">
        <v>11</v>
      </c>
      <c r="C24" s="234" t="s">
        <v>674</v>
      </c>
      <c r="D24" s="232">
        <v>0</v>
      </c>
      <c r="E24" s="232">
        <v>0</v>
      </c>
    </row>
    <row r="25" spans="1:5" ht="41.4" x14ac:dyDescent="0.3">
      <c r="A25" s="223" t="s">
        <v>1272</v>
      </c>
      <c r="B25" s="233">
        <v>12</v>
      </c>
      <c r="C25" s="234" t="s">
        <v>675</v>
      </c>
      <c r="D25" s="232">
        <v>0</v>
      </c>
      <c r="E25" s="232">
        <v>0</v>
      </c>
    </row>
    <row r="26" spans="1:5" x14ac:dyDescent="0.3">
      <c r="A26" s="223" t="s">
        <v>1066</v>
      </c>
      <c r="B26" s="240">
        <v>13</v>
      </c>
      <c r="C26" s="241" t="s">
        <v>676</v>
      </c>
      <c r="D26" s="242">
        <f>SUM(D16:D25)</f>
        <v>2441.4438083600003</v>
      </c>
      <c r="E26" s="242">
        <f>SUM(E16:E25)</f>
        <v>2220.5789677100001</v>
      </c>
    </row>
    <row r="27" spans="1:5" x14ac:dyDescent="0.3">
      <c r="A27" s="223" t="s">
        <v>1066</v>
      </c>
      <c r="B27" s="1190" t="s">
        <v>677</v>
      </c>
      <c r="C27" s="1191"/>
      <c r="D27" s="1192"/>
      <c r="E27" s="229"/>
    </row>
    <row r="28" spans="1:5" ht="41.4" x14ac:dyDescent="0.3">
      <c r="A28" s="223" t="s">
        <v>1273</v>
      </c>
      <c r="B28" s="230">
        <v>14</v>
      </c>
      <c r="C28" s="231" t="s">
        <v>678</v>
      </c>
      <c r="D28" s="232">
        <v>0</v>
      </c>
      <c r="E28" s="232">
        <v>0</v>
      </c>
    </row>
    <row r="29" spans="1:5" ht="27.6" x14ac:dyDescent="0.3">
      <c r="A29" s="223" t="s">
        <v>963</v>
      </c>
      <c r="B29" s="230">
        <v>15</v>
      </c>
      <c r="C29" s="234" t="s">
        <v>679</v>
      </c>
      <c r="D29" s="243">
        <v>0</v>
      </c>
      <c r="E29" s="243">
        <v>0</v>
      </c>
    </row>
    <row r="30" spans="1:5" ht="27.6" x14ac:dyDescent="0.3">
      <c r="A30" s="223" t="s">
        <v>964</v>
      </c>
      <c r="B30" s="230">
        <v>16</v>
      </c>
      <c r="C30" s="234" t="s">
        <v>680</v>
      </c>
      <c r="D30" s="232">
        <v>0</v>
      </c>
      <c r="E30" s="232">
        <v>0</v>
      </c>
    </row>
    <row r="31" spans="1:5" ht="41.4" x14ac:dyDescent="0.3">
      <c r="A31" s="223" t="s">
        <v>962</v>
      </c>
      <c r="B31" s="233" t="s">
        <v>681</v>
      </c>
      <c r="C31" s="231" t="s">
        <v>682</v>
      </c>
      <c r="D31" s="232">
        <v>0</v>
      </c>
      <c r="E31" s="232">
        <v>0</v>
      </c>
    </row>
    <row r="32" spans="1:5" x14ac:dyDescent="0.3">
      <c r="A32" s="223" t="s">
        <v>1274</v>
      </c>
      <c r="B32" s="233">
        <v>17</v>
      </c>
      <c r="C32" s="234" t="s">
        <v>683</v>
      </c>
      <c r="D32" s="232">
        <v>0</v>
      </c>
      <c r="E32" s="232">
        <v>0</v>
      </c>
    </row>
    <row r="33" spans="1:5" ht="27.6" x14ac:dyDescent="0.3">
      <c r="A33" s="223" t="s">
        <v>1275</v>
      </c>
      <c r="B33" s="233" t="s">
        <v>684</v>
      </c>
      <c r="C33" s="234" t="s">
        <v>685</v>
      </c>
      <c r="D33" s="232">
        <v>0</v>
      </c>
      <c r="E33" s="232">
        <v>0</v>
      </c>
    </row>
    <row r="34" spans="1:5" ht="27.6" x14ac:dyDescent="0.3">
      <c r="A34" s="223" t="s">
        <v>1066</v>
      </c>
      <c r="B34" s="240">
        <v>18</v>
      </c>
      <c r="C34" s="244" t="s">
        <v>686</v>
      </c>
      <c r="D34" s="242">
        <f>SUM(D28:D33)</f>
        <v>0</v>
      </c>
      <c r="E34" s="242">
        <f>SUM(E28:E33)</f>
        <v>0</v>
      </c>
    </row>
    <row r="35" spans="1:5" x14ac:dyDescent="0.3">
      <c r="A35" s="223" t="s">
        <v>1066</v>
      </c>
      <c r="B35" s="1190" t="s">
        <v>687</v>
      </c>
      <c r="C35" s="1191"/>
      <c r="D35" s="1192"/>
      <c r="E35" s="229"/>
    </row>
    <row r="36" spans="1:5" ht="27.6" x14ac:dyDescent="0.3">
      <c r="A36" s="223" t="s">
        <v>1276</v>
      </c>
      <c r="B36" s="230">
        <v>19</v>
      </c>
      <c r="C36" s="231" t="s">
        <v>688</v>
      </c>
      <c r="D36" s="232">
        <v>0</v>
      </c>
      <c r="E36" s="232">
        <v>0</v>
      </c>
    </row>
    <row r="37" spans="1:5" ht="27.6" x14ac:dyDescent="0.3">
      <c r="A37" s="223" t="s">
        <v>1066</v>
      </c>
      <c r="B37" s="230">
        <v>20</v>
      </c>
      <c r="C37" s="231" t="s">
        <v>689</v>
      </c>
      <c r="D37" s="232">
        <f>D39-D36-D38</f>
        <v>0</v>
      </c>
      <c r="E37" s="232">
        <f>E39-E36-E38</f>
        <v>0</v>
      </c>
    </row>
    <row r="38" spans="1:5" ht="55.2" x14ac:dyDescent="0.3">
      <c r="A38" s="223" t="s">
        <v>1066</v>
      </c>
      <c r="B38" s="230">
        <v>21</v>
      </c>
      <c r="C38" s="231" t="s">
        <v>690</v>
      </c>
      <c r="D38" s="232">
        <v>0</v>
      </c>
      <c r="E38" s="232">
        <v>0</v>
      </c>
    </row>
    <row r="39" spans="1:5" x14ac:dyDescent="0.3">
      <c r="A39" s="223" t="s">
        <v>1277</v>
      </c>
      <c r="B39" s="240">
        <v>22</v>
      </c>
      <c r="C39" s="244" t="s">
        <v>426</v>
      </c>
      <c r="D39" s="232">
        <v>0</v>
      </c>
      <c r="E39" s="232">
        <v>0</v>
      </c>
    </row>
    <row r="40" spans="1:5" x14ac:dyDescent="0.3">
      <c r="A40" s="223" t="s">
        <v>1066</v>
      </c>
      <c r="B40" s="1196" t="s">
        <v>691</v>
      </c>
      <c r="C40" s="1197"/>
      <c r="D40" s="1198"/>
      <c r="E40" s="229"/>
    </row>
    <row r="41" spans="1:5" ht="55.2" x14ac:dyDescent="0.3">
      <c r="A41" s="223" t="s">
        <v>1278</v>
      </c>
      <c r="B41" s="230" t="s">
        <v>692</v>
      </c>
      <c r="C41" s="211" t="s">
        <v>957</v>
      </c>
      <c r="D41" s="214">
        <v>-274080.58809808997</v>
      </c>
      <c r="E41" s="214">
        <v>-282403.88404470001</v>
      </c>
    </row>
    <row r="42" spans="1:5" ht="41.4" x14ac:dyDescent="0.3">
      <c r="A42" s="223" t="s">
        <v>1279</v>
      </c>
      <c r="B42" s="230" t="s">
        <v>693</v>
      </c>
      <c r="C42" s="211" t="s">
        <v>694</v>
      </c>
      <c r="D42" s="232">
        <v>0</v>
      </c>
      <c r="E42" s="232">
        <v>0</v>
      </c>
    </row>
    <row r="43" spans="1:5" ht="41.4" x14ac:dyDescent="0.3">
      <c r="A43" s="223" t="s">
        <v>1280</v>
      </c>
      <c r="B43" s="245" t="s">
        <v>695</v>
      </c>
      <c r="C43" s="237" t="s">
        <v>696</v>
      </c>
      <c r="D43" s="232">
        <v>0</v>
      </c>
      <c r="E43" s="232">
        <v>0</v>
      </c>
    </row>
    <row r="44" spans="1:5" ht="41.4" x14ac:dyDescent="0.3">
      <c r="A44" s="223" t="s">
        <v>1281</v>
      </c>
      <c r="B44" s="245" t="s">
        <v>697</v>
      </c>
      <c r="C44" s="246" t="s">
        <v>958</v>
      </c>
      <c r="D44" s="243">
        <v>0</v>
      </c>
      <c r="E44" s="243">
        <v>0</v>
      </c>
    </row>
    <row r="45" spans="1:5" ht="41.4" x14ac:dyDescent="0.3">
      <c r="A45" s="223" t="s">
        <v>1282</v>
      </c>
      <c r="B45" s="245" t="s">
        <v>698</v>
      </c>
      <c r="C45" s="237" t="s">
        <v>699</v>
      </c>
      <c r="D45" s="243">
        <v>0</v>
      </c>
      <c r="E45" s="243">
        <v>0</v>
      </c>
    </row>
    <row r="46" spans="1:5" ht="27.6" x14ac:dyDescent="0.3">
      <c r="A46" s="223" t="s">
        <v>1283</v>
      </c>
      <c r="B46" s="245" t="s">
        <v>700</v>
      </c>
      <c r="C46" s="237" t="s">
        <v>701</v>
      </c>
      <c r="D46" s="232">
        <v>0</v>
      </c>
      <c r="E46" s="232">
        <v>0</v>
      </c>
    </row>
    <row r="47" spans="1:5" ht="27.6" x14ac:dyDescent="0.3">
      <c r="A47" s="223" t="s">
        <v>1284</v>
      </c>
      <c r="B47" s="245" t="s">
        <v>702</v>
      </c>
      <c r="C47" s="237" t="s">
        <v>703</v>
      </c>
      <c r="D47" s="232">
        <v>0</v>
      </c>
      <c r="E47" s="232">
        <v>0</v>
      </c>
    </row>
    <row r="48" spans="1:5" ht="41.4" x14ac:dyDescent="0.3">
      <c r="A48" s="223" t="s">
        <v>1285</v>
      </c>
      <c r="B48" s="245" t="s">
        <v>704</v>
      </c>
      <c r="C48" s="246" t="s">
        <v>705</v>
      </c>
      <c r="D48" s="232">
        <v>0</v>
      </c>
      <c r="E48" s="232">
        <v>0</v>
      </c>
    </row>
    <row r="49" spans="1:5" ht="41.4" x14ac:dyDescent="0.3">
      <c r="A49" s="223" t="s">
        <v>1286</v>
      </c>
      <c r="B49" s="245" t="s">
        <v>706</v>
      </c>
      <c r="C49" s="246" t="s">
        <v>707</v>
      </c>
      <c r="D49" s="232">
        <v>0</v>
      </c>
      <c r="E49" s="232">
        <v>0</v>
      </c>
    </row>
    <row r="50" spans="1:5" ht="27.6" x14ac:dyDescent="0.3">
      <c r="A50" s="223" t="s">
        <v>1287</v>
      </c>
      <c r="B50" s="245" t="s">
        <v>708</v>
      </c>
      <c r="C50" s="237" t="s">
        <v>709</v>
      </c>
      <c r="D50" s="232">
        <v>0</v>
      </c>
      <c r="E50" s="232">
        <v>0</v>
      </c>
    </row>
    <row r="51" spans="1:5" ht="43.2" x14ac:dyDescent="0.3">
      <c r="A51" s="223" t="s">
        <v>1066</v>
      </c>
      <c r="B51" s="638" t="s">
        <v>710</v>
      </c>
      <c r="C51" s="639" t="s">
        <v>711</v>
      </c>
      <c r="D51" s="640">
        <v>0</v>
      </c>
      <c r="E51" s="640">
        <v>0</v>
      </c>
    </row>
    <row r="52" spans="1:5" ht="28.8" x14ac:dyDescent="0.3">
      <c r="A52" s="223" t="s">
        <v>1066</v>
      </c>
      <c r="B52" s="638" t="s">
        <v>712</v>
      </c>
      <c r="C52" s="639" t="s">
        <v>713</v>
      </c>
      <c r="D52" s="640">
        <v>0</v>
      </c>
      <c r="E52" s="640">
        <v>0</v>
      </c>
    </row>
    <row r="53" spans="1:5" x14ac:dyDescent="0.3">
      <c r="A53" s="223" t="s">
        <v>1288</v>
      </c>
      <c r="B53" s="641" t="s">
        <v>714</v>
      </c>
      <c r="C53" s="247" t="s">
        <v>715</v>
      </c>
      <c r="D53" s="248">
        <f>SUM(D41:D52)</f>
        <v>-274080.58809808997</v>
      </c>
      <c r="E53" s="215">
        <f>SUM(E41:E50)</f>
        <v>-282403.88404470001</v>
      </c>
    </row>
    <row r="54" spans="1:5" x14ac:dyDescent="0.3">
      <c r="A54" s="223" t="s">
        <v>1066</v>
      </c>
      <c r="B54" s="1193" t="s">
        <v>716</v>
      </c>
      <c r="C54" s="1194"/>
      <c r="D54" s="1195"/>
      <c r="E54" s="229"/>
    </row>
    <row r="55" spans="1:5" x14ac:dyDescent="0.3">
      <c r="A55" s="223" t="s">
        <v>1066</v>
      </c>
      <c r="B55" s="230">
        <v>23</v>
      </c>
      <c r="C55" s="249" t="s">
        <v>717</v>
      </c>
      <c r="D55" s="640">
        <v>9673.7631645900001</v>
      </c>
      <c r="E55" s="232">
        <v>19707.875308360002</v>
      </c>
    </row>
    <row r="56" spans="1:5" x14ac:dyDescent="0.3">
      <c r="A56" s="223" t="s">
        <v>1066</v>
      </c>
      <c r="B56" s="240">
        <v>24</v>
      </c>
      <c r="C56" s="250" t="s">
        <v>282</v>
      </c>
      <c r="D56" s="251">
        <f>D14+D26+D34+D39+D53</f>
        <v>132260.18486175011</v>
      </c>
      <c r="E56" s="251">
        <f>E14+E26+E34+E39+E53</f>
        <v>132235.69966936001</v>
      </c>
    </row>
    <row r="57" spans="1:5" x14ac:dyDescent="0.3">
      <c r="A57" s="223" t="s">
        <v>1066</v>
      </c>
      <c r="B57" s="1190" t="s">
        <v>281</v>
      </c>
      <c r="C57" s="1191"/>
      <c r="D57" s="1192"/>
      <c r="E57" s="229"/>
    </row>
    <row r="58" spans="1:5" x14ac:dyDescent="0.3">
      <c r="A58" s="223" t="s">
        <v>1066</v>
      </c>
      <c r="B58" s="230">
        <v>25</v>
      </c>
      <c r="C58" s="252" t="s">
        <v>281</v>
      </c>
      <c r="D58" s="253">
        <f>D55/D56</f>
        <v>7.3141914739510316E-2</v>
      </c>
      <c r="E58" s="253">
        <f>E55/E56</f>
        <v>0.14903596651764428</v>
      </c>
    </row>
    <row r="59" spans="1:5" ht="55.2" x14ac:dyDescent="0.3">
      <c r="A59" s="223" t="s">
        <v>1289</v>
      </c>
      <c r="B59" s="228" t="s">
        <v>718</v>
      </c>
      <c r="C59" s="211" t="s">
        <v>719</v>
      </c>
      <c r="D59" s="253">
        <f>D55/(D56-D43-D44)</f>
        <v>7.3141914739510316E-2</v>
      </c>
      <c r="E59" s="253">
        <f>E55/(E56-E43-E44)</f>
        <v>0.14903596651764428</v>
      </c>
    </row>
    <row r="60" spans="1:5" ht="41.4" x14ac:dyDescent="0.3">
      <c r="A60" s="223" t="s">
        <v>1290</v>
      </c>
      <c r="B60" s="230" t="s">
        <v>720</v>
      </c>
      <c r="C60" s="231" t="s">
        <v>721</v>
      </c>
      <c r="D60" s="253">
        <v>7.3141914739510316E-2</v>
      </c>
      <c r="E60" s="253">
        <v>0.14903596651764428</v>
      </c>
    </row>
    <row r="61" spans="1:5" ht="27.6" x14ac:dyDescent="0.3">
      <c r="A61" s="223" t="s">
        <v>1291</v>
      </c>
      <c r="B61" s="230">
        <v>26</v>
      </c>
      <c r="C61" s="211" t="s">
        <v>722</v>
      </c>
      <c r="D61" s="385">
        <v>0.03</v>
      </c>
      <c r="E61" s="385">
        <v>0.03</v>
      </c>
    </row>
    <row r="62" spans="1:5" ht="41.4" x14ac:dyDescent="0.3">
      <c r="A62" s="223" t="s">
        <v>1066</v>
      </c>
      <c r="B62" s="230" t="s">
        <v>723</v>
      </c>
      <c r="C62" s="211" t="s">
        <v>286</v>
      </c>
      <c r="D62" s="232">
        <v>0</v>
      </c>
      <c r="E62" s="232">
        <v>0</v>
      </c>
    </row>
    <row r="63" spans="1:5" ht="27.6" x14ac:dyDescent="0.3">
      <c r="A63" s="223" t="s">
        <v>1066</v>
      </c>
      <c r="B63" s="230" t="s">
        <v>724</v>
      </c>
      <c r="C63" s="211" t="s">
        <v>264</v>
      </c>
      <c r="D63" s="232">
        <v>0</v>
      </c>
      <c r="E63" s="232">
        <v>0</v>
      </c>
    </row>
    <row r="64" spans="1:5" x14ac:dyDescent="0.3">
      <c r="A64" s="223" t="s">
        <v>1066</v>
      </c>
      <c r="B64" s="228">
        <v>27</v>
      </c>
      <c r="C64" s="211" t="s">
        <v>292</v>
      </c>
      <c r="D64" s="254">
        <v>0</v>
      </c>
      <c r="E64" s="254">
        <v>0</v>
      </c>
    </row>
    <row r="65" spans="1:5" x14ac:dyDescent="0.3">
      <c r="A65" s="223" t="s">
        <v>1066</v>
      </c>
      <c r="B65" s="230" t="s">
        <v>725</v>
      </c>
      <c r="C65" s="211" t="s">
        <v>294</v>
      </c>
      <c r="D65" s="254">
        <f>D61+D62+D64</f>
        <v>0.03</v>
      </c>
      <c r="E65" s="254">
        <f>E61+E62+E64</f>
        <v>0.03</v>
      </c>
    </row>
    <row r="66" spans="1:5" x14ac:dyDescent="0.3">
      <c r="A66" s="223" t="s">
        <v>1066</v>
      </c>
      <c r="B66" s="1196" t="s">
        <v>726</v>
      </c>
      <c r="C66" s="1197"/>
      <c r="D66" s="1198"/>
      <c r="E66" s="229"/>
    </row>
    <row r="67" spans="1:5" ht="27.6" x14ac:dyDescent="0.3">
      <c r="A67" s="223" t="s">
        <v>963</v>
      </c>
      <c r="B67" s="233" t="s">
        <v>727</v>
      </c>
      <c r="C67" s="234" t="s">
        <v>728</v>
      </c>
      <c r="D67" s="243"/>
      <c r="E67" s="229"/>
    </row>
    <row r="68" spans="1:5" x14ac:dyDescent="0.3">
      <c r="A68" s="223" t="s">
        <v>1066</v>
      </c>
      <c r="B68" s="255" t="s">
        <v>730</v>
      </c>
      <c r="C68" s="256"/>
      <c r="D68" s="256"/>
      <c r="E68" s="257"/>
    </row>
    <row r="69" spans="1:5" ht="69" x14ac:dyDescent="0.3">
      <c r="A69" s="223" t="s">
        <v>1066</v>
      </c>
      <c r="B69" s="228">
        <v>28</v>
      </c>
      <c r="C69" s="211" t="s">
        <v>731</v>
      </c>
      <c r="D69" s="243">
        <v>0</v>
      </c>
      <c r="E69" s="243">
        <v>0</v>
      </c>
    </row>
    <row r="70" spans="1:5" ht="69" x14ac:dyDescent="0.3">
      <c r="A70" s="223" t="s">
        <v>1066</v>
      </c>
      <c r="B70" s="228">
        <v>29</v>
      </c>
      <c r="C70" s="211" t="s">
        <v>732</v>
      </c>
      <c r="D70" s="251">
        <f>D28+D29</f>
        <v>0</v>
      </c>
      <c r="E70" s="251">
        <f>E28+E29</f>
        <v>0</v>
      </c>
    </row>
    <row r="71" spans="1:5" ht="110.4" x14ac:dyDescent="0.3">
      <c r="A71" s="223" t="s">
        <v>1066</v>
      </c>
      <c r="B71" s="228">
        <v>30</v>
      </c>
      <c r="C71" s="211" t="s">
        <v>733</v>
      </c>
      <c r="D71" s="213">
        <f>D56-D70+D69</f>
        <v>132260.18486175011</v>
      </c>
      <c r="E71" s="213">
        <f>E56-E70+E69</f>
        <v>132235.69966936001</v>
      </c>
    </row>
    <row r="72" spans="1:5" ht="110.4" x14ac:dyDescent="0.3">
      <c r="A72" s="223" t="s">
        <v>1066</v>
      </c>
      <c r="B72" s="228" t="s">
        <v>734</v>
      </c>
      <c r="C72" s="211" t="s">
        <v>735</v>
      </c>
      <c r="D72" s="258">
        <v>132260.18486175011</v>
      </c>
      <c r="E72" s="258">
        <v>132235.69966936001</v>
      </c>
    </row>
    <row r="73" spans="1:5" ht="110.4" x14ac:dyDescent="0.3">
      <c r="B73" s="228">
        <v>31</v>
      </c>
      <c r="C73" s="211" t="s">
        <v>736</v>
      </c>
      <c r="D73" s="254">
        <f>D55/D71</f>
        <v>7.3141914739510316E-2</v>
      </c>
      <c r="E73" s="254">
        <f>E55/E71</f>
        <v>0.14903596651764428</v>
      </c>
    </row>
    <row r="74" spans="1:5" ht="110.4" x14ac:dyDescent="0.3">
      <c r="B74" s="228" t="s">
        <v>737</v>
      </c>
      <c r="C74" s="211" t="s">
        <v>738</v>
      </c>
      <c r="D74" s="254">
        <f>D55/D71</f>
        <v>7.3141914739510316E-2</v>
      </c>
      <c r="E74" s="254">
        <f>E55/E71</f>
        <v>0.14903596651764428</v>
      </c>
    </row>
  </sheetData>
  <mergeCells count="11">
    <mergeCell ref="B54:D54"/>
    <mergeCell ref="B57:D57"/>
    <mergeCell ref="B66:D66"/>
    <mergeCell ref="B27:D27"/>
    <mergeCell ref="B35:D35"/>
    <mergeCell ref="B40:D40"/>
    <mergeCell ref="B2:E2"/>
    <mergeCell ref="D4:E4"/>
    <mergeCell ref="B5:C6"/>
    <mergeCell ref="B7:D7"/>
    <mergeCell ref="B15:D15"/>
  </mergeCells>
  <pageMargins left="0.7" right="0.7" top="0.75" bottom="0.75" header="0.3" footer="0.3"/>
  <pageSetup paperSize="9" orientation="portrait" horizontalDpi="4294967295" verticalDpi="4294967295"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B85A-7A0F-4B56-BBD8-41F5475C14EB}">
  <sheetPr>
    <tabColor rgb="FF92D050"/>
  </sheetPr>
  <dimension ref="A1:D19"/>
  <sheetViews>
    <sheetView showGridLines="0" zoomScale="115" zoomScaleNormal="115" workbookViewId="0">
      <selection activeCell="F12" sqref="F12"/>
    </sheetView>
  </sheetViews>
  <sheetFormatPr defaultColWidth="9.44140625" defaultRowHeight="14.4" x14ac:dyDescent="0.3"/>
  <cols>
    <col min="1" max="1" width="9.44140625" style="223"/>
    <col min="2" max="2" width="11.5546875" style="216" customWidth="1"/>
    <col min="3" max="3" width="41.44140625" style="259" customWidth="1"/>
    <col min="4" max="4" width="16.5546875" style="216" bestFit="1" customWidth="1"/>
    <col min="5" max="16384" width="9.44140625" style="39"/>
  </cols>
  <sheetData>
    <row r="1" spans="1:4" ht="15" thickBot="1" x14ac:dyDescent="0.35">
      <c r="A1" s="38"/>
    </row>
    <row r="2" spans="1:4" ht="29.25" customHeight="1" thickBot="1" x14ac:dyDescent="0.35">
      <c r="B2" s="1181" t="s">
        <v>739</v>
      </c>
      <c r="C2" s="1182"/>
      <c r="D2" s="1183"/>
    </row>
    <row r="3" spans="1:4" x14ac:dyDescent="0.3">
      <c r="B3" s="428" t="s">
        <v>1464</v>
      </c>
    </row>
    <row r="6" spans="1:4" x14ac:dyDescent="0.3">
      <c r="B6" s="260"/>
      <c r="C6" s="261"/>
      <c r="D6" s="262" t="s">
        <v>188</v>
      </c>
    </row>
    <row r="7" spans="1:4" ht="40.5" customHeight="1" x14ac:dyDescent="0.3">
      <c r="B7" s="263"/>
      <c r="C7" s="264"/>
      <c r="D7" s="265" t="s">
        <v>652</v>
      </c>
    </row>
    <row r="8" spans="1:4" ht="41.4" x14ac:dyDescent="0.3">
      <c r="A8" s="223" t="s">
        <v>1066</v>
      </c>
      <c r="B8" s="266" t="s">
        <v>740</v>
      </c>
      <c r="C8" s="267" t="s">
        <v>741</v>
      </c>
      <c r="D8" s="268">
        <f>D9+D10</f>
        <v>129829.00163024</v>
      </c>
    </row>
    <row r="9" spans="1:4" x14ac:dyDescent="0.3">
      <c r="A9" s="223" t="s">
        <v>965</v>
      </c>
      <c r="B9" s="269" t="s">
        <v>742</v>
      </c>
      <c r="C9" s="270" t="s">
        <v>743</v>
      </c>
      <c r="D9" s="268">
        <v>0</v>
      </c>
    </row>
    <row r="10" spans="1:4" x14ac:dyDescent="0.3">
      <c r="A10" s="223" t="s">
        <v>1066</v>
      </c>
      <c r="B10" s="269" t="s">
        <v>744</v>
      </c>
      <c r="C10" s="270" t="s">
        <v>745</v>
      </c>
      <c r="D10" s="268">
        <f>SUM(D11:D19)</f>
        <v>129829.00163024</v>
      </c>
    </row>
    <row r="11" spans="1:4" x14ac:dyDescent="0.3">
      <c r="A11" s="223" t="s">
        <v>1292</v>
      </c>
      <c r="B11" s="269" t="s">
        <v>746</v>
      </c>
      <c r="C11" s="270" t="s">
        <v>471</v>
      </c>
      <c r="D11" s="268">
        <v>0</v>
      </c>
    </row>
    <row r="12" spans="1:4" x14ac:dyDescent="0.3">
      <c r="A12" s="223" t="s">
        <v>966</v>
      </c>
      <c r="B12" s="269" t="s">
        <v>458</v>
      </c>
      <c r="C12" s="270" t="s">
        <v>747</v>
      </c>
      <c r="D12" s="268">
        <v>52336.609424559996</v>
      </c>
    </row>
    <row r="13" spans="1:4" ht="41.4" x14ac:dyDescent="0.3">
      <c r="A13" s="223" t="s">
        <v>1272</v>
      </c>
      <c r="B13" s="269" t="s">
        <v>748</v>
      </c>
      <c r="C13" s="270" t="s">
        <v>959</v>
      </c>
      <c r="D13" s="268">
        <v>0</v>
      </c>
    </row>
    <row r="14" spans="1:4" x14ac:dyDescent="0.3">
      <c r="A14" s="223" t="s">
        <v>1293</v>
      </c>
      <c r="B14" s="269" t="s">
        <v>749</v>
      </c>
      <c r="C14" s="270" t="s">
        <v>311</v>
      </c>
      <c r="D14" s="268">
        <v>56884.247865849997</v>
      </c>
    </row>
    <row r="15" spans="1:4" x14ac:dyDescent="0.3">
      <c r="A15" s="223" t="s">
        <v>1294</v>
      </c>
      <c r="B15" s="269" t="s">
        <v>750</v>
      </c>
      <c r="C15" s="270" t="s">
        <v>751</v>
      </c>
      <c r="D15" s="268">
        <v>19157.724516419999</v>
      </c>
    </row>
    <row r="16" spans="1:4" x14ac:dyDescent="0.3">
      <c r="A16" s="223" t="s">
        <v>1263</v>
      </c>
      <c r="B16" s="269" t="s">
        <v>752</v>
      </c>
      <c r="C16" s="270" t="s">
        <v>507</v>
      </c>
      <c r="D16" s="268">
        <v>909.37953760000005</v>
      </c>
    </row>
    <row r="17" spans="1:4" x14ac:dyDescent="0.3">
      <c r="A17" s="223" t="s">
        <v>1264</v>
      </c>
      <c r="B17" s="269" t="s">
        <v>753</v>
      </c>
      <c r="C17" s="271" t="s">
        <v>313</v>
      </c>
      <c r="D17" s="268">
        <v>0</v>
      </c>
    </row>
    <row r="18" spans="1:4" x14ac:dyDescent="0.3">
      <c r="A18" s="223" t="s">
        <v>1295</v>
      </c>
      <c r="B18" s="269" t="s">
        <v>754</v>
      </c>
      <c r="C18" s="270" t="s">
        <v>483</v>
      </c>
      <c r="D18" s="268">
        <v>147.13784969999998</v>
      </c>
    </row>
    <row r="19" spans="1:4" ht="27.6" x14ac:dyDescent="0.3">
      <c r="A19" s="223" t="s">
        <v>1296</v>
      </c>
      <c r="B19" s="269" t="s">
        <v>755</v>
      </c>
      <c r="C19" s="270" t="s">
        <v>756</v>
      </c>
      <c r="D19" s="268">
        <v>393.90243611</v>
      </c>
    </row>
  </sheetData>
  <mergeCells count="1">
    <mergeCell ref="B2:D2"/>
  </mergeCells>
  <pageMargins left="0.7" right="0.7" top="0.75" bottom="0.75" header="0.3" footer="0.3"/>
  <pageSetup paperSize="9" orientation="portrait" horizontalDpi="4294967295" verticalDpi="4294967295"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58BA2-4A28-4D4A-AA35-AE97093D4062}">
  <sheetPr>
    <tabColor rgb="FF92D050"/>
  </sheetPr>
  <dimension ref="A1:L45"/>
  <sheetViews>
    <sheetView showGridLines="0" zoomScaleNormal="100" workbookViewId="0"/>
  </sheetViews>
  <sheetFormatPr defaultColWidth="9.44140625" defaultRowHeight="14.4" x14ac:dyDescent="0.3"/>
  <cols>
    <col min="1" max="1" width="9.44140625" style="39"/>
    <col min="2" max="2" width="9.44140625" style="216" customWidth="1"/>
    <col min="3" max="3" width="31.44140625" style="216" customWidth="1"/>
    <col min="4" max="11" width="11.109375" style="216" customWidth="1"/>
    <col min="12" max="12" width="9.44140625" style="216"/>
    <col min="13" max="16384" width="9.44140625" style="39"/>
  </cols>
  <sheetData>
    <row r="1" spans="1:11" ht="18" thickBot="1" x14ac:dyDescent="0.35">
      <c r="B1" s="1098" t="s">
        <v>758</v>
      </c>
      <c r="C1" s="1099"/>
      <c r="D1" s="1099"/>
      <c r="E1" s="1099"/>
      <c r="F1" s="1099"/>
      <c r="G1" s="1099"/>
      <c r="H1" s="1100"/>
      <c r="I1" s="225"/>
    </row>
    <row r="2" spans="1:11" x14ac:dyDescent="0.3">
      <c r="B2" s="272" t="s">
        <v>1466</v>
      </c>
      <c r="C2" s="225"/>
      <c r="D2" s="225"/>
      <c r="E2" s="225"/>
      <c r="F2" s="225"/>
      <c r="G2" s="273"/>
      <c r="H2" s="274" t="str">
        <f>MID(H9,21,4)</f>
        <v/>
      </c>
      <c r="I2" s="274" t="str">
        <f>MID(I9,21,4)</f>
        <v/>
      </c>
      <c r="J2" s="225"/>
      <c r="K2" s="225"/>
    </row>
    <row r="3" spans="1:11" x14ac:dyDescent="0.3">
      <c r="B3" s="642" t="s">
        <v>1467</v>
      </c>
      <c r="C3" s="643"/>
      <c r="G3" s="273"/>
      <c r="H3" s="274"/>
      <c r="I3" s="274"/>
      <c r="J3" s="274" t="str">
        <f>MID(J10,21,4)</f>
        <v/>
      </c>
      <c r="K3" s="274" t="str">
        <f>MID(K10,21,4)</f>
        <v/>
      </c>
    </row>
    <row r="4" spans="1:11" ht="15" thickBot="1" x14ac:dyDescent="0.35">
      <c r="C4" s="275"/>
    </row>
    <row r="5" spans="1:11" ht="15" thickBot="1" x14ac:dyDescent="0.35">
      <c r="B5" s="272"/>
      <c r="D5" s="276" t="s">
        <v>188</v>
      </c>
      <c r="E5" s="276" t="s">
        <v>189</v>
      </c>
      <c r="F5" s="276" t="s">
        <v>190</v>
      </c>
      <c r="G5" s="276" t="s">
        <v>240</v>
      </c>
      <c r="H5" s="276" t="s">
        <v>241</v>
      </c>
      <c r="I5" s="276" t="s">
        <v>319</v>
      </c>
      <c r="J5" s="276" t="s">
        <v>320</v>
      </c>
      <c r="K5" s="276" t="s">
        <v>321</v>
      </c>
    </row>
    <row r="6" spans="1:11" ht="15" thickBot="1" x14ac:dyDescent="0.35">
      <c r="D6" s="1201" t="s">
        <v>960</v>
      </c>
      <c r="E6" s="1201"/>
      <c r="F6" s="1201"/>
      <c r="G6" s="1201"/>
      <c r="H6" s="1201" t="s">
        <v>961</v>
      </c>
      <c r="I6" s="1201"/>
      <c r="J6" s="1201"/>
      <c r="K6" s="1201"/>
    </row>
    <row r="7" spans="1:11" ht="15" thickBot="1" x14ac:dyDescent="0.35">
      <c r="B7" s="277" t="s">
        <v>308</v>
      </c>
      <c r="C7" s="278" t="s">
        <v>759</v>
      </c>
      <c r="D7" s="644">
        <f>Index!$C$2</f>
        <v>46022</v>
      </c>
      <c r="E7" s="644">
        <f>EOMONTH(D7,-3)</f>
        <v>45930</v>
      </c>
      <c r="F7" s="644">
        <f>EOMONTH(E7,-3)</f>
        <v>45838</v>
      </c>
      <c r="G7" s="644">
        <f>EOMONTH(F7,-3)</f>
        <v>45747</v>
      </c>
      <c r="H7" s="644">
        <f>Index!$C$2</f>
        <v>46022</v>
      </c>
      <c r="I7" s="644">
        <f>EOMONTH(H7,-3)</f>
        <v>45930</v>
      </c>
      <c r="J7" s="644">
        <f>EOMONTH(I7,-3)</f>
        <v>45838</v>
      </c>
      <c r="K7" s="644">
        <f>EOMONTH(J7,-3)</f>
        <v>45747</v>
      </c>
    </row>
    <row r="8" spans="1:11" ht="28.2" thickBot="1" x14ac:dyDescent="0.35">
      <c r="B8" s="277" t="s">
        <v>309</v>
      </c>
      <c r="C8" s="278" t="s">
        <v>760</v>
      </c>
      <c r="D8" s="279"/>
      <c r="E8" s="280"/>
      <c r="F8" s="280"/>
      <c r="G8" s="280"/>
      <c r="H8" s="280"/>
      <c r="I8" s="280"/>
      <c r="J8" s="280"/>
      <c r="K8" s="280"/>
    </row>
    <row r="9" spans="1:11" ht="15" thickBot="1" x14ac:dyDescent="0.35">
      <c r="B9" s="1202" t="s">
        <v>761</v>
      </c>
      <c r="C9" s="1203"/>
      <c r="D9" s="1204"/>
      <c r="E9" s="1204"/>
      <c r="F9" s="1204"/>
      <c r="G9" s="1204"/>
      <c r="H9" s="1204"/>
      <c r="I9" s="1204"/>
      <c r="J9" s="1204"/>
      <c r="K9" s="1205"/>
    </row>
    <row r="10" spans="1:11" ht="55.8" thickBot="1" x14ac:dyDescent="0.35">
      <c r="A10" s="282"/>
      <c r="B10" s="283">
        <v>1</v>
      </c>
      <c r="C10" s="284" t="s">
        <v>762</v>
      </c>
      <c r="D10" s="285"/>
      <c r="E10" s="286"/>
      <c r="F10" s="286"/>
      <c r="G10" s="287"/>
      <c r="H10" s="32">
        <v>21101.172653303332</v>
      </c>
      <c r="I10" s="32">
        <v>20620.743003720003</v>
      </c>
      <c r="J10" s="32">
        <v>20640.526120806666</v>
      </c>
      <c r="K10" s="32">
        <v>19577.753901533335</v>
      </c>
    </row>
    <row r="11" spans="1:11" ht="15" thickBot="1" x14ac:dyDescent="0.35">
      <c r="A11" s="37"/>
      <c r="B11" s="1199" t="s">
        <v>763</v>
      </c>
      <c r="C11" s="1200"/>
      <c r="D11" s="281"/>
      <c r="E11" s="281"/>
      <c r="F11" s="281"/>
      <c r="G11" s="281"/>
      <c r="H11" s="281"/>
      <c r="I11" s="281"/>
      <c r="J11" s="281"/>
      <c r="K11" s="281"/>
    </row>
    <row r="12" spans="1:11" ht="28.2" thickBot="1" x14ac:dyDescent="0.35">
      <c r="A12" s="282"/>
      <c r="B12" s="283">
        <v>2</v>
      </c>
      <c r="C12" s="284" t="s">
        <v>764</v>
      </c>
      <c r="D12" s="288">
        <v>121.01924696666666</v>
      </c>
      <c r="E12" s="288">
        <v>116.65249438666666</v>
      </c>
      <c r="F12" s="288">
        <v>113.78005698666666</v>
      </c>
      <c r="G12" s="288">
        <v>112.27904120000001</v>
      </c>
      <c r="H12" s="288">
        <v>12.101924696666668</v>
      </c>
      <c r="I12" s="288">
        <v>11.66524944</v>
      </c>
      <c r="J12" s="288">
        <v>11.378005700000001</v>
      </c>
      <c r="K12" s="288">
        <v>11.22790412</v>
      </c>
    </row>
    <row r="13" spans="1:11" ht="15" thickBot="1" x14ac:dyDescent="0.35">
      <c r="A13" s="282"/>
      <c r="B13" s="283">
        <v>3</v>
      </c>
      <c r="C13" s="289" t="s">
        <v>765</v>
      </c>
      <c r="D13" s="288">
        <v>0</v>
      </c>
      <c r="E13" s="288">
        <v>0</v>
      </c>
      <c r="F13" s="288">
        <v>0</v>
      </c>
      <c r="G13" s="288">
        <v>0</v>
      </c>
      <c r="H13" s="288">
        <v>0</v>
      </c>
      <c r="I13" s="288">
        <v>0</v>
      </c>
      <c r="J13" s="288">
        <v>0</v>
      </c>
      <c r="K13" s="288">
        <v>0</v>
      </c>
    </row>
    <row r="14" spans="1:11" ht="15" thickBot="1" x14ac:dyDescent="0.35">
      <c r="A14" s="282"/>
      <c r="B14" s="283">
        <v>4</v>
      </c>
      <c r="C14" s="289" t="s">
        <v>766</v>
      </c>
      <c r="D14" s="288">
        <v>121.01924696666666</v>
      </c>
      <c r="E14" s="288">
        <v>116.65249438666666</v>
      </c>
      <c r="F14" s="288">
        <v>113.78005698666666</v>
      </c>
      <c r="G14" s="288">
        <v>112.27904120000001</v>
      </c>
      <c r="H14" s="288">
        <v>12.101924696666668</v>
      </c>
      <c r="I14" s="288">
        <v>11.66524944</v>
      </c>
      <c r="J14" s="288">
        <v>11.378005700000001</v>
      </c>
      <c r="K14" s="288">
        <v>11.22790412</v>
      </c>
    </row>
    <row r="15" spans="1:11" ht="15" thickBot="1" x14ac:dyDescent="0.35">
      <c r="A15" s="282"/>
      <c r="B15" s="283">
        <v>5</v>
      </c>
      <c r="C15" s="284" t="s">
        <v>767</v>
      </c>
      <c r="D15" s="288">
        <v>2088.1210358033331</v>
      </c>
      <c r="E15" s="288">
        <v>2043.8582121833331</v>
      </c>
      <c r="F15" s="288">
        <v>10590.897652456668</v>
      </c>
      <c r="G15" s="288">
        <v>4251.4031878733331</v>
      </c>
      <c r="H15" s="288">
        <v>2087.9015970766663</v>
      </c>
      <c r="I15" s="288">
        <v>2043.7112431566668</v>
      </c>
      <c r="J15" s="288">
        <v>10590.762652333333</v>
      </c>
      <c r="K15" s="288">
        <v>4251.2654582499999</v>
      </c>
    </row>
    <row r="16" spans="1:11" ht="42" thickBot="1" x14ac:dyDescent="0.35">
      <c r="A16" s="282"/>
      <c r="B16" s="283">
        <v>6</v>
      </c>
      <c r="C16" s="290" t="s">
        <v>768</v>
      </c>
      <c r="D16" s="288">
        <v>0</v>
      </c>
      <c r="E16" s="288">
        <v>0</v>
      </c>
      <c r="F16" s="288">
        <v>0</v>
      </c>
      <c r="G16" s="288">
        <v>0</v>
      </c>
      <c r="H16" s="288">
        <v>0</v>
      </c>
      <c r="I16" s="288">
        <v>0</v>
      </c>
      <c r="J16" s="288">
        <v>0</v>
      </c>
      <c r="K16" s="288">
        <v>0</v>
      </c>
    </row>
    <row r="17" spans="1:11" ht="28.2" thickBot="1" x14ac:dyDescent="0.35">
      <c r="A17" s="282"/>
      <c r="B17" s="291">
        <v>7</v>
      </c>
      <c r="C17" s="292" t="s">
        <v>769</v>
      </c>
      <c r="D17" s="288">
        <v>0.37176797666666667</v>
      </c>
      <c r="E17" s="288">
        <v>0.24494837999999999</v>
      </c>
      <c r="F17" s="288">
        <v>0.22500020333333332</v>
      </c>
      <c r="G17" s="288">
        <v>3051.4439709066664</v>
      </c>
      <c r="H17" s="288">
        <v>0.15232924999999997</v>
      </c>
      <c r="I17" s="288">
        <v>9.7979353333333338E-2</v>
      </c>
      <c r="J17" s="288">
        <v>9.0000079999999996E-2</v>
      </c>
      <c r="K17" s="288">
        <v>3051.3062412833333</v>
      </c>
    </row>
    <row r="18" spans="1:11" ht="15" thickBot="1" x14ac:dyDescent="0.35">
      <c r="A18" s="282"/>
      <c r="B18" s="293">
        <v>8</v>
      </c>
      <c r="C18" s="292" t="s">
        <v>770</v>
      </c>
      <c r="D18" s="288">
        <v>2087.7492678266667</v>
      </c>
      <c r="E18" s="288">
        <v>2043.6132638033332</v>
      </c>
      <c r="F18" s="288">
        <v>10590.672652253334</v>
      </c>
      <c r="G18" s="288">
        <v>1199.9592169666666</v>
      </c>
      <c r="H18" s="288">
        <v>2087.7492678266667</v>
      </c>
      <c r="I18" s="288">
        <v>2043.6132638033332</v>
      </c>
      <c r="J18" s="288">
        <v>10590.672652253334</v>
      </c>
      <c r="K18" s="288">
        <v>1199.9592169666666</v>
      </c>
    </row>
    <row r="19" spans="1:11" ht="15" thickBot="1" x14ac:dyDescent="0.35">
      <c r="A19" s="37"/>
      <c r="B19" s="293">
        <v>9</v>
      </c>
      <c r="C19" s="292" t="s">
        <v>771</v>
      </c>
      <c r="D19" s="294"/>
      <c r="E19" s="294"/>
      <c r="F19" s="294"/>
      <c r="G19" s="294"/>
      <c r="H19" s="295">
        <v>0</v>
      </c>
      <c r="I19" s="295">
        <v>0</v>
      </c>
      <c r="J19" s="295">
        <v>0</v>
      </c>
      <c r="K19" s="295">
        <v>0</v>
      </c>
    </row>
    <row r="20" spans="1:11" ht="15" thickBot="1" x14ac:dyDescent="0.35">
      <c r="A20" s="37"/>
      <c r="B20" s="283">
        <v>10</v>
      </c>
      <c r="C20" s="284" t="s">
        <v>772</v>
      </c>
      <c r="D20" s="288">
        <v>0</v>
      </c>
      <c r="E20" s="288">
        <v>0</v>
      </c>
      <c r="F20" s="288">
        <v>0.5237638366666667</v>
      </c>
      <c r="G20" s="288">
        <v>0</v>
      </c>
      <c r="H20" s="288">
        <v>0</v>
      </c>
      <c r="I20" s="288">
        <v>0</v>
      </c>
      <c r="J20" s="288">
        <v>0.20950553333333333</v>
      </c>
      <c r="K20" s="288">
        <v>0</v>
      </c>
    </row>
    <row r="21" spans="1:11" ht="42" thickBot="1" x14ac:dyDescent="0.35">
      <c r="A21" s="37"/>
      <c r="B21" s="283">
        <v>11</v>
      </c>
      <c r="C21" s="289" t="s">
        <v>773</v>
      </c>
      <c r="D21" s="288">
        <v>0</v>
      </c>
      <c r="E21" s="288">
        <v>0</v>
      </c>
      <c r="F21" s="288">
        <v>0</v>
      </c>
      <c r="G21" s="288">
        <v>0</v>
      </c>
      <c r="H21" s="288">
        <v>0</v>
      </c>
      <c r="I21" s="288">
        <v>0</v>
      </c>
      <c r="J21" s="288">
        <v>0</v>
      </c>
      <c r="K21" s="288">
        <v>0</v>
      </c>
    </row>
    <row r="22" spans="1:11" ht="28.2" thickBot="1" x14ac:dyDescent="0.35">
      <c r="A22" s="282"/>
      <c r="B22" s="283">
        <v>12</v>
      </c>
      <c r="C22" s="289" t="s">
        <v>774</v>
      </c>
      <c r="D22" s="296">
        <v>0</v>
      </c>
      <c r="E22" s="296">
        <v>0</v>
      </c>
      <c r="F22" s="296">
        <v>0</v>
      </c>
      <c r="G22" s="296">
        <v>0</v>
      </c>
      <c r="H22" s="288">
        <v>0</v>
      </c>
      <c r="I22" s="288">
        <v>0</v>
      </c>
      <c r="J22" s="288">
        <v>0</v>
      </c>
      <c r="K22" s="288">
        <v>0</v>
      </c>
    </row>
    <row r="23" spans="1:11" ht="15" thickBot="1" x14ac:dyDescent="0.35">
      <c r="A23" s="282"/>
      <c r="B23" s="283">
        <v>13</v>
      </c>
      <c r="C23" s="289" t="s">
        <v>775</v>
      </c>
      <c r="D23" s="288">
        <v>0</v>
      </c>
      <c r="E23" s="288">
        <v>0</v>
      </c>
      <c r="F23" s="288">
        <v>0.5237638366666667</v>
      </c>
      <c r="G23" s="288">
        <v>0</v>
      </c>
      <c r="H23" s="288">
        <v>0</v>
      </c>
      <c r="I23" s="288">
        <v>0</v>
      </c>
      <c r="J23" s="288">
        <v>0.20950553333333333</v>
      </c>
      <c r="K23" s="288">
        <v>0</v>
      </c>
    </row>
    <row r="24" spans="1:11" ht="15" thickBot="1" x14ac:dyDescent="0.35">
      <c r="A24" s="37"/>
      <c r="B24" s="283">
        <v>14</v>
      </c>
      <c r="C24" s="284" t="s">
        <v>776</v>
      </c>
      <c r="D24" s="288">
        <v>0</v>
      </c>
      <c r="E24" s="288">
        <v>1366.6666663999999</v>
      </c>
      <c r="F24" s="288">
        <v>0</v>
      </c>
      <c r="G24" s="288">
        <v>0</v>
      </c>
      <c r="H24" s="288">
        <v>0</v>
      </c>
      <c r="I24" s="288">
        <v>1366.6666663999999</v>
      </c>
      <c r="J24" s="288">
        <v>0</v>
      </c>
      <c r="K24" s="288">
        <v>0</v>
      </c>
    </row>
    <row r="25" spans="1:11" ht="15" thickBot="1" x14ac:dyDescent="0.35">
      <c r="A25" s="37"/>
      <c r="B25" s="283">
        <v>15</v>
      </c>
      <c r="C25" s="284" t="s">
        <v>777</v>
      </c>
      <c r="D25" s="288">
        <v>0</v>
      </c>
      <c r="E25" s="288">
        <v>0</v>
      </c>
      <c r="F25" s="288">
        <v>0</v>
      </c>
      <c r="G25" s="288">
        <v>0</v>
      </c>
      <c r="H25" s="288">
        <v>0</v>
      </c>
      <c r="I25" s="288">
        <v>0</v>
      </c>
      <c r="J25" s="288">
        <v>0</v>
      </c>
      <c r="K25" s="288">
        <v>0</v>
      </c>
    </row>
    <row r="26" spans="1:11" ht="15" thickBot="1" x14ac:dyDescent="0.35">
      <c r="A26" s="282"/>
      <c r="B26" s="297">
        <v>16</v>
      </c>
      <c r="C26" s="298" t="s">
        <v>778</v>
      </c>
      <c r="D26" s="285"/>
      <c r="E26" s="285"/>
      <c r="F26" s="285"/>
      <c r="G26" s="285"/>
      <c r="H26" s="288">
        <v>2100.0035217733334</v>
      </c>
      <c r="I26" s="288">
        <v>3422.0431589966674</v>
      </c>
      <c r="J26" s="288">
        <v>10602.350163566665</v>
      </c>
      <c r="K26" s="288">
        <v>4262.4933623699999</v>
      </c>
    </row>
    <row r="27" spans="1:11" ht="15" thickBot="1" x14ac:dyDescent="0.35">
      <c r="A27" s="37"/>
      <c r="B27" s="647" t="s">
        <v>779</v>
      </c>
      <c r="C27" s="281"/>
      <c r="D27" s="281"/>
      <c r="E27" s="281"/>
      <c r="F27" s="281"/>
      <c r="G27" s="281"/>
      <c r="H27" s="281"/>
      <c r="I27" s="281"/>
      <c r="J27" s="281"/>
      <c r="K27" s="281"/>
    </row>
    <row r="28" spans="1:11" ht="15" thickBot="1" x14ac:dyDescent="0.35">
      <c r="A28" s="37"/>
      <c r="B28" s="283">
        <v>17</v>
      </c>
      <c r="C28" s="299" t="s">
        <v>780</v>
      </c>
      <c r="D28" s="32">
        <v>0</v>
      </c>
      <c r="E28" s="32">
        <v>0</v>
      </c>
      <c r="F28" s="32">
        <v>0</v>
      </c>
      <c r="G28" s="32">
        <v>0</v>
      </c>
      <c r="H28" s="300">
        <v>0</v>
      </c>
      <c r="I28" s="300">
        <v>0</v>
      </c>
      <c r="J28" s="300">
        <v>0</v>
      </c>
      <c r="K28" s="300">
        <v>0</v>
      </c>
    </row>
    <row r="29" spans="1:11" ht="28.2" thickBot="1" x14ac:dyDescent="0.35">
      <c r="A29" s="37"/>
      <c r="B29" s="283">
        <v>18</v>
      </c>
      <c r="C29" s="299" t="s">
        <v>781</v>
      </c>
      <c r="D29" s="32">
        <v>15215.851147806667</v>
      </c>
      <c r="E29" s="32">
        <v>7034.2070483433326</v>
      </c>
      <c r="F29" s="32">
        <v>12509.225784340002</v>
      </c>
      <c r="G29" s="32">
        <v>8420.1437893700004</v>
      </c>
      <c r="H29" s="32">
        <v>15215.110954936667</v>
      </c>
      <c r="I29" s="32">
        <v>7033.3396068733327</v>
      </c>
      <c r="J29" s="32">
        <v>12507.51703764</v>
      </c>
      <c r="K29" s="32">
        <v>8419.294927840001</v>
      </c>
    </row>
    <row r="30" spans="1:11" ht="15" thickBot="1" x14ac:dyDescent="0.35">
      <c r="A30" s="37"/>
      <c r="B30" s="283">
        <v>19</v>
      </c>
      <c r="C30" s="299" t="s">
        <v>782</v>
      </c>
      <c r="D30" s="32">
        <v>3493.7171800400001</v>
      </c>
      <c r="E30" s="32">
        <v>6640.1638329566676</v>
      </c>
      <c r="F30" s="32">
        <v>3890.0013175866661</v>
      </c>
      <c r="G30" s="32">
        <v>3499.5804666333338</v>
      </c>
      <c r="H30" s="32">
        <v>3493.7171800400001</v>
      </c>
      <c r="I30" s="32">
        <v>6640.1638329566676</v>
      </c>
      <c r="J30" s="32">
        <v>3890.0013175866661</v>
      </c>
      <c r="K30" s="32">
        <v>3499.5804666333338</v>
      </c>
    </row>
    <row r="31" spans="1:11" x14ac:dyDescent="0.3">
      <c r="A31" s="37"/>
      <c r="B31" s="1214" t="s">
        <v>783</v>
      </c>
      <c r="C31" s="1216" t="s">
        <v>784</v>
      </c>
      <c r="D31" s="301"/>
      <c r="E31" s="301"/>
      <c r="F31" s="301"/>
      <c r="G31" s="301"/>
      <c r="H31" s="1206">
        <v>0</v>
      </c>
      <c r="I31" s="1206">
        <v>0</v>
      </c>
      <c r="J31" s="1206">
        <v>0</v>
      </c>
      <c r="K31" s="1206">
        <v>0</v>
      </c>
    </row>
    <row r="32" spans="1:11" ht="15" thickBot="1" x14ac:dyDescent="0.35">
      <c r="A32" s="37"/>
      <c r="B32" s="1215"/>
      <c r="C32" s="1207"/>
      <c r="D32" s="302"/>
      <c r="E32" s="302"/>
      <c r="F32" s="302"/>
      <c r="G32" s="302"/>
      <c r="H32" s="1207"/>
      <c r="I32" s="1207"/>
      <c r="J32" s="1207"/>
      <c r="K32" s="1213"/>
    </row>
    <row r="33" spans="1:11" x14ac:dyDescent="0.3">
      <c r="A33" s="37"/>
      <c r="B33" s="1214" t="s">
        <v>785</v>
      </c>
      <c r="C33" s="1216" t="s">
        <v>786</v>
      </c>
      <c r="D33" s="301"/>
      <c r="E33" s="301"/>
      <c r="F33" s="301"/>
      <c r="G33" s="301"/>
      <c r="H33" s="1206">
        <v>0</v>
      </c>
      <c r="I33" s="1206">
        <v>0</v>
      </c>
      <c r="J33" s="1206">
        <v>0</v>
      </c>
      <c r="K33" s="1206">
        <v>0</v>
      </c>
    </row>
    <row r="34" spans="1:11" ht="15" thickBot="1" x14ac:dyDescent="0.35">
      <c r="A34" s="37"/>
      <c r="B34" s="1215"/>
      <c r="C34" s="1207"/>
      <c r="D34" s="302"/>
      <c r="E34" s="302"/>
      <c r="F34" s="302"/>
      <c r="G34" s="302"/>
      <c r="H34" s="1207"/>
      <c r="I34" s="1207"/>
      <c r="J34" s="1207"/>
      <c r="K34" s="1213"/>
    </row>
    <row r="35" spans="1:11" ht="15" thickBot="1" x14ac:dyDescent="0.35">
      <c r="A35" s="37"/>
      <c r="B35" s="303">
        <v>20</v>
      </c>
      <c r="C35" s="648" t="s">
        <v>787</v>
      </c>
      <c r="D35" s="288">
        <v>18709.568327846671</v>
      </c>
      <c r="E35" s="288">
        <v>13674.370881300001</v>
      </c>
      <c r="F35" s="288">
        <v>16399.227101926666</v>
      </c>
      <c r="G35" s="288">
        <v>11919.724256003337</v>
      </c>
      <c r="H35" s="288">
        <v>18708.828134976669</v>
      </c>
      <c r="I35" s="288">
        <v>13673.503439829999</v>
      </c>
      <c r="J35" s="288">
        <v>16397.518355226668</v>
      </c>
      <c r="K35" s="288">
        <v>11918.875394473333</v>
      </c>
    </row>
    <row r="36" spans="1:11" ht="15" thickBot="1" x14ac:dyDescent="0.35">
      <c r="A36" s="282"/>
      <c r="B36" s="1214" t="s">
        <v>89</v>
      </c>
      <c r="C36" s="1217" t="s">
        <v>788</v>
      </c>
      <c r="D36" s="1208">
        <v>0</v>
      </c>
      <c r="E36" s="1208">
        <v>0</v>
      </c>
      <c r="F36" s="1208">
        <v>0</v>
      </c>
      <c r="G36" s="1208">
        <v>0</v>
      </c>
      <c r="H36" s="1208">
        <v>0</v>
      </c>
      <c r="I36" s="1208">
        <v>0</v>
      </c>
      <c r="J36" s="1208">
        <v>0</v>
      </c>
      <c r="K36" s="1206">
        <v>0</v>
      </c>
    </row>
    <row r="37" spans="1:11" ht="15" thickBot="1" x14ac:dyDescent="0.35">
      <c r="A37" s="37"/>
      <c r="B37" s="1215"/>
      <c r="C37" s="1218"/>
      <c r="D37" s="1209"/>
      <c r="E37" s="1209"/>
      <c r="F37" s="1209"/>
      <c r="G37" s="1209"/>
      <c r="H37" s="1209"/>
      <c r="I37" s="1209"/>
      <c r="J37" s="1209"/>
      <c r="K37" s="1213"/>
    </row>
    <row r="38" spans="1:11" ht="15" thickBot="1" x14ac:dyDescent="0.35">
      <c r="A38" s="282"/>
      <c r="B38" s="1214" t="s">
        <v>91</v>
      </c>
      <c r="C38" s="1217" t="s">
        <v>789</v>
      </c>
      <c r="D38" s="1208">
        <v>0</v>
      </c>
      <c r="E38" s="1208">
        <v>0</v>
      </c>
      <c r="F38" s="1208">
        <v>0</v>
      </c>
      <c r="G38" s="1208">
        <v>0</v>
      </c>
      <c r="H38" s="1208">
        <v>0</v>
      </c>
      <c r="I38" s="1208">
        <v>0</v>
      </c>
      <c r="J38" s="1208">
        <v>0</v>
      </c>
      <c r="K38" s="1206">
        <v>0</v>
      </c>
    </row>
    <row r="39" spans="1:11" ht="15" thickBot="1" x14ac:dyDescent="0.35">
      <c r="A39" s="37"/>
      <c r="B39" s="1215"/>
      <c r="C39" s="1218"/>
      <c r="D39" s="1209"/>
      <c r="E39" s="1209"/>
      <c r="F39" s="1209"/>
      <c r="G39" s="1209"/>
      <c r="H39" s="1209"/>
      <c r="I39" s="1209"/>
      <c r="J39" s="1209"/>
      <c r="K39" s="1213"/>
    </row>
    <row r="40" spans="1:11" ht="15" thickBot="1" x14ac:dyDescent="0.35">
      <c r="A40" s="282"/>
      <c r="B40" s="1214" t="s">
        <v>93</v>
      </c>
      <c r="C40" s="1217" t="s">
        <v>790</v>
      </c>
      <c r="D40" s="1210">
        <v>18709.568327846671</v>
      </c>
      <c r="E40" s="1210">
        <v>13674.370881300001</v>
      </c>
      <c r="F40" s="1210">
        <v>16399.227101926666</v>
      </c>
      <c r="G40" s="1210">
        <v>11919.724256003337</v>
      </c>
      <c r="H40" s="1210">
        <v>18708.828134976669</v>
      </c>
      <c r="I40" s="1210">
        <v>13673.503439829999</v>
      </c>
      <c r="J40" s="1210">
        <v>16397.518355226668</v>
      </c>
      <c r="K40" s="1211">
        <v>11918.875394473333</v>
      </c>
    </row>
    <row r="41" spans="1:11" ht="15" thickBot="1" x14ac:dyDescent="0.35">
      <c r="A41" s="37"/>
      <c r="B41" s="1219"/>
      <c r="C41" s="1220"/>
      <c r="D41" s="1210"/>
      <c r="E41" s="1210"/>
      <c r="F41" s="1210"/>
      <c r="G41" s="1210"/>
      <c r="H41" s="1210"/>
      <c r="I41" s="1210"/>
      <c r="J41" s="1210"/>
      <c r="K41" s="1212"/>
    </row>
    <row r="42" spans="1:11" ht="15" thickBot="1" x14ac:dyDescent="0.35">
      <c r="A42" s="37"/>
      <c r="B42" s="304" t="s">
        <v>791</v>
      </c>
      <c r="C42" s="305"/>
      <c r="D42" s="306"/>
      <c r="E42" s="306"/>
      <c r="F42" s="306"/>
      <c r="G42" s="306"/>
      <c r="H42" s="306"/>
      <c r="I42" s="306"/>
      <c r="J42" s="306"/>
      <c r="K42" s="306"/>
    </row>
    <row r="43" spans="1:11" ht="15" thickBot="1" x14ac:dyDescent="0.35">
      <c r="A43" s="282"/>
      <c r="B43" s="307">
        <v>21</v>
      </c>
      <c r="C43" s="308" t="s">
        <v>792</v>
      </c>
      <c r="D43" s="309"/>
      <c r="E43" s="310"/>
      <c r="F43" s="310"/>
      <c r="G43" s="311"/>
      <c r="H43" s="288">
        <v>21101.172653336667</v>
      </c>
      <c r="I43" s="288">
        <v>20620.743003720003</v>
      </c>
      <c r="J43" s="288">
        <v>20640.526120806666</v>
      </c>
      <c r="K43" s="288">
        <v>19577.753901533335</v>
      </c>
    </row>
    <row r="44" spans="1:11" ht="15" thickBot="1" x14ac:dyDescent="0.35">
      <c r="A44" s="282"/>
      <c r="B44" s="312">
        <v>22</v>
      </c>
      <c r="C44" s="313" t="s">
        <v>793</v>
      </c>
      <c r="D44" s="314"/>
      <c r="E44" s="315"/>
      <c r="F44" s="315"/>
      <c r="G44" s="316"/>
      <c r="H44" s="288">
        <v>525.00088058333336</v>
      </c>
      <c r="I44" s="288">
        <v>855.51078975000019</v>
      </c>
      <c r="J44" s="288">
        <v>2650.587540893333</v>
      </c>
      <c r="K44" s="288">
        <v>1065.62334059</v>
      </c>
    </row>
    <row r="45" spans="1:11" ht="15" thickBot="1" x14ac:dyDescent="0.35">
      <c r="A45" s="282"/>
      <c r="B45" s="317">
        <v>23</v>
      </c>
      <c r="C45" s="318" t="s">
        <v>794</v>
      </c>
      <c r="D45" s="319"/>
      <c r="E45" s="320"/>
      <c r="F45" s="320"/>
      <c r="G45" s="321"/>
      <c r="H45" s="322">
        <v>40.192650302015579</v>
      </c>
      <c r="I45" s="322">
        <v>24.10339454197209</v>
      </c>
      <c r="J45" s="322">
        <v>7.7871624201217129</v>
      </c>
      <c r="K45" s="322">
        <v>18.372143089519049</v>
      </c>
    </row>
  </sheetData>
  <mergeCells count="48">
    <mergeCell ref="G40:G41"/>
    <mergeCell ref="H36:H37"/>
    <mergeCell ref="H40:H41"/>
    <mergeCell ref="B38:B39"/>
    <mergeCell ref="C38:C39"/>
    <mergeCell ref="D38:D39"/>
    <mergeCell ref="E38:E39"/>
    <mergeCell ref="F38:F39"/>
    <mergeCell ref="B36:B37"/>
    <mergeCell ref="C36:C37"/>
    <mergeCell ref="B40:B41"/>
    <mergeCell ref="C40:C41"/>
    <mergeCell ref="D40:D41"/>
    <mergeCell ref="E40:E41"/>
    <mergeCell ref="F40:F41"/>
    <mergeCell ref="K36:K37"/>
    <mergeCell ref="G38:G39"/>
    <mergeCell ref="G36:G37"/>
    <mergeCell ref="B1:H1"/>
    <mergeCell ref="D36:D37"/>
    <mergeCell ref="E36:E37"/>
    <mergeCell ref="F36:F37"/>
    <mergeCell ref="K33:K34"/>
    <mergeCell ref="B31:B32"/>
    <mergeCell ref="C31:C32"/>
    <mergeCell ref="H31:H32"/>
    <mergeCell ref="I31:I32"/>
    <mergeCell ref="J31:J32"/>
    <mergeCell ref="K31:K32"/>
    <mergeCell ref="B33:B34"/>
    <mergeCell ref="C33:C34"/>
    <mergeCell ref="I40:I41"/>
    <mergeCell ref="J40:J41"/>
    <mergeCell ref="K40:K41"/>
    <mergeCell ref="H38:H39"/>
    <mergeCell ref="I38:I39"/>
    <mergeCell ref="J38:J39"/>
    <mergeCell ref="K38:K39"/>
    <mergeCell ref="H33:H34"/>
    <mergeCell ref="I33:I34"/>
    <mergeCell ref="J33:J34"/>
    <mergeCell ref="I36:I37"/>
    <mergeCell ref="J36:J37"/>
    <mergeCell ref="B11:C11"/>
    <mergeCell ref="D6:G6"/>
    <mergeCell ref="H6:K6"/>
    <mergeCell ref="B9:C9"/>
    <mergeCell ref="D9:K9"/>
  </mergeCells>
  <pageMargins left="0.7" right="0.7" top="0.75" bottom="0.75" header="0.3" footer="0.3"/>
  <pageSetup paperSize="9" orientation="portrait" horizontalDpi="4294967295" verticalDpi="4294967295"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A7E74-7CF5-4725-8BAF-F3DA04274D6D}">
  <sheetPr>
    <tabColor rgb="FF92D050"/>
  </sheetPr>
  <dimension ref="A1:M56"/>
  <sheetViews>
    <sheetView showGridLines="0" zoomScale="80" zoomScaleNormal="80" workbookViewId="0"/>
  </sheetViews>
  <sheetFormatPr defaultColWidth="9.44140625" defaultRowHeight="14.4" x14ac:dyDescent="0.3"/>
  <cols>
    <col min="1" max="1" width="9.44140625" style="39"/>
    <col min="2" max="4" width="12.44140625" style="216" customWidth="1"/>
    <col min="5" max="5" width="21.44140625" style="216" customWidth="1"/>
    <col min="6" max="11" width="11.109375" style="216" customWidth="1"/>
    <col min="12" max="13" width="14.5546875" style="216" customWidth="1"/>
    <col min="14" max="16384" width="9.44140625" style="39"/>
  </cols>
  <sheetData>
    <row r="1" spans="1:13" ht="18" thickBot="1" x14ac:dyDescent="0.35">
      <c r="B1" s="1098" t="s">
        <v>795</v>
      </c>
      <c r="C1" s="1099"/>
      <c r="D1" s="1099"/>
      <c r="E1" s="1099"/>
      <c r="F1" s="1099"/>
      <c r="G1" s="1099"/>
      <c r="H1" s="1100"/>
      <c r="I1" s="225"/>
    </row>
    <row r="2" spans="1:13" ht="18" customHeight="1" x14ac:dyDescent="0.3">
      <c r="B2" s="323" t="s">
        <v>796</v>
      </c>
      <c r="C2" s="225"/>
      <c r="D2" s="225"/>
      <c r="E2" s="225"/>
      <c r="F2" s="225"/>
      <c r="G2" s="225"/>
      <c r="H2" s="225"/>
      <c r="I2" s="225"/>
      <c r="J2" s="225"/>
      <c r="K2" s="225"/>
      <c r="L2" s="225"/>
      <c r="M2" s="225"/>
    </row>
    <row r="3" spans="1:13" x14ac:dyDescent="0.3">
      <c r="B3" s="225"/>
      <c r="C3" s="225"/>
      <c r="D3" s="225"/>
      <c r="E3" s="324" t="s">
        <v>190</v>
      </c>
      <c r="F3" s="649"/>
      <c r="G3" s="324"/>
      <c r="H3" s="649"/>
      <c r="I3" s="324"/>
      <c r="J3" s="225"/>
      <c r="K3" s="225"/>
      <c r="L3" s="225"/>
      <c r="M3" s="225"/>
    </row>
    <row r="4" spans="1:13" x14ac:dyDescent="0.3">
      <c r="B4" s="325"/>
      <c r="C4" s="225"/>
      <c r="D4" s="225"/>
      <c r="E4" s="225"/>
      <c r="F4" s="225"/>
      <c r="G4" s="225"/>
      <c r="H4" s="225"/>
      <c r="I4" s="225"/>
      <c r="J4" s="386"/>
      <c r="K4" s="225"/>
      <c r="L4" s="386"/>
      <c r="M4" s="386"/>
    </row>
    <row r="5" spans="1:13" ht="15" thickBot="1" x14ac:dyDescent="0.35">
      <c r="B5" s="325" t="s">
        <v>797</v>
      </c>
      <c r="C5" s="225"/>
      <c r="D5" s="225"/>
      <c r="E5" s="225"/>
      <c r="F5" s="225"/>
      <c r="G5" s="225"/>
      <c r="H5" s="225"/>
      <c r="I5" s="225"/>
      <c r="J5" s="225"/>
      <c r="K5" s="225"/>
      <c r="L5" s="225"/>
      <c r="M5" s="225"/>
    </row>
    <row r="6" spans="1:13" ht="15" thickBot="1" x14ac:dyDescent="0.35">
      <c r="A6" s="223"/>
      <c r="B6" s="326"/>
      <c r="C6" s="327"/>
      <c r="D6" s="1236"/>
      <c r="E6" s="1237"/>
      <c r="F6" s="1238" t="s">
        <v>188</v>
      </c>
      <c r="G6" s="1239"/>
      <c r="H6" s="1240" t="s">
        <v>189</v>
      </c>
      <c r="I6" s="1240"/>
      <c r="J6" s="1238" t="s">
        <v>190</v>
      </c>
      <c r="K6" s="1239"/>
      <c r="L6" s="328" t="s">
        <v>240</v>
      </c>
      <c r="M6" s="329" t="s">
        <v>241</v>
      </c>
    </row>
    <row r="7" spans="1:13" ht="15" thickBot="1" x14ac:dyDescent="0.35">
      <c r="A7" s="223"/>
      <c r="B7" s="1241" t="s">
        <v>798</v>
      </c>
      <c r="C7" s="1242"/>
      <c r="D7" s="1243" t="s">
        <v>799</v>
      </c>
      <c r="E7" s="1244"/>
      <c r="F7" s="1238" t="s">
        <v>800</v>
      </c>
      <c r="G7" s="1240"/>
      <c r="H7" s="1240"/>
      <c r="I7" s="1240"/>
      <c r="J7" s="1240"/>
      <c r="K7" s="1240"/>
      <c r="L7" s="1239"/>
      <c r="M7" s="1223" t="s">
        <v>801</v>
      </c>
    </row>
    <row r="8" spans="1:13" x14ac:dyDescent="0.3">
      <c r="A8" s="223"/>
      <c r="B8" s="1226" t="s">
        <v>802</v>
      </c>
      <c r="C8" s="1228" t="s">
        <v>803</v>
      </c>
      <c r="D8" s="1245"/>
      <c r="E8" s="1246"/>
      <c r="F8" s="1230" t="s">
        <v>804</v>
      </c>
      <c r="G8" s="1231"/>
      <c r="H8" s="1230" t="s">
        <v>805</v>
      </c>
      <c r="I8" s="1231"/>
      <c r="J8" s="1230" t="s">
        <v>806</v>
      </c>
      <c r="K8" s="1231"/>
      <c r="L8" s="1234" t="s">
        <v>807</v>
      </c>
      <c r="M8" s="1224"/>
    </row>
    <row r="9" spans="1:13" ht="15" thickBot="1" x14ac:dyDescent="0.35">
      <c r="A9" s="37"/>
      <c r="B9" s="1227"/>
      <c r="C9" s="1229"/>
      <c r="D9" s="1247"/>
      <c r="E9" s="1248"/>
      <c r="F9" s="1232"/>
      <c r="G9" s="1233"/>
      <c r="H9" s="1232"/>
      <c r="I9" s="1233"/>
      <c r="J9" s="1232"/>
      <c r="K9" s="1233"/>
      <c r="L9" s="1235"/>
      <c r="M9" s="1225"/>
    </row>
    <row r="10" spans="1:13" ht="15" thickBot="1" x14ac:dyDescent="0.35">
      <c r="A10" s="37"/>
      <c r="B10" s="330"/>
      <c r="C10" s="331" t="s">
        <v>808</v>
      </c>
      <c r="D10" s="1221" t="s">
        <v>809</v>
      </c>
      <c r="E10" s="1221"/>
      <c r="F10" s="1221"/>
      <c r="G10" s="1221"/>
      <c r="H10" s="1221"/>
      <c r="I10" s="1221"/>
      <c r="J10" s="1221"/>
      <c r="K10" s="1221"/>
      <c r="L10" s="1221"/>
      <c r="M10" s="1222"/>
    </row>
    <row r="11" spans="1:13" ht="28.2" thickBot="1" x14ac:dyDescent="0.35">
      <c r="A11" s="37"/>
      <c r="B11" s="332"/>
      <c r="C11" s="333" t="s">
        <v>810</v>
      </c>
      <c r="D11" s="333">
        <v>1</v>
      </c>
      <c r="E11" s="333" t="s">
        <v>811</v>
      </c>
      <c r="F11" s="1255">
        <v>19685.533023</v>
      </c>
      <c r="G11" s="1256"/>
      <c r="H11" s="1255">
        <v>0</v>
      </c>
      <c r="I11" s="1256"/>
      <c r="J11" s="1255">
        <v>0</v>
      </c>
      <c r="K11" s="1256"/>
      <c r="L11" s="334">
        <v>3201.0808569999999</v>
      </c>
      <c r="M11" s="335">
        <v>22886.613880000001</v>
      </c>
    </row>
    <row r="12" spans="1:13" ht="15" thickBot="1" x14ac:dyDescent="0.35">
      <c r="A12" s="37"/>
      <c r="B12" s="336" t="s">
        <v>812</v>
      </c>
      <c r="C12" s="337"/>
      <c r="D12" s="338">
        <v>2</v>
      </c>
      <c r="E12" s="339" t="s">
        <v>813</v>
      </c>
      <c r="F12" s="1251">
        <v>19685.533023</v>
      </c>
      <c r="G12" s="1252"/>
      <c r="H12" s="1251">
        <v>0</v>
      </c>
      <c r="I12" s="1252"/>
      <c r="J12" s="1251">
        <v>0</v>
      </c>
      <c r="K12" s="1252"/>
      <c r="L12" s="340">
        <v>0</v>
      </c>
      <c r="M12" s="340">
        <v>19685.533023</v>
      </c>
    </row>
    <row r="13" spans="1:13" ht="28.2" thickBot="1" x14ac:dyDescent="0.35">
      <c r="A13" s="37"/>
      <c r="B13" s="336" t="s">
        <v>814</v>
      </c>
      <c r="C13" s="337"/>
      <c r="D13" s="338">
        <v>3</v>
      </c>
      <c r="E13" s="339" t="s">
        <v>815</v>
      </c>
      <c r="F13" s="1249"/>
      <c r="G13" s="1250"/>
      <c r="H13" s="1251">
        <v>0</v>
      </c>
      <c r="I13" s="1252"/>
      <c r="J13" s="1253">
        <v>0</v>
      </c>
      <c r="K13" s="1254"/>
      <c r="L13" s="340">
        <v>3201.0808569999999</v>
      </c>
      <c r="M13" s="341">
        <v>3201.0808569999999</v>
      </c>
    </row>
    <row r="14" spans="1:13" ht="15" thickBot="1" x14ac:dyDescent="0.35">
      <c r="A14" s="37"/>
      <c r="B14" s="332"/>
      <c r="C14" s="333"/>
      <c r="D14" s="342">
        <v>4</v>
      </c>
      <c r="E14" s="333" t="s">
        <v>816</v>
      </c>
      <c r="F14" s="1249"/>
      <c r="G14" s="1250"/>
      <c r="H14" s="1255">
        <v>120.195769</v>
      </c>
      <c r="I14" s="1256"/>
      <c r="J14" s="1255">
        <v>0</v>
      </c>
      <c r="K14" s="1256"/>
      <c r="L14" s="334">
        <v>0</v>
      </c>
      <c r="M14" s="335">
        <v>108.176192</v>
      </c>
    </row>
    <row r="15" spans="1:13" ht="15" thickBot="1" x14ac:dyDescent="0.35">
      <c r="A15" s="37"/>
      <c r="B15" s="336" t="s">
        <v>817</v>
      </c>
      <c r="C15" s="337"/>
      <c r="D15" s="338">
        <v>5</v>
      </c>
      <c r="E15" s="339" t="s">
        <v>765</v>
      </c>
      <c r="F15" s="1249"/>
      <c r="G15" s="1250"/>
      <c r="H15" s="1251">
        <v>0</v>
      </c>
      <c r="I15" s="1252"/>
      <c r="J15" s="1251">
        <v>0</v>
      </c>
      <c r="K15" s="1252"/>
      <c r="L15" s="340">
        <v>0</v>
      </c>
      <c r="M15" s="341">
        <v>0</v>
      </c>
    </row>
    <row r="16" spans="1:13" ht="15" thickBot="1" x14ac:dyDescent="0.35">
      <c r="A16" s="37"/>
      <c r="B16" s="336" t="s">
        <v>818</v>
      </c>
      <c r="C16" s="337"/>
      <c r="D16" s="338">
        <v>6</v>
      </c>
      <c r="E16" s="339" t="s">
        <v>766</v>
      </c>
      <c r="F16" s="1249"/>
      <c r="G16" s="1250"/>
      <c r="H16" s="1251">
        <v>120.195769</v>
      </c>
      <c r="I16" s="1252"/>
      <c r="J16" s="1251">
        <v>0</v>
      </c>
      <c r="K16" s="1252"/>
      <c r="L16" s="340">
        <v>0</v>
      </c>
      <c r="M16" s="341">
        <v>108.176192</v>
      </c>
    </row>
    <row r="17" spans="1:13" ht="15" thickBot="1" x14ac:dyDescent="0.35">
      <c r="A17" s="37"/>
      <c r="B17" s="332"/>
      <c r="C17" s="333"/>
      <c r="D17" s="342">
        <v>7</v>
      </c>
      <c r="E17" s="333" t="s">
        <v>819</v>
      </c>
      <c r="F17" s="1249"/>
      <c r="G17" s="1250"/>
      <c r="H17" s="1255">
        <v>15018.510742</v>
      </c>
      <c r="I17" s="1256"/>
      <c r="J17" s="1255">
        <v>15068.534367</v>
      </c>
      <c r="K17" s="1256"/>
      <c r="L17" s="334">
        <v>351465.34525900002</v>
      </c>
      <c r="M17" s="334">
        <v>358999.81549800001</v>
      </c>
    </row>
    <row r="18" spans="1:13" ht="15" thickBot="1" x14ac:dyDescent="0.35">
      <c r="A18" s="37"/>
      <c r="B18" s="336" t="s">
        <v>820</v>
      </c>
      <c r="C18" s="337"/>
      <c r="D18" s="338">
        <v>8</v>
      </c>
      <c r="E18" s="339" t="s">
        <v>821</v>
      </c>
      <c r="F18" s="1249"/>
      <c r="G18" s="1250"/>
      <c r="H18" s="1251">
        <v>0</v>
      </c>
      <c r="I18" s="1252"/>
      <c r="J18" s="1251">
        <v>0</v>
      </c>
      <c r="K18" s="1252"/>
      <c r="L18" s="340">
        <v>0</v>
      </c>
      <c r="M18" s="341">
        <v>0</v>
      </c>
    </row>
    <row r="19" spans="1:13" ht="28.2" thickBot="1" x14ac:dyDescent="0.35">
      <c r="A19" s="37"/>
      <c r="B19" s="336" t="s">
        <v>822</v>
      </c>
      <c r="C19" s="337"/>
      <c r="D19" s="338">
        <v>9</v>
      </c>
      <c r="E19" s="343" t="s">
        <v>823</v>
      </c>
      <c r="F19" s="1249"/>
      <c r="G19" s="1250"/>
      <c r="H19" s="1251">
        <v>15018.510742</v>
      </c>
      <c r="I19" s="1252"/>
      <c r="J19" s="1251">
        <v>15068.534367</v>
      </c>
      <c r="K19" s="1252"/>
      <c r="L19" s="340">
        <v>351465.34525900002</v>
      </c>
      <c r="M19" s="341">
        <v>358999.81549800001</v>
      </c>
    </row>
    <row r="20" spans="1:13" ht="15" thickBot="1" x14ac:dyDescent="0.35">
      <c r="A20" s="37"/>
      <c r="B20" s="332">
        <v>45</v>
      </c>
      <c r="C20" s="333"/>
      <c r="D20" s="342">
        <v>10</v>
      </c>
      <c r="E20" s="333" t="s">
        <v>824</v>
      </c>
      <c r="F20" s="1249"/>
      <c r="G20" s="1250"/>
      <c r="H20" s="1257">
        <v>0</v>
      </c>
      <c r="I20" s="1258"/>
      <c r="J20" s="1257">
        <v>0</v>
      </c>
      <c r="K20" s="1258"/>
      <c r="L20" s="334">
        <v>0</v>
      </c>
      <c r="M20" s="334">
        <v>0</v>
      </c>
    </row>
    <row r="21" spans="1:13" ht="15" thickBot="1" x14ac:dyDescent="0.35">
      <c r="A21" s="37"/>
      <c r="B21" s="332"/>
      <c r="C21" s="333"/>
      <c r="D21" s="342">
        <v>11</v>
      </c>
      <c r="E21" s="333" t="s">
        <v>825</v>
      </c>
      <c r="F21" s="1255">
        <v>10978.836195</v>
      </c>
      <c r="G21" s="1256"/>
      <c r="H21" s="1257">
        <v>0</v>
      </c>
      <c r="I21" s="1258"/>
      <c r="J21" s="1257">
        <v>0</v>
      </c>
      <c r="K21" s="1258"/>
      <c r="L21" s="334">
        <v>288.68101000000001</v>
      </c>
      <c r="M21" s="334">
        <v>288.68101000000001</v>
      </c>
    </row>
    <row r="22" spans="1:13" ht="28.2" thickBot="1" x14ac:dyDescent="0.35">
      <c r="A22" s="37"/>
      <c r="B22" s="336" t="s">
        <v>826</v>
      </c>
      <c r="C22" s="337"/>
      <c r="D22" s="338">
        <v>12</v>
      </c>
      <c r="E22" s="339" t="s">
        <v>827</v>
      </c>
      <c r="F22" s="1251">
        <v>10978.836195</v>
      </c>
      <c r="G22" s="1252"/>
      <c r="H22" s="1249"/>
      <c r="I22" s="1250"/>
      <c r="J22" s="1249"/>
      <c r="K22" s="1250"/>
      <c r="L22" s="344"/>
      <c r="M22" s="344"/>
    </row>
    <row r="23" spans="1:13" ht="69.599999999999994" thickBot="1" x14ac:dyDescent="0.35">
      <c r="A23" s="37"/>
      <c r="B23" s="336" t="s">
        <v>828</v>
      </c>
      <c r="C23" s="337"/>
      <c r="D23" s="338">
        <v>13</v>
      </c>
      <c r="E23" s="339" t="s">
        <v>829</v>
      </c>
      <c r="F23" s="1249"/>
      <c r="G23" s="1250"/>
      <c r="H23" s="1251">
        <v>0</v>
      </c>
      <c r="I23" s="1252"/>
      <c r="J23" s="1251">
        <v>0</v>
      </c>
      <c r="K23" s="1252"/>
      <c r="L23" s="340">
        <v>288.68101000000001</v>
      </c>
      <c r="M23" s="341">
        <v>288.68101000000001</v>
      </c>
    </row>
    <row r="24" spans="1:13" ht="28.2" thickBot="1" x14ac:dyDescent="0.35">
      <c r="A24" s="37"/>
      <c r="B24" s="345"/>
      <c r="C24" s="346"/>
      <c r="D24" s="347">
        <v>14</v>
      </c>
      <c r="E24" s="346" t="s">
        <v>830</v>
      </c>
      <c r="F24" s="1274"/>
      <c r="G24" s="1275"/>
      <c r="H24" s="1274"/>
      <c r="I24" s="1275"/>
      <c r="J24" s="1274"/>
      <c r="K24" s="1275"/>
      <c r="L24" s="348"/>
      <c r="M24" s="349">
        <v>382283.28658000001</v>
      </c>
    </row>
    <row r="25" spans="1:13" x14ac:dyDescent="0.3">
      <c r="A25" s="37"/>
      <c r="B25" s="225"/>
      <c r="C25" s="225"/>
      <c r="D25" s="225"/>
      <c r="E25" s="225"/>
      <c r="F25" s="225"/>
      <c r="G25" s="225"/>
      <c r="H25" s="225"/>
      <c r="I25" s="225"/>
      <c r="J25" s="225"/>
      <c r="K25" s="225"/>
      <c r="L25" s="225"/>
      <c r="M25" s="225"/>
    </row>
    <row r="26" spans="1:13" ht="15" thickBot="1" x14ac:dyDescent="0.35">
      <c r="A26" s="37"/>
      <c r="B26" s="350" t="s">
        <v>831</v>
      </c>
      <c r="C26" s="225"/>
      <c r="D26" s="225"/>
      <c r="E26" s="225"/>
      <c r="F26" s="225"/>
      <c r="G26" s="225"/>
      <c r="H26" s="324" t="s">
        <v>963</v>
      </c>
      <c r="I26" s="324"/>
      <c r="J26" s="324" t="s">
        <v>964</v>
      </c>
      <c r="K26" s="324"/>
      <c r="L26" s="324" t="s">
        <v>962</v>
      </c>
      <c r="M26" s="324" t="s">
        <v>968</v>
      </c>
    </row>
    <row r="27" spans="1:13" ht="15" thickBot="1" x14ac:dyDescent="0.35">
      <c r="A27" s="37"/>
      <c r="B27" s="351"/>
      <c r="C27" s="352"/>
      <c r="D27" s="1259"/>
      <c r="E27" s="1260"/>
      <c r="F27" s="1261" t="s">
        <v>188</v>
      </c>
      <c r="G27" s="1262"/>
      <c r="H27" s="1263" t="s">
        <v>189</v>
      </c>
      <c r="I27" s="1264"/>
      <c r="J27" s="1262" t="s">
        <v>190</v>
      </c>
      <c r="K27" s="1262"/>
      <c r="L27" s="353" t="s">
        <v>240</v>
      </c>
      <c r="M27" s="354" t="s">
        <v>241</v>
      </c>
    </row>
    <row r="28" spans="1:13" ht="15" thickBot="1" x14ac:dyDescent="0.35">
      <c r="A28" s="37"/>
      <c r="B28" s="1265" t="s">
        <v>832</v>
      </c>
      <c r="C28" s="1266"/>
      <c r="D28" s="1267" t="s">
        <v>799</v>
      </c>
      <c r="E28" s="1268"/>
      <c r="F28" s="1263" t="s">
        <v>800</v>
      </c>
      <c r="G28" s="1273"/>
      <c r="H28" s="1273"/>
      <c r="I28" s="1273"/>
      <c r="J28" s="1273"/>
      <c r="K28" s="1273"/>
      <c r="L28" s="1264"/>
      <c r="M28" s="1285" t="s">
        <v>801</v>
      </c>
    </row>
    <row r="29" spans="1:13" x14ac:dyDescent="0.3">
      <c r="A29" s="37"/>
      <c r="B29" s="1288" t="s">
        <v>802</v>
      </c>
      <c r="C29" s="1290" t="s">
        <v>803</v>
      </c>
      <c r="D29" s="1269"/>
      <c r="E29" s="1270"/>
      <c r="F29" s="1292" t="s">
        <v>804</v>
      </c>
      <c r="G29" s="1293"/>
      <c r="H29" s="1292" t="s">
        <v>805</v>
      </c>
      <c r="I29" s="1293"/>
      <c r="J29" s="1292" t="s">
        <v>806</v>
      </c>
      <c r="K29" s="1293"/>
      <c r="L29" s="1296" t="s">
        <v>807</v>
      </c>
      <c r="M29" s="1286"/>
    </row>
    <row r="30" spans="1:13" ht="15" thickBot="1" x14ac:dyDescent="0.35">
      <c r="A30" s="37"/>
      <c r="B30" s="1289"/>
      <c r="C30" s="1291"/>
      <c r="D30" s="1271"/>
      <c r="E30" s="1272"/>
      <c r="F30" s="1294"/>
      <c r="G30" s="1295"/>
      <c r="H30" s="1294"/>
      <c r="I30" s="1295"/>
      <c r="J30" s="1294"/>
      <c r="K30" s="1295"/>
      <c r="L30" s="1297"/>
      <c r="M30" s="1287"/>
    </row>
    <row r="31" spans="1:13" ht="15" thickBot="1" x14ac:dyDescent="0.35">
      <c r="A31" s="37"/>
      <c r="B31" s="355"/>
      <c r="C31" s="356" t="s">
        <v>833</v>
      </c>
      <c r="D31" s="1276" t="s">
        <v>834</v>
      </c>
      <c r="E31" s="1276"/>
      <c r="F31" s="1276"/>
      <c r="G31" s="1276"/>
      <c r="H31" s="1276"/>
      <c r="I31" s="1276"/>
      <c r="J31" s="1276"/>
      <c r="K31" s="1276"/>
      <c r="L31" s="1276"/>
      <c r="M31" s="1277"/>
    </row>
    <row r="32" spans="1:13" ht="21" thickBot="1" x14ac:dyDescent="0.35">
      <c r="A32" s="37"/>
      <c r="B32" s="357" t="s">
        <v>835</v>
      </c>
      <c r="C32" s="358" t="s">
        <v>810</v>
      </c>
      <c r="D32" s="359">
        <v>15</v>
      </c>
      <c r="E32" s="358" t="s">
        <v>836</v>
      </c>
      <c r="F32" s="1278"/>
      <c r="G32" s="1279"/>
      <c r="H32" s="1280"/>
      <c r="I32" s="1281"/>
      <c r="J32" s="1280"/>
      <c r="K32" s="1281"/>
      <c r="L32" s="362"/>
      <c r="M32" s="335">
        <v>27565.191107999999</v>
      </c>
    </row>
    <row r="33" spans="1:13" ht="31.2" thickBot="1" x14ac:dyDescent="0.35">
      <c r="A33" s="37"/>
      <c r="B33" s="357"/>
      <c r="C33" s="358"/>
      <c r="D33" s="359" t="s">
        <v>837</v>
      </c>
      <c r="E33" s="363" t="s">
        <v>838</v>
      </c>
      <c r="F33" s="360"/>
      <c r="G33" s="361"/>
      <c r="H33" s="1282">
        <v>0</v>
      </c>
      <c r="I33" s="1283"/>
      <c r="J33" s="1284">
        <v>0</v>
      </c>
      <c r="K33" s="1283"/>
      <c r="L33" s="364">
        <v>0</v>
      </c>
      <c r="M33" s="364">
        <v>0</v>
      </c>
    </row>
    <row r="34" spans="1:13" ht="21" thickBot="1" x14ac:dyDescent="0.35">
      <c r="A34" s="37"/>
      <c r="B34" s="357" t="s">
        <v>839</v>
      </c>
      <c r="C34" s="358"/>
      <c r="D34" s="359">
        <v>16</v>
      </c>
      <c r="E34" s="358" t="s">
        <v>840</v>
      </c>
      <c r="F34" s="1278"/>
      <c r="G34" s="1279"/>
      <c r="H34" s="1282">
        <v>0</v>
      </c>
      <c r="I34" s="1283"/>
      <c r="J34" s="1284">
        <v>0</v>
      </c>
      <c r="K34" s="1283"/>
      <c r="L34" s="364">
        <v>0</v>
      </c>
      <c r="M34" s="364">
        <v>0</v>
      </c>
    </row>
    <row r="35" spans="1:13" ht="15" thickBot="1" x14ac:dyDescent="0.35">
      <c r="A35" s="37"/>
      <c r="B35" s="357"/>
      <c r="C35" s="358"/>
      <c r="D35" s="359">
        <v>17</v>
      </c>
      <c r="E35" s="358" t="s">
        <v>841</v>
      </c>
      <c r="F35" s="1278"/>
      <c r="G35" s="1279"/>
      <c r="H35" s="1282">
        <v>29631.741558000002</v>
      </c>
      <c r="I35" s="1283"/>
      <c r="J35" s="1284">
        <v>9793.3320860000003</v>
      </c>
      <c r="K35" s="1283"/>
      <c r="L35" s="364">
        <v>309202.803036</v>
      </c>
      <c r="M35" s="364">
        <v>316873.89683099999</v>
      </c>
    </row>
    <row r="36" spans="1:13" ht="51.6" thickBot="1" x14ac:dyDescent="0.35">
      <c r="A36" s="37"/>
      <c r="B36" s="365" t="s">
        <v>842</v>
      </c>
      <c r="C36" s="366"/>
      <c r="D36" s="359">
        <v>18</v>
      </c>
      <c r="E36" s="367" t="s">
        <v>843</v>
      </c>
      <c r="F36" s="1278"/>
      <c r="G36" s="1279"/>
      <c r="H36" s="1298">
        <v>0</v>
      </c>
      <c r="I36" s="1299"/>
      <c r="J36" s="1298">
        <v>0</v>
      </c>
      <c r="K36" s="1299"/>
      <c r="L36" s="368">
        <v>0</v>
      </c>
      <c r="M36" s="368">
        <v>0</v>
      </c>
    </row>
    <row r="37" spans="1:13" ht="61.8" thickBot="1" x14ac:dyDescent="0.35">
      <c r="A37" s="37"/>
      <c r="B37" s="365" t="s">
        <v>844</v>
      </c>
      <c r="C37" s="366"/>
      <c r="D37" s="359">
        <v>19</v>
      </c>
      <c r="E37" s="367" t="s">
        <v>845</v>
      </c>
      <c r="F37" s="1278"/>
      <c r="G37" s="1279"/>
      <c r="H37" s="1298">
        <v>29544.155761999999</v>
      </c>
      <c r="I37" s="1299"/>
      <c r="J37" s="1298">
        <v>9696.7271249999994</v>
      </c>
      <c r="K37" s="1299"/>
      <c r="L37" s="368">
        <v>308057.10655099998</v>
      </c>
      <c r="M37" s="368">
        <v>315859.88568900002</v>
      </c>
    </row>
    <row r="38" spans="1:13" ht="61.8" thickBot="1" x14ac:dyDescent="0.35">
      <c r="A38" s="37"/>
      <c r="B38" s="365" t="s">
        <v>846</v>
      </c>
      <c r="C38" s="366"/>
      <c r="D38" s="359">
        <v>20</v>
      </c>
      <c r="E38" s="367" t="s">
        <v>847</v>
      </c>
      <c r="F38" s="1278"/>
      <c r="G38" s="1279"/>
      <c r="H38" s="1298">
        <v>9.6388700000000007</v>
      </c>
      <c r="I38" s="1299"/>
      <c r="J38" s="1298">
        <v>5.5516209999999999</v>
      </c>
      <c r="K38" s="1299"/>
      <c r="L38" s="368">
        <v>43.592979</v>
      </c>
      <c r="M38" s="368">
        <v>1014.0111419999999</v>
      </c>
    </row>
    <row r="39" spans="1:13" ht="51.6" thickBot="1" x14ac:dyDescent="0.35">
      <c r="A39" s="37"/>
      <c r="B39" s="365" t="s">
        <v>848</v>
      </c>
      <c r="C39" s="366"/>
      <c r="D39" s="359">
        <v>21</v>
      </c>
      <c r="E39" s="369" t="s">
        <v>849</v>
      </c>
      <c r="F39" s="1278"/>
      <c r="G39" s="1279"/>
      <c r="H39" s="1298">
        <v>2.3892760000000002</v>
      </c>
      <c r="I39" s="1299"/>
      <c r="J39" s="1298">
        <v>2.4557180000000001</v>
      </c>
      <c r="K39" s="1299"/>
      <c r="L39" s="368">
        <v>15.440542000000001</v>
      </c>
      <c r="M39" s="368">
        <v>191.05442600000001</v>
      </c>
    </row>
    <row r="40" spans="1:13" ht="21" thickBot="1" x14ac:dyDescent="0.35">
      <c r="A40" s="37"/>
      <c r="B40" s="365" t="s">
        <v>850</v>
      </c>
      <c r="C40" s="366"/>
      <c r="D40" s="359">
        <v>22</v>
      </c>
      <c r="E40" s="367" t="s">
        <v>851</v>
      </c>
      <c r="F40" s="1278"/>
      <c r="G40" s="1279"/>
      <c r="H40" s="1298">
        <v>77.946926000000005</v>
      </c>
      <c r="I40" s="1299"/>
      <c r="J40" s="1298">
        <v>91.053340000000006</v>
      </c>
      <c r="K40" s="1299"/>
      <c r="L40" s="368">
        <v>1102.1035059999999</v>
      </c>
      <c r="M40" s="368">
        <v>0</v>
      </c>
    </row>
    <row r="41" spans="1:13" ht="51.6" thickBot="1" x14ac:dyDescent="0.35">
      <c r="A41" s="37"/>
      <c r="B41" s="365" t="s">
        <v>852</v>
      </c>
      <c r="C41" s="366"/>
      <c r="D41" s="359">
        <v>23</v>
      </c>
      <c r="E41" s="369" t="s">
        <v>849</v>
      </c>
      <c r="F41" s="1278"/>
      <c r="G41" s="1279"/>
      <c r="H41" s="1298">
        <v>18.286135000000002</v>
      </c>
      <c r="I41" s="1299"/>
      <c r="J41" s="1298">
        <v>21.457103</v>
      </c>
      <c r="K41" s="1299"/>
      <c r="L41" s="368">
        <v>244.19070400000001</v>
      </c>
      <c r="M41" s="368">
        <v>0</v>
      </c>
    </row>
    <row r="42" spans="1:13" ht="61.8" thickBot="1" x14ac:dyDescent="0.35">
      <c r="A42" s="37"/>
      <c r="B42" s="365" t="s">
        <v>853</v>
      </c>
      <c r="C42" s="366"/>
      <c r="D42" s="359">
        <v>24</v>
      </c>
      <c r="E42" s="367" t="s">
        <v>854</v>
      </c>
      <c r="F42" s="1278"/>
      <c r="G42" s="1279"/>
      <c r="H42" s="1298">
        <v>0</v>
      </c>
      <c r="I42" s="1299"/>
      <c r="J42" s="1298">
        <v>0</v>
      </c>
      <c r="K42" s="1299"/>
      <c r="L42" s="368">
        <v>0</v>
      </c>
      <c r="M42" s="368">
        <v>0</v>
      </c>
    </row>
    <row r="43" spans="1:13" ht="15" thickBot="1" x14ac:dyDescent="0.35">
      <c r="A43" s="37"/>
      <c r="B43" s="357">
        <v>45</v>
      </c>
      <c r="C43" s="358"/>
      <c r="D43" s="359">
        <v>25</v>
      </c>
      <c r="E43" s="358" t="s">
        <v>855</v>
      </c>
      <c r="F43" s="1278"/>
      <c r="G43" s="1279"/>
      <c r="H43" s="1257">
        <v>0</v>
      </c>
      <c r="I43" s="1258"/>
      <c r="J43" s="1257">
        <v>0</v>
      </c>
      <c r="K43" s="1258"/>
      <c r="L43" s="370">
        <v>0</v>
      </c>
      <c r="M43" s="370">
        <v>0</v>
      </c>
    </row>
    <row r="44" spans="1:13" ht="15" thickBot="1" x14ac:dyDescent="0.35">
      <c r="A44" s="37"/>
      <c r="B44" s="357"/>
      <c r="C44" s="358"/>
      <c r="D44" s="359">
        <v>26</v>
      </c>
      <c r="E44" s="358" t="s">
        <v>856</v>
      </c>
      <c r="F44" s="1309" t="s">
        <v>307</v>
      </c>
      <c r="G44" s="1310"/>
      <c r="H44" s="1282">
        <f>H45+H46+H47+H48+H49</f>
        <v>10980.035378999999</v>
      </c>
      <c r="I44" s="1300"/>
      <c r="J44" s="1282">
        <f>J45+J46+J47+J48+J49</f>
        <v>1.474413</v>
      </c>
      <c r="K44" s="1300"/>
      <c r="L44" s="371">
        <f>L45+L46+L47+L48+L49</f>
        <v>462.52748500000001</v>
      </c>
      <c r="M44" s="371">
        <f>M45+M46+M47+M48+M49</f>
        <v>1014.1428920000001</v>
      </c>
    </row>
    <row r="45" spans="1:13" ht="15" thickBot="1" x14ac:dyDescent="0.35">
      <c r="A45" s="37"/>
      <c r="B45" s="365" t="s">
        <v>857</v>
      </c>
      <c r="C45" s="366"/>
      <c r="D45" s="359">
        <v>27</v>
      </c>
      <c r="E45" s="367" t="s">
        <v>858</v>
      </c>
      <c r="F45" s="1278"/>
      <c r="G45" s="1279"/>
      <c r="H45" s="1278"/>
      <c r="I45" s="1279"/>
      <c r="J45" s="1278"/>
      <c r="K45" s="1279"/>
      <c r="L45" s="340">
        <v>0</v>
      </c>
      <c r="M45" s="341">
        <v>0</v>
      </c>
    </row>
    <row r="46" spans="1:13" ht="41.4" thickBot="1" x14ac:dyDescent="0.35">
      <c r="A46" s="37"/>
      <c r="B46" s="365" t="s">
        <v>859</v>
      </c>
      <c r="C46" s="366"/>
      <c r="D46" s="359">
        <v>28</v>
      </c>
      <c r="E46" s="367" t="s">
        <v>860</v>
      </c>
      <c r="F46" s="1278"/>
      <c r="G46" s="1279"/>
      <c r="H46" s="1298">
        <v>0</v>
      </c>
      <c r="I46" s="1299"/>
      <c r="J46" s="1298">
        <v>0</v>
      </c>
      <c r="K46" s="1299"/>
      <c r="L46" s="340">
        <v>0</v>
      </c>
      <c r="M46" s="341">
        <v>0</v>
      </c>
    </row>
    <row r="47" spans="1:13" ht="15" thickBot="1" x14ac:dyDescent="0.35">
      <c r="A47" s="37"/>
      <c r="B47" s="365" t="s">
        <v>861</v>
      </c>
      <c r="C47" s="366"/>
      <c r="D47" s="359">
        <v>29</v>
      </c>
      <c r="E47" s="367" t="s">
        <v>969</v>
      </c>
      <c r="F47" s="1307"/>
      <c r="G47" s="1308"/>
      <c r="H47" s="1298">
        <v>0</v>
      </c>
      <c r="I47" s="1299"/>
      <c r="J47" s="1305"/>
      <c r="K47" s="1306"/>
      <c r="L47" s="372"/>
      <c r="M47" s="341">
        <v>0</v>
      </c>
    </row>
    <row r="48" spans="1:13" ht="31.2" thickBot="1" x14ac:dyDescent="0.35">
      <c r="A48" s="37"/>
      <c r="B48" s="365" t="s">
        <v>862</v>
      </c>
      <c r="C48" s="366"/>
      <c r="D48" s="359">
        <v>30</v>
      </c>
      <c r="E48" s="367" t="s">
        <v>863</v>
      </c>
      <c r="F48" s="1278"/>
      <c r="G48" s="1279"/>
      <c r="H48" s="1298">
        <v>10978.836195</v>
      </c>
      <c r="I48" s="1299"/>
      <c r="J48" s="1305"/>
      <c r="K48" s="1306"/>
      <c r="L48" s="372"/>
      <c r="M48" s="341">
        <v>548.94181000000003</v>
      </c>
    </row>
    <row r="49" spans="1:13" ht="21" thickBot="1" x14ac:dyDescent="0.35">
      <c r="A49" s="37"/>
      <c r="B49" s="365" t="s">
        <v>864</v>
      </c>
      <c r="C49" s="366"/>
      <c r="D49" s="359">
        <v>31</v>
      </c>
      <c r="E49" s="367" t="s">
        <v>865</v>
      </c>
      <c r="F49" s="1278"/>
      <c r="G49" s="1279"/>
      <c r="H49" s="1298">
        <v>1.199184</v>
      </c>
      <c r="I49" s="1299"/>
      <c r="J49" s="1298">
        <v>1.474413</v>
      </c>
      <c r="K49" s="1299"/>
      <c r="L49" s="340">
        <v>462.52748500000001</v>
      </c>
      <c r="M49" s="341">
        <v>465.20108199999999</v>
      </c>
    </row>
    <row r="50" spans="1:13" ht="15.75" customHeight="1" thickBot="1" x14ac:dyDescent="0.35">
      <c r="A50" s="37"/>
      <c r="B50" s="357" t="s">
        <v>866</v>
      </c>
      <c r="C50" s="358"/>
      <c r="D50" s="359">
        <v>32</v>
      </c>
      <c r="E50" s="358" t="s">
        <v>867</v>
      </c>
      <c r="F50" s="1278"/>
      <c r="G50" s="1279"/>
      <c r="H50" s="1303">
        <v>0</v>
      </c>
      <c r="I50" s="1304"/>
      <c r="J50" s="1303">
        <v>0</v>
      </c>
      <c r="K50" s="1304"/>
      <c r="L50" s="373">
        <v>0</v>
      </c>
      <c r="M50" s="373">
        <v>0</v>
      </c>
    </row>
    <row r="51" spans="1:13" ht="15" thickBot="1" x14ac:dyDescent="0.35">
      <c r="A51" s="223"/>
      <c r="B51" s="374"/>
      <c r="C51" s="375"/>
      <c r="D51" s="359">
        <v>33</v>
      </c>
      <c r="E51" s="375" t="s">
        <v>868</v>
      </c>
      <c r="F51" s="1305"/>
      <c r="G51" s="1306"/>
      <c r="H51" s="1305"/>
      <c r="I51" s="1306"/>
      <c r="J51" s="1305"/>
      <c r="K51" s="1306"/>
      <c r="L51" s="372"/>
      <c r="M51" s="373">
        <v>345453.23083100002</v>
      </c>
    </row>
    <row r="54" spans="1:13" x14ac:dyDescent="0.3">
      <c r="B54" s="350" t="s">
        <v>869</v>
      </c>
      <c r="C54" s="225"/>
      <c r="D54" s="225"/>
      <c r="E54" s="225"/>
      <c r="F54" s="225"/>
      <c r="G54" s="225"/>
      <c r="H54" s="225"/>
      <c r="I54" s="225"/>
      <c r="J54" s="225"/>
      <c r="K54" s="225"/>
      <c r="L54" s="225"/>
      <c r="M54" s="225"/>
    </row>
    <row r="55" spans="1:13" ht="15" thickBot="1" x14ac:dyDescent="0.35">
      <c r="B55" s="225"/>
      <c r="C55" s="225"/>
      <c r="D55" s="225"/>
      <c r="E55" s="225"/>
      <c r="F55" s="225"/>
      <c r="G55" s="225"/>
      <c r="H55" s="225"/>
      <c r="I55" s="225"/>
      <c r="J55" s="225"/>
      <c r="K55" s="225"/>
      <c r="L55" s="225"/>
      <c r="M55" s="225"/>
    </row>
    <row r="56" spans="1:13" ht="21" thickBot="1" x14ac:dyDescent="0.35">
      <c r="B56" s="376">
        <v>9</v>
      </c>
      <c r="C56" s="377" t="s">
        <v>870</v>
      </c>
      <c r="D56" s="359">
        <v>34</v>
      </c>
      <c r="E56" s="377" t="s">
        <v>871</v>
      </c>
      <c r="F56" s="1301"/>
      <c r="G56" s="1302"/>
      <c r="H56" s="1301"/>
      <c r="I56" s="1302"/>
      <c r="J56" s="1301"/>
      <c r="K56" s="1302"/>
      <c r="L56" s="378"/>
      <c r="M56" s="379">
        <v>1.106614</v>
      </c>
    </row>
  </sheetData>
  <mergeCells count="135">
    <mergeCell ref="B1:H1"/>
    <mergeCell ref="F56:G56"/>
    <mergeCell ref="H56:I56"/>
    <mergeCell ref="J56:K56"/>
    <mergeCell ref="F50:G50"/>
    <mergeCell ref="H50:I50"/>
    <mergeCell ref="J50:K50"/>
    <mergeCell ref="F51:G51"/>
    <mergeCell ref="H51:I51"/>
    <mergeCell ref="J51:K51"/>
    <mergeCell ref="F48:G48"/>
    <mergeCell ref="H48:I48"/>
    <mergeCell ref="J48:K48"/>
    <mergeCell ref="F49:G49"/>
    <mergeCell ref="H49:I49"/>
    <mergeCell ref="J49:K49"/>
    <mergeCell ref="F46:G46"/>
    <mergeCell ref="H46:I46"/>
    <mergeCell ref="J46:K46"/>
    <mergeCell ref="F47:G47"/>
    <mergeCell ref="H47:I47"/>
    <mergeCell ref="J47:K47"/>
    <mergeCell ref="F44:G44"/>
    <mergeCell ref="H44:I44"/>
    <mergeCell ref="J44:K44"/>
    <mergeCell ref="F45:G45"/>
    <mergeCell ref="H45:I45"/>
    <mergeCell ref="J45:K45"/>
    <mergeCell ref="F42:G42"/>
    <mergeCell ref="H42:I42"/>
    <mergeCell ref="J42:K42"/>
    <mergeCell ref="F43:G43"/>
    <mergeCell ref="H43:I43"/>
    <mergeCell ref="J43:K43"/>
    <mergeCell ref="F40:G40"/>
    <mergeCell ref="H40:I40"/>
    <mergeCell ref="J40:K40"/>
    <mergeCell ref="F41:G41"/>
    <mergeCell ref="H41:I41"/>
    <mergeCell ref="J41:K41"/>
    <mergeCell ref="F38:G38"/>
    <mergeCell ref="H38:I38"/>
    <mergeCell ref="J38:K38"/>
    <mergeCell ref="F39:G39"/>
    <mergeCell ref="H39:I39"/>
    <mergeCell ref="J39:K39"/>
    <mergeCell ref="F36:G36"/>
    <mergeCell ref="H36:I36"/>
    <mergeCell ref="J36:K36"/>
    <mergeCell ref="F37:G37"/>
    <mergeCell ref="H37:I37"/>
    <mergeCell ref="J37:K37"/>
    <mergeCell ref="F34:G34"/>
    <mergeCell ref="H34:I34"/>
    <mergeCell ref="J34:K34"/>
    <mergeCell ref="F35:G35"/>
    <mergeCell ref="H35:I35"/>
    <mergeCell ref="J35:K35"/>
    <mergeCell ref="D31:M31"/>
    <mergeCell ref="F32:G32"/>
    <mergeCell ref="H32:I32"/>
    <mergeCell ref="J32:K32"/>
    <mergeCell ref="H33:I33"/>
    <mergeCell ref="J33:K33"/>
    <mergeCell ref="M28:M30"/>
    <mergeCell ref="B29:B30"/>
    <mergeCell ref="C29:C30"/>
    <mergeCell ref="F29:G30"/>
    <mergeCell ref="H29:I30"/>
    <mergeCell ref="J29:K30"/>
    <mergeCell ref="L29:L30"/>
    <mergeCell ref="D27:E27"/>
    <mergeCell ref="F27:G27"/>
    <mergeCell ref="H27:I27"/>
    <mergeCell ref="J27:K27"/>
    <mergeCell ref="B28:C28"/>
    <mergeCell ref="D28:E30"/>
    <mergeCell ref="F28:L28"/>
    <mergeCell ref="F23:G23"/>
    <mergeCell ref="H23:I23"/>
    <mergeCell ref="J23:K23"/>
    <mergeCell ref="F24:G24"/>
    <mergeCell ref="H24:I24"/>
    <mergeCell ref="J24:K24"/>
    <mergeCell ref="F21:G21"/>
    <mergeCell ref="H21:I21"/>
    <mergeCell ref="J21:K21"/>
    <mergeCell ref="F22:G22"/>
    <mergeCell ref="H22:I22"/>
    <mergeCell ref="J22:K22"/>
    <mergeCell ref="F19:G19"/>
    <mergeCell ref="H19:I19"/>
    <mergeCell ref="J19:K19"/>
    <mergeCell ref="F20:G20"/>
    <mergeCell ref="H20:I20"/>
    <mergeCell ref="J20:K20"/>
    <mergeCell ref="F17:G17"/>
    <mergeCell ref="H17:I17"/>
    <mergeCell ref="J17:K17"/>
    <mergeCell ref="F18:G18"/>
    <mergeCell ref="H18:I18"/>
    <mergeCell ref="J18:K18"/>
    <mergeCell ref="F15:G15"/>
    <mergeCell ref="H15:I15"/>
    <mergeCell ref="J15:K15"/>
    <mergeCell ref="F16:G16"/>
    <mergeCell ref="H16:I16"/>
    <mergeCell ref="J16:K16"/>
    <mergeCell ref="F13:G13"/>
    <mergeCell ref="H13:I13"/>
    <mergeCell ref="J13:K13"/>
    <mergeCell ref="F14:G14"/>
    <mergeCell ref="H14:I14"/>
    <mergeCell ref="J14:K14"/>
    <mergeCell ref="F11:G11"/>
    <mergeCell ref="H11:I11"/>
    <mergeCell ref="J11:K11"/>
    <mergeCell ref="F12:G12"/>
    <mergeCell ref="H12:I12"/>
    <mergeCell ref="J12:K12"/>
    <mergeCell ref="D10:M10"/>
    <mergeCell ref="M7:M9"/>
    <mergeCell ref="B8:B9"/>
    <mergeCell ref="C8:C9"/>
    <mergeCell ref="F8:G9"/>
    <mergeCell ref="H8:I9"/>
    <mergeCell ref="J8:K9"/>
    <mergeCell ref="L8:L9"/>
    <mergeCell ref="D6:E6"/>
    <mergeCell ref="F6:G6"/>
    <mergeCell ref="H6:I6"/>
    <mergeCell ref="J6:K6"/>
    <mergeCell ref="B7:C7"/>
    <mergeCell ref="D7:E9"/>
    <mergeCell ref="F7:L7"/>
  </mergeCells>
  <pageMargins left="0.7" right="0.7" top="0.75" bottom="0.75" header="0.3" footer="0.3"/>
  <pageSetup paperSize="9" orientation="portrait" horizontalDpi="4294967295" verticalDpi="4294967295"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08E1-8E37-4352-980B-4509DEC70FC4}">
  <sheetPr>
    <tabColor rgb="FF92D050"/>
  </sheetPr>
  <dimension ref="A1:Z33"/>
  <sheetViews>
    <sheetView showGridLines="0" zoomScale="81" zoomScaleNormal="90" workbookViewId="0">
      <selection activeCell="C6" sqref="C6"/>
    </sheetView>
  </sheetViews>
  <sheetFormatPr defaultColWidth="9.44140625" defaultRowHeight="14.4" x14ac:dyDescent="0.3"/>
  <cols>
    <col min="1" max="1" width="9.44140625" style="52"/>
    <col min="2" max="2" width="5.5546875" style="150" customWidth="1"/>
    <col min="3" max="3" width="33.44140625" style="150" customWidth="1"/>
    <col min="4" max="18" width="10.33203125" style="150" customWidth="1"/>
    <col min="19" max="19" width="9.44140625" style="52"/>
    <col min="20" max="20" width="10.44140625" style="52" bestFit="1" customWidth="1"/>
    <col min="21" max="21" width="9.44140625" style="52"/>
    <col min="22" max="22" width="11.44140625" style="52" bestFit="1" customWidth="1"/>
    <col min="23" max="23" width="13.5546875" style="52" bestFit="1" customWidth="1"/>
    <col min="24" max="24" width="26.44140625" style="52" bestFit="1" customWidth="1"/>
    <col min="25" max="16384" width="9.44140625" style="52"/>
  </cols>
  <sheetData>
    <row r="1" spans="1:25" ht="18" thickBot="1" x14ac:dyDescent="0.35">
      <c r="B1" s="53"/>
      <c r="C1" s="1311" t="s">
        <v>916</v>
      </c>
      <c r="D1" s="1312"/>
      <c r="E1" s="1312"/>
      <c r="F1" s="1312"/>
      <c r="G1" s="1312"/>
      <c r="H1" s="1312"/>
      <c r="I1" s="1312"/>
      <c r="J1" s="1312"/>
      <c r="K1" s="1312"/>
      <c r="L1" s="1312"/>
      <c r="M1" s="1312"/>
      <c r="N1" s="1312"/>
      <c r="O1" s="1312"/>
      <c r="P1" s="1312"/>
      <c r="Q1" s="1312"/>
      <c r="R1" s="1313"/>
    </row>
    <row r="2" spans="1:25" s="53" customFormat="1" ht="17.399999999999999" x14ac:dyDescent="0.3">
      <c r="A2" s="52"/>
      <c r="B2" s="650"/>
      <c r="C2" s="650" t="s">
        <v>1468</v>
      </c>
      <c r="D2" s="650"/>
      <c r="E2" s="650"/>
      <c r="F2" s="650"/>
      <c r="G2" s="650"/>
      <c r="H2" s="650"/>
      <c r="I2" s="650"/>
      <c r="J2" s="650"/>
      <c r="K2" s="650"/>
      <c r="L2" s="650"/>
      <c r="M2" s="650"/>
      <c r="N2" s="650"/>
      <c r="O2" s="650"/>
      <c r="P2" s="650"/>
      <c r="Q2" s="650"/>
      <c r="R2" s="650"/>
    </row>
    <row r="3" spans="1:25" ht="16.2" thickBot="1" x14ac:dyDescent="0.35">
      <c r="B3" s="651"/>
      <c r="C3" s="652"/>
      <c r="D3" s="652"/>
      <c r="E3" s="652"/>
      <c r="F3" s="652"/>
      <c r="G3" s="652"/>
      <c r="H3" s="652"/>
      <c r="I3" s="652"/>
      <c r="J3" s="652"/>
      <c r="K3" s="652"/>
      <c r="L3" s="652"/>
      <c r="M3" s="652"/>
      <c r="N3" s="652"/>
      <c r="O3" s="652"/>
      <c r="P3" s="652"/>
      <c r="Q3" s="652"/>
      <c r="R3" s="652"/>
    </row>
    <row r="4" spans="1:25" ht="15.6" thickBot="1" x14ac:dyDescent="0.35">
      <c r="B4" s="653"/>
      <c r="C4" s="653"/>
      <c r="D4" s="57" t="s">
        <v>188</v>
      </c>
      <c r="E4" s="58" t="s">
        <v>189</v>
      </c>
      <c r="F4" s="58" t="s">
        <v>190</v>
      </c>
      <c r="G4" s="58" t="s">
        <v>240</v>
      </c>
      <c r="H4" s="58" t="s">
        <v>241</v>
      </c>
      <c r="I4" s="58" t="s">
        <v>319</v>
      </c>
      <c r="J4" s="58" t="s">
        <v>320</v>
      </c>
      <c r="K4" s="58" t="s">
        <v>321</v>
      </c>
      <c r="L4" s="58" t="s">
        <v>322</v>
      </c>
      <c r="M4" s="58" t="s">
        <v>323</v>
      </c>
      <c r="N4" s="58" t="s">
        <v>324</v>
      </c>
      <c r="O4" s="58" t="s">
        <v>325</v>
      </c>
      <c r="P4" s="58" t="s">
        <v>326</v>
      </c>
      <c r="Q4" s="58" t="s">
        <v>395</v>
      </c>
      <c r="R4" s="58" t="s">
        <v>396</v>
      </c>
    </row>
    <row r="5" spans="1:25" ht="37.5" customHeight="1" thickBot="1" x14ac:dyDescent="0.35">
      <c r="B5" s="653"/>
      <c r="C5" s="653"/>
      <c r="D5" s="1319" t="s">
        <v>397</v>
      </c>
      <c r="E5" s="1320"/>
      <c r="F5" s="1320"/>
      <c r="G5" s="1320"/>
      <c r="H5" s="1320"/>
      <c r="I5" s="1321"/>
      <c r="J5" s="1322" t="s">
        <v>398</v>
      </c>
      <c r="K5" s="1320"/>
      <c r="L5" s="1320"/>
      <c r="M5" s="1320"/>
      <c r="N5" s="1320"/>
      <c r="O5" s="1321"/>
      <c r="P5" s="1323" t="s">
        <v>590</v>
      </c>
      <c r="Q5" s="1319" t="s">
        <v>919</v>
      </c>
      <c r="R5" s="1321"/>
    </row>
    <row r="6" spans="1:25" ht="69" customHeight="1" thickBot="1" x14ac:dyDescent="0.35">
      <c r="B6" s="653"/>
      <c r="C6" s="718" t="s">
        <v>1507</v>
      </c>
      <c r="D6" s="1325" t="s">
        <v>399</v>
      </c>
      <c r="E6" s="1315"/>
      <c r="F6" s="1316"/>
      <c r="G6" s="1314" t="s">
        <v>400</v>
      </c>
      <c r="H6" s="1315"/>
      <c r="I6" s="1316"/>
      <c r="J6" s="1314" t="s">
        <v>920</v>
      </c>
      <c r="K6" s="1315"/>
      <c r="L6" s="1316"/>
      <c r="M6" s="1314" t="s">
        <v>921</v>
      </c>
      <c r="N6" s="1315"/>
      <c r="O6" s="1316"/>
      <c r="P6" s="1324"/>
      <c r="Q6" s="1317" t="s">
        <v>401</v>
      </c>
      <c r="R6" s="1317" t="s">
        <v>402</v>
      </c>
    </row>
    <row r="7" spans="1:25" ht="46.5" customHeight="1" thickBot="1" x14ac:dyDescent="0.35">
      <c r="B7" s="653"/>
      <c r="C7" s="718" t="s">
        <v>1473</v>
      </c>
      <c r="D7" s="1089"/>
      <c r="E7" s="60" t="s">
        <v>922</v>
      </c>
      <c r="F7" s="60" t="s">
        <v>923</v>
      </c>
      <c r="G7" s="59"/>
      <c r="H7" s="60" t="s">
        <v>923</v>
      </c>
      <c r="I7" s="60" t="s">
        <v>924</v>
      </c>
      <c r="J7" s="59"/>
      <c r="K7" s="60" t="s">
        <v>922</v>
      </c>
      <c r="L7" s="60" t="s">
        <v>923</v>
      </c>
      <c r="M7" s="59"/>
      <c r="N7" s="60" t="s">
        <v>923</v>
      </c>
      <c r="O7" s="60" t="s">
        <v>924</v>
      </c>
      <c r="P7" s="59"/>
      <c r="Q7" s="1318"/>
      <c r="R7" s="1318"/>
    </row>
    <row r="8" spans="1:25" ht="42" thickBot="1" x14ac:dyDescent="0.35">
      <c r="B8" s="61" t="s">
        <v>403</v>
      </c>
      <c r="C8" s="62" t="s">
        <v>404</v>
      </c>
      <c r="D8" s="413">
        <v>10552.082480999999</v>
      </c>
      <c r="E8" s="413">
        <v>10552.082480999999</v>
      </c>
      <c r="F8" s="413">
        <v>0</v>
      </c>
      <c r="G8" s="413">
        <v>0</v>
      </c>
      <c r="H8" s="413" t="s">
        <v>729</v>
      </c>
      <c r="I8" s="413">
        <v>0</v>
      </c>
      <c r="J8" s="413">
        <v>-8.3984489999999994</v>
      </c>
      <c r="K8" s="413">
        <v>-8.3984489999999994</v>
      </c>
      <c r="L8" s="413">
        <v>0</v>
      </c>
      <c r="M8" s="413">
        <v>0</v>
      </c>
      <c r="N8" s="413" t="s">
        <v>729</v>
      </c>
      <c r="O8" s="413">
        <v>0</v>
      </c>
      <c r="P8" s="413" t="s">
        <v>307</v>
      </c>
      <c r="Q8" s="413">
        <v>0</v>
      </c>
      <c r="R8" s="42">
        <v>0</v>
      </c>
      <c r="Y8" s="64"/>
    </row>
    <row r="9" spans="1:25" ht="15" thickBot="1" x14ac:dyDescent="0.35">
      <c r="B9" s="61" t="s">
        <v>342</v>
      </c>
      <c r="C9" s="62" t="s">
        <v>405</v>
      </c>
      <c r="D9" s="656">
        <v>338557.64670300001</v>
      </c>
      <c r="E9" s="656">
        <v>319578.73871499998</v>
      </c>
      <c r="F9" s="656">
        <v>18832.778999999999</v>
      </c>
      <c r="G9" s="657">
        <v>182.42602199999999</v>
      </c>
      <c r="H9" s="657" t="s">
        <v>729</v>
      </c>
      <c r="I9" s="657">
        <v>164.69888499999999</v>
      </c>
      <c r="J9" s="413">
        <v>-684.96303599999999</v>
      </c>
      <c r="K9" s="657">
        <v>-306.819794</v>
      </c>
      <c r="L9" s="657">
        <v>-378.14324199999999</v>
      </c>
      <c r="M9" s="413">
        <v>-133.98536999999999</v>
      </c>
      <c r="N9" s="657" t="s">
        <v>729</v>
      </c>
      <c r="O9" s="657">
        <v>-125.53573799999999</v>
      </c>
      <c r="P9" s="657">
        <v>0</v>
      </c>
      <c r="Q9" s="657">
        <v>100718.17807044</v>
      </c>
      <c r="R9" s="43">
        <v>34.559195509999995</v>
      </c>
      <c r="T9" s="64"/>
      <c r="U9" s="64"/>
      <c r="Y9" s="64"/>
    </row>
    <row r="10" spans="1:25" ht="15" thickBot="1" x14ac:dyDescent="0.35">
      <c r="B10" s="65" t="s">
        <v>344</v>
      </c>
      <c r="C10" s="66" t="s">
        <v>406</v>
      </c>
      <c r="D10" s="658">
        <v>0</v>
      </c>
      <c r="E10" s="658">
        <v>0</v>
      </c>
      <c r="F10" s="658">
        <v>0</v>
      </c>
      <c r="G10" s="658">
        <v>0</v>
      </c>
      <c r="H10" s="658" t="s">
        <v>729</v>
      </c>
      <c r="I10" s="658">
        <v>0</v>
      </c>
      <c r="J10" s="658">
        <v>0</v>
      </c>
      <c r="K10" s="658">
        <v>0</v>
      </c>
      <c r="L10" s="658">
        <v>0</v>
      </c>
      <c r="M10" s="658">
        <v>0</v>
      </c>
      <c r="N10" s="658" t="s">
        <v>729</v>
      </c>
      <c r="O10" s="658">
        <v>0</v>
      </c>
      <c r="P10" s="658">
        <v>0</v>
      </c>
      <c r="Q10" s="658">
        <v>0</v>
      </c>
      <c r="R10" s="44">
        <v>0</v>
      </c>
    </row>
    <row r="11" spans="1:25" ht="15" thickBot="1" x14ac:dyDescent="0.35">
      <c r="B11" s="65" t="s">
        <v>407</v>
      </c>
      <c r="C11" s="66" t="s">
        <v>408</v>
      </c>
      <c r="D11" s="46">
        <v>0</v>
      </c>
      <c r="E11" s="46">
        <v>0</v>
      </c>
      <c r="F11" s="46">
        <v>0</v>
      </c>
      <c r="G11" s="46">
        <v>0</v>
      </c>
      <c r="H11" s="46" t="s">
        <v>729</v>
      </c>
      <c r="I11" s="46">
        <v>0</v>
      </c>
      <c r="J11" s="46">
        <v>0</v>
      </c>
      <c r="K11" s="46">
        <v>0</v>
      </c>
      <c r="L11" s="46">
        <v>0</v>
      </c>
      <c r="M11" s="46">
        <v>0</v>
      </c>
      <c r="N11" s="46" t="s">
        <v>729</v>
      </c>
      <c r="O11" s="46">
        <v>0</v>
      </c>
      <c r="P11" s="46">
        <v>0</v>
      </c>
      <c r="Q11" s="46">
        <v>0</v>
      </c>
      <c r="R11" s="45">
        <v>0</v>
      </c>
    </row>
    <row r="12" spans="1:25" ht="15" thickBot="1" x14ac:dyDescent="0.35">
      <c r="B12" s="65" t="s">
        <v>409</v>
      </c>
      <c r="C12" s="66" t="s">
        <v>410</v>
      </c>
      <c r="D12" s="46">
        <v>337199.10431299999</v>
      </c>
      <c r="E12" s="46">
        <v>318564.08231999999</v>
      </c>
      <c r="F12" s="46">
        <v>18635.021992999998</v>
      </c>
      <c r="G12" s="46">
        <v>0</v>
      </c>
      <c r="H12" s="46" t="s">
        <v>729</v>
      </c>
      <c r="I12" s="46">
        <v>0</v>
      </c>
      <c r="J12" s="46">
        <v>-670.67797800000005</v>
      </c>
      <c r="K12" s="46">
        <v>-302.11307199999999</v>
      </c>
      <c r="L12" s="46">
        <v>-368.56490600000001</v>
      </c>
      <c r="M12" s="46">
        <v>0</v>
      </c>
      <c r="N12" s="46" t="s">
        <v>729</v>
      </c>
      <c r="O12" s="46">
        <v>0</v>
      </c>
      <c r="P12" s="46">
        <v>0</v>
      </c>
      <c r="Q12" s="46">
        <v>99535.40866649001</v>
      </c>
      <c r="R12" s="45">
        <v>0</v>
      </c>
    </row>
    <row r="13" spans="1:25" ht="15" thickBot="1" x14ac:dyDescent="0.35">
      <c r="B13" s="65" t="s">
        <v>411</v>
      </c>
      <c r="C13" s="66" t="s">
        <v>412</v>
      </c>
      <c r="D13" s="46">
        <v>0</v>
      </c>
      <c r="E13" s="46">
        <v>0</v>
      </c>
      <c r="F13" s="46">
        <v>0</v>
      </c>
      <c r="G13" s="46">
        <v>0</v>
      </c>
      <c r="H13" s="46" t="s">
        <v>729</v>
      </c>
      <c r="I13" s="46">
        <v>0</v>
      </c>
      <c r="J13" s="46">
        <v>0</v>
      </c>
      <c r="K13" s="46">
        <v>0</v>
      </c>
      <c r="L13" s="46">
        <v>0</v>
      </c>
      <c r="M13" s="46">
        <v>0</v>
      </c>
      <c r="N13" s="46" t="s">
        <v>729</v>
      </c>
      <c r="O13" s="46">
        <v>0</v>
      </c>
      <c r="P13" s="46">
        <v>0</v>
      </c>
      <c r="Q13" s="46">
        <v>0</v>
      </c>
      <c r="R13" s="45">
        <v>0</v>
      </c>
    </row>
    <row r="14" spans="1:25" ht="15" thickBot="1" x14ac:dyDescent="0.35">
      <c r="B14" s="65" t="s">
        <v>413</v>
      </c>
      <c r="C14" s="66" t="s">
        <v>414</v>
      </c>
      <c r="D14" s="46">
        <v>0</v>
      </c>
      <c r="E14" s="46">
        <v>0</v>
      </c>
      <c r="F14" s="46">
        <v>0</v>
      </c>
      <c r="G14" s="46">
        <v>0</v>
      </c>
      <c r="H14" s="46" t="s">
        <v>729</v>
      </c>
      <c r="I14" s="46">
        <v>0</v>
      </c>
      <c r="J14" s="46">
        <v>0</v>
      </c>
      <c r="K14" s="46">
        <v>0</v>
      </c>
      <c r="L14" s="46">
        <v>0</v>
      </c>
      <c r="M14" s="46">
        <v>0</v>
      </c>
      <c r="N14" s="46" t="s">
        <v>729</v>
      </c>
      <c r="O14" s="46">
        <v>0</v>
      </c>
      <c r="P14" s="46">
        <v>0</v>
      </c>
      <c r="Q14" s="46">
        <v>0</v>
      </c>
      <c r="R14" s="45">
        <v>0</v>
      </c>
    </row>
    <row r="15" spans="1:25" ht="15" thickBot="1" x14ac:dyDescent="0.35">
      <c r="B15" s="65" t="s">
        <v>415</v>
      </c>
      <c r="C15" s="67" t="s">
        <v>925</v>
      </c>
      <c r="D15" s="46">
        <v>0</v>
      </c>
      <c r="E15" s="46">
        <v>0</v>
      </c>
      <c r="F15" s="46">
        <v>0</v>
      </c>
      <c r="G15" s="46">
        <v>0</v>
      </c>
      <c r="H15" s="46" t="s">
        <v>729</v>
      </c>
      <c r="I15" s="46">
        <v>0</v>
      </c>
      <c r="J15" s="46">
        <v>0</v>
      </c>
      <c r="K15" s="46">
        <v>0</v>
      </c>
      <c r="L15" s="46">
        <v>0</v>
      </c>
      <c r="M15" s="46">
        <v>0</v>
      </c>
      <c r="N15" s="46" t="s">
        <v>729</v>
      </c>
      <c r="O15" s="46">
        <v>0</v>
      </c>
      <c r="P15" s="46">
        <v>0</v>
      </c>
      <c r="Q15" s="46">
        <v>0</v>
      </c>
      <c r="R15" s="45">
        <v>0</v>
      </c>
    </row>
    <row r="16" spans="1:25" ht="15" thickBot="1" x14ac:dyDescent="0.35">
      <c r="B16" s="68" t="s">
        <v>416</v>
      </c>
      <c r="C16" s="69" t="s">
        <v>1298</v>
      </c>
      <c r="D16" s="659">
        <v>1358.5423900000001</v>
      </c>
      <c r="E16" s="659">
        <v>1014.656395</v>
      </c>
      <c r="F16" s="659">
        <v>197.75700699999999</v>
      </c>
      <c r="G16" s="659">
        <v>182.42602199999999</v>
      </c>
      <c r="H16" s="659" t="s">
        <v>729</v>
      </c>
      <c r="I16" s="46">
        <v>164.69888499999999</v>
      </c>
      <c r="J16" s="659">
        <v>-14.285057999999999</v>
      </c>
      <c r="K16" s="659">
        <v>-4.7067220000000001</v>
      </c>
      <c r="L16" s="659">
        <v>-9.5783360000000002</v>
      </c>
      <c r="M16" s="659">
        <v>-133.98536999999999</v>
      </c>
      <c r="N16" s="659" t="s">
        <v>729</v>
      </c>
      <c r="O16" s="659">
        <v>-125.53573799999999</v>
      </c>
      <c r="P16" s="659">
        <v>0</v>
      </c>
      <c r="Q16" s="659">
        <v>1182.76940395</v>
      </c>
      <c r="R16" s="47">
        <v>34.559195509999995</v>
      </c>
    </row>
    <row r="17" spans="2:26" ht="15" thickBot="1" x14ac:dyDescent="0.35">
      <c r="B17" s="61" t="s">
        <v>418</v>
      </c>
      <c r="C17" s="62" t="s">
        <v>881</v>
      </c>
      <c r="D17" s="413">
        <v>52344.093546150005</v>
      </c>
      <c r="E17" s="413">
        <v>52344.093546150005</v>
      </c>
      <c r="F17" s="413">
        <v>0</v>
      </c>
      <c r="G17" s="413">
        <v>0</v>
      </c>
      <c r="H17" s="413" t="s">
        <v>729</v>
      </c>
      <c r="I17" s="413">
        <v>0</v>
      </c>
      <c r="J17" s="413">
        <v>-13.93098515</v>
      </c>
      <c r="K17" s="413">
        <v>-13.93098515</v>
      </c>
      <c r="L17" s="413">
        <v>0</v>
      </c>
      <c r="M17" s="413">
        <v>0</v>
      </c>
      <c r="N17" s="413" t="s">
        <v>729</v>
      </c>
      <c r="O17" s="413">
        <v>0</v>
      </c>
      <c r="P17" s="413">
        <v>0</v>
      </c>
      <c r="Q17" s="413">
        <v>0</v>
      </c>
      <c r="R17" s="42">
        <v>0</v>
      </c>
      <c r="T17" s="63"/>
      <c r="U17" s="63"/>
      <c r="Y17" s="64"/>
    </row>
    <row r="18" spans="2:26" ht="15" thickBot="1" x14ac:dyDescent="0.35">
      <c r="B18" s="65" t="s">
        <v>420</v>
      </c>
      <c r="C18" s="66" t="s">
        <v>406</v>
      </c>
      <c r="D18" s="44">
        <v>0</v>
      </c>
      <c r="E18" s="44">
        <v>0</v>
      </c>
      <c r="F18" s="44">
        <v>0</v>
      </c>
      <c r="G18" s="44">
        <v>0</v>
      </c>
      <c r="H18" s="44" t="s">
        <v>729</v>
      </c>
      <c r="I18" s="44">
        <v>0</v>
      </c>
      <c r="J18" s="44">
        <v>0</v>
      </c>
      <c r="K18" s="44">
        <v>0</v>
      </c>
      <c r="L18" s="44">
        <v>0</v>
      </c>
      <c r="M18" s="44">
        <v>0</v>
      </c>
      <c r="N18" s="44" t="s">
        <v>729</v>
      </c>
      <c r="O18" s="44">
        <v>0</v>
      </c>
      <c r="P18" s="44">
        <v>0</v>
      </c>
      <c r="Q18" s="44">
        <v>0</v>
      </c>
      <c r="R18" s="44">
        <v>0</v>
      </c>
    </row>
    <row r="19" spans="2:26" ht="15" thickBot="1" x14ac:dyDescent="0.35">
      <c r="B19" s="65" t="s">
        <v>421</v>
      </c>
      <c r="C19" s="66" t="s">
        <v>408</v>
      </c>
      <c r="D19" s="46">
        <v>52344.093546150005</v>
      </c>
      <c r="E19" s="46">
        <v>52344.093546150005</v>
      </c>
      <c r="F19" s="45">
        <v>0</v>
      </c>
      <c r="G19" s="45">
        <v>0</v>
      </c>
      <c r="H19" s="45" t="s">
        <v>729</v>
      </c>
      <c r="I19" s="45">
        <v>0</v>
      </c>
      <c r="J19" s="45">
        <v>-13.93098515</v>
      </c>
      <c r="K19" s="45">
        <v>-13.93098515</v>
      </c>
      <c r="L19" s="45">
        <v>0</v>
      </c>
      <c r="M19" s="45">
        <v>0</v>
      </c>
      <c r="N19" s="45" t="s">
        <v>729</v>
      </c>
      <c r="O19" s="45">
        <v>0</v>
      </c>
      <c r="P19" s="45">
        <v>0</v>
      </c>
      <c r="Q19" s="45">
        <v>0</v>
      </c>
      <c r="R19" s="45">
        <v>0</v>
      </c>
    </row>
    <row r="20" spans="2:26" ht="15" thickBot="1" x14ac:dyDescent="0.35">
      <c r="B20" s="65" t="s">
        <v>422</v>
      </c>
      <c r="C20" s="66" t="s">
        <v>410</v>
      </c>
      <c r="D20" s="46">
        <v>0</v>
      </c>
      <c r="E20" s="46">
        <v>0</v>
      </c>
      <c r="F20" s="45">
        <v>0</v>
      </c>
      <c r="G20" s="45">
        <v>0</v>
      </c>
      <c r="H20" s="45" t="s">
        <v>729</v>
      </c>
      <c r="I20" s="45">
        <v>0</v>
      </c>
      <c r="J20" s="45">
        <v>0</v>
      </c>
      <c r="K20" s="45">
        <v>0</v>
      </c>
      <c r="L20" s="45">
        <v>0</v>
      </c>
      <c r="M20" s="45">
        <v>0</v>
      </c>
      <c r="N20" s="45" t="s">
        <v>729</v>
      </c>
      <c r="O20" s="45">
        <v>0</v>
      </c>
      <c r="P20" s="45">
        <v>0</v>
      </c>
      <c r="Q20" s="45">
        <v>0</v>
      </c>
      <c r="R20" s="45">
        <v>0</v>
      </c>
    </row>
    <row r="21" spans="2:26" ht="15" thickBot="1" x14ac:dyDescent="0.35">
      <c r="B21" s="65" t="s">
        <v>423</v>
      </c>
      <c r="C21" s="66" t="s">
        <v>412</v>
      </c>
      <c r="D21" s="45">
        <v>0</v>
      </c>
      <c r="E21" s="45">
        <v>0</v>
      </c>
      <c r="F21" s="45">
        <v>0</v>
      </c>
      <c r="G21" s="45">
        <v>0</v>
      </c>
      <c r="H21" s="45" t="s">
        <v>729</v>
      </c>
      <c r="I21" s="45">
        <v>0</v>
      </c>
      <c r="J21" s="45">
        <v>0</v>
      </c>
      <c r="K21" s="45">
        <v>0</v>
      </c>
      <c r="L21" s="45">
        <v>0</v>
      </c>
      <c r="M21" s="45">
        <v>0</v>
      </c>
      <c r="N21" s="45" t="s">
        <v>729</v>
      </c>
      <c r="O21" s="45">
        <v>0</v>
      </c>
      <c r="P21" s="45">
        <v>0</v>
      </c>
      <c r="Q21" s="45">
        <v>0</v>
      </c>
      <c r="R21" s="45">
        <v>0</v>
      </c>
    </row>
    <row r="22" spans="2:26" ht="15" thickBot="1" x14ac:dyDescent="0.35">
      <c r="B22" s="68" t="s">
        <v>424</v>
      </c>
      <c r="C22" s="69" t="s">
        <v>414</v>
      </c>
      <c r="D22" s="47">
        <v>0</v>
      </c>
      <c r="E22" s="47">
        <v>0</v>
      </c>
      <c r="F22" s="47">
        <v>0</v>
      </c>
      <c r="G22" s="47">
        <v>0</v>
      </c>
      <c r="H22" s="47" t="s">
        <v>729</v>
      </c>
      <c r="I22" s="47">
        <v>0</v>
      </c>
      <c r="J22" s="47">
        <v>0</v>
      </c>
      <c r="K22" s="47">
        <v>0</v>
      </c>
      <c r="L22" s="47">
        <v>0</v>
      </c>
      <c r="M22" s="47">
        <v>0</v>
      </c>
      <c r="N22" s="47" t="s">
        <v>729</v>
      </c>
      <c r="O22" s="47">
        <v>0</v>
      </c>
      <c r="P22" s="47">
        <v>0</v>
      </c>
      <c r="Q22" s="47">
        <v>0</v>
      </c>
      <c r="R22" s="47">
        <v>0</v>
      </c>
    </row>
    <row r="23" spans="2:26" ht="15" thickBot="1" x14ac:dyDescent="0.35">
      <c r="B23" s="61" t="s">
        <v>425</v>
      </c>
      <c r="C23" s="62" t="s">
        <v>466</v>
      </c>
      <c r="D23" s="42">
        <v>0</v>
      </c>
      <c r="E23" s="42">
        <v>0</v>
      </c>
      <c r="F23" s="42">
        <v>0</v>
      </c>
      <c r="G23" s="42">
        <v>0</v>
      </c>
      <c r="H23" s="42" t="s">
        <v>729</v>
      </c>
      <c r="I23" s="42">
        <v>0</v>
      </c>
      <c r="J23" s="42">
        <v>0</v>
      </c>
      <c r="K23" s="42">
        <v>0</v>
      </c>
      <c r="L23" s="42">
        <v>0</v>
      </c>
      <c r="M23" s="42">
        <v>0</v>
      </c>
      <c r="N23" s="42" t="s">
        <v>729</v>
      </c>
      <c r="O23" s="42">
        <v>0</v>
      </c>
      <c r="P23" s="48"/>
      <c r="Q23" s="42">
        <v>0</v>
      </c>
      <c r="R23" s="42">
        <v>0</v>
      </c>
      <c r="Y23" s="64"/>
    </row>
    <row r="24" spans="2:26" ht="15" thickBot="1" x14ac:dyDescent="0.35">
      <c r="B24" s="65" t="s">
        <v>427</v>
      </c>
      <c r="C24" s="66" t="s">
        <v>406</v>
      </c>
      <c r="D24" s="44">
        <v>0</v>
      </c>
      <c r="E24" s="44">
        <v>0</v>
      </c>
      <c r="F24" s="44">
        <v>0</v>
      </c>
      <c r="G24" s="44">
        <v>0</v>
      </c>
      <c r="H24" s="44" t="s">
        <v>729</v>
      </c>
      <c r="I24" s="44">
        <v>0</v>
      </c>
      <c r="J24" s="44">
        <v>0</v>
      </c>
      <c r="K24" s="44">
        <v>0</v>
      </c>
      <c r="L24" s="44">
        <v>0</v>
      </c>
      <c r="M24" s="44">
        <v>0</v>
      </c>
      <c r="N24" s="44" t="s">
        <v>729</v>
      </c>
      <c r="O24" s="44">
        <v>0</v>
      </c>
      <c r="P24" s="49"/>
      <c r="Q24" s="44">
        <v>0</v>
      </c>
      <c r="R24" s="44">
        <v>0</v>
      </c>
    </row>
    <row r="25" spans="2:26" ht="15" thickBot="1" x14ac:dyDescent="0.35">
      <c r="B25" s="65" t="s">
        <v>428</v>
      </c>
      <c r="C25" s="66" t="s">
        <v>408</v>
      </c>
      <c r="D25" s="45">
        <v>0</v>
      </c>
      <c r="E25" s="45">
        <v>0</v>
      </c>
      <c r="F25" s="45">
        <v>0</v>
      </c>
      <c r="G25" s="45">
        <v>0</v>
      </c>
      <c r="H25" s="45" t="s">
        <v>729</v>
      </c>
      <c r="I25" s="45">
        <v>0</v>
      </c>
      <c r="J25" s="45">
        <v>0</v>
      </c>
      <c r="K25" s="45">
        <v>0</v>
      </c>
      <c r="L25" s="45">
        <v>0</v>
      </c>
      <c r="M25" s="45">
        <v>0</v>
      </c>
      <c r="N25" s="45" t="s">
        <v>729</v>
      </c>
      <c r="O25" s="45">
        <v>0</v>
      </c>
      <c r="P25" s="50"/>
      <c r="Q25" s="45">
        <v>0</v>
      </c>
      <c r="R25" s="45">
        <v>0</v>
      </c>
    </row>
    <row r="26" spans="2:26" ht="15" thickBot="1" x14ac:dyDescent="0.35">
      <c r="B26" s="65" t="s">
        <v>429</v>
      </c>
      <c r="C26" s="66" t="s">
        <v>410</v>
      </c>
      <c r="D26" s="45">
        <v>0</v>
      </c>
      <c r="E26" s="45">
        <v>0</v>
      </c>
      <c r="F26" s="45">
        <v>0</v>
      </c>
      <c r="G26" s="45">
        <v>0</v>
      </c>
      <c r="H26" s="45" t="s">
        <v>729</v>
      </c>
      <c r="I26" s="45">
        <v>0</v>
      </c>
      <c r="J26" s="45">
        <v>0</v>
      </c>
      <c r="K26" s="45">
        <v>0</v>
      </c>
      <c r="L26" s="45">
        <v>0</v>
      </c>
      <c r="M26" s="45">
        <v>0</v>
      </c>
      <c r="N26" s="45" t="s">
        <v>729</v>
      </c>
      <c r="O26" s="45">
        <v>0</v>
      </c>
      <c r="P26" s="50"/>
      <c r="Q26" s="45">
        <v>0</v>
      </c>
      <c r="R26" s="45">
        <v>0</v>
      </c>
    </row>
    <row r="27" spans="2:26" ht="15" thickBot="1" x14ac:dyDescent="0.35">
      <c r="B27" s="65" t="s">
        <v>430</v>
      </c>
      <c r="C27" s="66" t="s">
        <v>412</v>
      </c>
      <c r="D27" s="45">
        <v>0</v>
      </c>
      <c r="E27" s="45">
        <v>0</v>
      </c>
      <c r="F27" s="45">
        <v>0</v>
      </c>
      <c r="G27" s="45">
        <v>0</v>
      </c>
      <c r="H27" s="45" t="s">
        <v>729</v>
      </c>
      <c r="I27" s="45">
        <v>0</v>
      </c>
      <c r="J27" s="45">
        <v>0</v>
      </c>
      <c r="K27" s="45">
        <v>0</v>
      </c>
      <c r="L27" s="45">
        <v>0</v>
      </c>
      <c r="M27" s="45">
        <v>0</v>
      </c>
      <c r="N27" s="45" t="s">
        <v>729</v>
      </c>
      <c r="O27" s="45">
        <v>0</v>
      </c>
      <c r="P27" s="50"/>
      <c r="Q27" s="45">
        <v>0</v>
      </c>
      <c r="R27" s="45">
        <v>0</v>
      </c>
    </row>
    <row r="28" spans="2:26" ht="15" thickBot="1" x14ac:dyDescent="0.35">
      <c r="B28" s="65" t="s">
        <v>431</v>
      </c>
      <c r="C28" s="66" t="s">
        <v>414</v>
      </c>
      <c r="D28" s="45">
        <v>0</v>
      </c>
      <c r="E28" s="45">
        <v>0</v>
      </c>
      <c r="F28" s="45">
        <v>0</v>
      </c>
      <c r="G28" s="45">
        <v>0</v>
      </c>
      <c r="H28" s="45" t="s">
        <v>729</v>
      </c>
      <c r="I28" s="45">
        <v>0</v>
      </c>
      <c r="J28" s="45">
        <v>0</v>
      </c>
      <c r="K28" s="45">
        <v>0</v>
      </c>
      <c r="L28" s="45">
        <v>0</v>
      </c>
      <c r="M28" s="45">
        <v>0</v>
      </c>
      <c r="N28" s="45" t="s">
        <v>729</v>
      </c>
      <c r="O28" s="45">
        <v>0</v>
      </c>
      <c r="P28" s="50"/>
      <c r="Q28" s="45">
        <v>0</v>
      </c>
      <c r="R28" s="45">
        <v>0</v>
      </c>
    </row>
    <row r="29" spans="2:26" ht="15" thickBot="1" x14ac:dyDescent="0.35">
      <c r="B29" s="65" t="s">
        <v>432</v>
      </c>
      <c r="C29" s="66" t="s">
        <v>417</v>
      </c>
      <c r="D29" s="47">
        <v>0</v>
      </c>
      <c r="E29" s="45">
        <v>0</v>
      </c>
      <c r="F29" s="45">
        <v>0</v>
      </c>
      <c r="G29" s="45">
        <v>0</v>
      </c>
      <c r="H29" s="45" t="s">
        <v>729</v>
      </c>
      <c r="I29" s="45">
        <v>0</v>
      </c>
      <c r="J29" s="47">
        <v>0</v>
      </c>
      <c r="K29" s="45">
        <v>0</v>
      </c>
      <c r="L29" s="45">
        <v>0</v>
      </c>
      <c r="M29" s="45">
        <v>0</v>
      </c>
      <c r="N29" s="45" t="s">
        <v>729</v>
      </c>
      <c r="O29" s="45">
        <v>0</v>
      </c>
      <c r="P29" s="51"/>
      <c r="Q29" s="45">
        <v>0</v>
      </c>
      <c r="R29" s="45">
        <v>0</v>
      </c>
    </row>
    <row r="30" spans="2:26" ht="15" thickBot="1" x14ac:dyDescent="0.35">
      <c r="B30" s="70" t="s">
        <v>433</v>
      </c>
      <c r="C30" s="71" t="s">
        <v>239</v>
      </c>
      <c r="D30" s="414">
        <f>D9+D17+D23+D8</f>
        <v>401453.82273015002</v>
      </c>
      <c r="E30" s="414">
        <f t="shared" ref="E30:G30" si="0">E9+E17+E23+E8</f>
        <v>382474.91474214999</v>
      </c>
      <c r="F30" s="414">
        <f t="shared" si="0"/>
        <v>18832.778999999999</v>
      </c>
      <c r="G30" s="414">
        <f t="shared" si="0"/>
        <v>182.42602199999999</v>
      </c>
      <c r="H30" s="42" t="s">
        <v>729</v>
      </c>
      <c r="I30" s="414">
        <f t="shared" ref="I30" si="1">I9+I17+I23+I8</f>
        <v>164.69888499999999</v>
      </c>
      <c r="J30" s="42">
        <f t="shared" ref="J30:M30" si="2">J9+J17+J23+J8</f>
        <v>-707.29247014999999</v>
      </c>
      <c r="K30" s="42">
        <f t="shared" si="2"/>
        <v>-329.14922815</v>
      </c>
      <c r="L30" s="42">
        <f t="shared" si="2"/>
        <v>-378.14324199999999</v>
      </c>
      <c r="M30" s="414">
        <f t="shared" si="2"/>
        <v>-133.98536999999999</v>
      </c>
      <c r="N30" s="42" t="s">
        <v>729</v>
      </c>
      <c r="O30" s="414">
        <f t="shared" ref="O30" si="3">O9+O17+O23+O8</f>
        <v>-125.53573799999999</v>
      </c>
      <c r="P30" s="42">
        <f>P9+P17+P23</f>
        <v>0</v>
      </c>
      <c r="Q30" s="42">
        <f t="shared" ref="Q30:R30" si="4">Q9+Q17+Q23+Q8</f>
        <v>100718.17807044</v>
      </c>
      <c r="R30" s="42">
        <f t="shared" si="4"/>
        <v>34.559195509999995</v>
      </c>
      <c r="Y30" s="64"/>
      <c r="Z30" s="72">
        <v>-0.39844899999991412</v>
      </c>
    </row>
    <row r="31" spans="2:26" x14ac:dyDescent="0.3">
      <c r="D31" s="654"/>
      <c r="E31" s="654"/>
      <c r="F31" s="654"/>
      <c r="G31" s="654"/>
      <c r="H31" s="654"/>
      <c r="I31" s="654"/>
      <c r="J31" s="654"/>
      <c r="K31" s="654"/>
      <c r="L31" s="654"/>
      <c r="M31" s="654"/>
      <c r="N31" s="654"/>
      <c r="O31" s="654"/>
      <c r="P31" s="654"/>
      <c r="Q31" s="654"/>
      <c r="R31" s="654"/>
    </row>
    <row r="32" spans="2:26" x14ac:dyDescent="0.3">
      <c r="C32" s="415" t="s">
        <v>1297</v>
      </c>
      <c r="E32" s="655"/>
      <c r="H32" s="655"/>
      <c r="K32" s="655"/>
      <c r="N32" s="655"/>
    </row>
    <row r="33" spans="3:14" x14ac:dyDescent="0.3">
      <c r="C33" s="415"/>
      <c r="E33" s="655"/>
      <c r="H33" s="655"/>
      <c r="K33" s="655"/>
      <c r="N33" s="655"/>
    </row>
  </sheetData>
  <mergeCells count="11">
    <mergeCell ref="C1:R1"/>
    <mergeCell ref="M6:O6"/>
    <mergeCell ref="Q6:Q7"/>
    <mergeCell ref="R6:R7"/>
    <mergeCell ref="D5:I5"/>
    <mergeCell ref="J5:O5"/>
    <mergeCell ref="P5:P6"/>
    <mergeCell ref="Q5:R5"/>
    <mergeCell ref="D6:F6"/>
    <mergeCell ref="G6:I6"/>
    <mergeCell ref="J6:L6"/>
  </mergeCells>
  <pageMargins left="0.70866141732283472" right="0.70866141732283472" top="0.74803149606299213" bottom="0.74803149606299213" header="0.31496062992125984" footer="0.31496062992125984"/>
  <pageSetup paperSize="9" scale="58" orientation="landscape" r:id="rId1"/>
  <headerFooter>
    <oddFooter>&amp;C&amp;"Calibri"&amp;11&amp;K000000&amp;P</oddFoot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9A1AE-4736-4CC0-9087-1228A1D9FE1A}">
  <sheetPr>
    <tabColor rgb="FF92D050"/>
  </sheetPr>
  <dimension ref="B1:I12"/>
  <sheetViews>
    <sheetView showGridLines="0" workbookViewId="0"/>
  </sheetViews>
  <sheetFormatPr defaultRowHeight="14.4" x14ac:dyDescent="0.3"/>
  <cols>
    <col min="2" max="2" width="7.6640625" style="495" customWidth="1"/>
    <col min="3" max="3" width="19" style="495" customWidth="1"/>
    <col min="4" max="9" width="16.88671875" style="495" customWidth="1"/>
  </cols>
  <sheetData>
    <row r="1" spans="2:9" s="39" customFormat="1" ht="15" thickBot="1" x14ac:dyDescent="0.35">
      <c r="B1" s="216"/>
      <c r="C1" s="216"/>
      <c r="D1" s="216"/>
      <c r="E1" s="216"/>
      <c r="F1" s="216"/>
      <c r="G1" s="216"/>
      <c r="H1" s="216"/>
      <c r="I1" s="216"/>
    </row>
    <row r="2" spans="2:9" s="39" customFormat="1" ht="18" thickBot="1" x14ac:dyDescent="0.35">
      <c r="B2" s="1098" t="s">
        <v>1125</v>
      </c>
      <c r="C2" s="1099"/>
      <c r="D2" s="1099"/>
      <c r="E2" s="1099"/>
      <c r="F2" s="1099"/>
      <c r="G2" s="1099"/>
      <c r="H2" s="1099"/>
      <c r="I2" s="1100"/>
    </row>
    <row r="3" spans="2:9" s="39" customFormat="1" ht="15" thickBot="1" x14ac:dyDescent="0.35">
      <c r="B3" s="1329" t="s">
        <v>917</v>
      </c>
      <c r="C3" s="1330"/>
      <c r="D3" s="1330"/>
      <c r="E3" s="1330"/>
      <c r="F3" s="1330"/>
      <c r="G3" s="1330"/>
      <c r="H3" s="1330"/>
      <c r="I3" s="663"/>
    </row>
    <row r="4" spans="2:9" s="39" customFormat="1" ht="15" thickBot="1" x14ac:dyDescent="0.35">
      <c r="B4" s="1331" t="s">
        <v>1469</v>
      </c>
      <c r="C4" s="1332"/>
      <c r="D4" s="1332"/>
      <c r="E4" s="1332"/>
      <c r="F4" s="1332"/>
      <c r="G4" s="1332"/>
      <c r="H4" s="1332"/>
      <c r="I4" s="1333"/>
    </row>
    <row r="5" spans="2:9" s="39" customFormat="1" x14ac:dyDescent="0.3">
      <c r="B5" s="660" t="s">
        <v>1470</v>
      </c>
      <c r="C5" s="661"/>
      <c r="D5" s="662"/>
      <c r="E5" s="216"/>
      <c r="F5" s="216"/>
      <c r="G5" s="216"/>
      <c r="H5" s="216"/>
      <c r="I5" s="216"/>
    </row>
    <row r="6" spans="2:9" x14ac:dyDescent="0.3">
      <c r="B6" s="664"/>
    </row>
    <row r="7" spans="2:9" x14ac:dyDescent="0.3">
      <c r="B7" s="664"/>
      <c r="D7" s="665" t="s">
        <v>188</v>
      </c>
      <c r="E7" s="665" t="s">
        <v>189</v>
      </c>
      <c r="F7" s="665" t="s">
        <v>190</v>
      </c>
      <c r="G7" s="665" t="s">
        <v>240</v>
      </c>
      <c r="H7" s="665" t="s">
        <v>241</v>
      </c>
      <c r="I7" s="665" t="s">
        <v>319</v>
      </c>
    </row>
    <row r="8" spans="2:9" x14ac:dyDescent="0.3">
      <c r="D8" s="1326" t="s">
        <v>1126</v>
      </c>
      <c r="E8" s="1327"/>
      <c r="F8" s="1327"/>
      <c r="G8" s="1327"/>
      <c r="H8" s="1327"/>
      <c r="I8" s="1328"/>
    </row>
    <row r="9" spans="2:9" x14ac:dyDescent="0.3">
      <c r="D9" s="436" t="s">
        <v>1127</v>
      </c>
      <c r="E9" s="436" t="s">
        <v>1128</v>
      </c>
      <c r="F9" s="436" t="s">
        <v>1129</v>
      </c>
      <c r="G9" s="436" t="s">
        <v>1130</v>
      </c>
      <c r="H9" s="436" t="s">
        <v>1131</v>
      </c>
      <c r="I9" s="436" t="s">
        <v>239</v>
      </c>
    </row>
    <row r="10" spans="2:9" x14ac:dyDescent="0.3">
      <c r="B10" s="571">
        <v>1</v>
      </c>
      <c r="C10" s="666" t="s">
        <v>405</v>
      </c>
      <c r="D10" s="667">
        <v>9.297821248</v>
      </c>
      <c r="E10" s="667">
        <v>10574.474090773998</v>
      </c>
      <c r="F10" s="668">
        <v>33673.930099889993</v>
      </c>
      <c r="G10" s="668">
        <v>231913.36203526205</v>
      </c>
      <c r="H10" s="667">
        <v>61750.344306672916</v>
      </c>
      <c r="I10" s="669">
        <f>SUM(D10:H10)</f>
        <v>337921.40835384699</v>
      </c>
    </row>
    <row r="11" spans="2:9" x14ac:dyDescent="0.3">
      <c r="B11" s="571">
        <v>2</v>
      </c>
      <c r="C11" s="666" t="s">
        <v>881</v>
      </c>
      <c r="D11" s="667">
        <v>0</v>
      </c>
      <c r="E11" s="667">
        <v>3977.5534821239994</v>
      </c>
      <c r="F11" s="668">
        <v>48352.673654816004</v>
      </c>
      <c r="G11" s="667">
        <v>0</v>
      </c>
      <c r="H11" s="667">
        <v>0</v>
      </c>
      <c r="I11" s="669">
        <f>SUM(D11:H11)</f>
        <v>52330.227136940004</v>
      </c>
    </row>
    <row r="12" spans="2:9" x14ac:dyDescent="0.3">
      <c r="B12" s="670">
        <v>3</v>
      </c>
      <c r="C12" s="671" t="s">
        <v>239</v>
      </c>
      <c r="D12" s="669">
        <f>SUM(D10:D11)</f>
        <v>9.297821248</v>
      </c>
      <c r="E12" s="669">
        <f t="shared" ref="E12:I12" si="0">SUM(E10:E11)</f>
        <v>14552.027572897998</v>
      </c>
      <c r="F12" s="669">
        <f t="shared" si="0"/>
        <v>82026.603754705997</v>
      </c>
      <c r="G12" s="669">
        <f t="shared" si="0"/>
        <v>231913.36203526205</v>
      </c>
      <c r="H12" s="669">
        <f t="shared" si="0"/>
        <v>61750.344306672916</v>
      </c>
      <c r="I12" s="669">
        <f t="shared" si="0"/>
        <v>390251.63549078698</v>
      </c>
    </row>
  </sheetData>
  <mergeCells count="4">
    <mergeCell ref="D8:I8"/>
    <mergeCell ref="B2:I2"/>
    <mergeCell ref="B3:H3"/>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D11"/>
  <sheetViews>
    <sheetView showGridLines="0" zoomScaleNormal="100" workbookViewId="0">
      <selection activeCell="G12" sqref="G12"/>
    </sheetView>
  </sheetViews>
  <sheetFormatPr defaultColWidth="9.44140625" defaultRowHeight="14.4" x14ac:dyDescent="0.3"/>
  <cols>
    <col min="1" max="1" width="7" style="23" customWidth="1"/>
    <col min="2" max="2" width="4.5546875" style="673" customWidth="1"/>
    <col min="3" max="3" width="58.5546875" style="673" customWidth="1"/>
    <col min="4" max="4" width="27.44140625" style="673" customWidth="1"/>
    <col min="5" max="5" width="3.44140625" style="23" customWidth="1"/>
    <col min="6" max="6" width="54.5546875" style="23" customWidth="1"/>
    <col min="7" max="7" width="25" style="23" customWidth="1"/>
    <col min="8" max="16384" width="9.44140625" style="23"/>
  </cols>
  <sheetData>
    <row r="1" spans="1:4" ht="15" thickBot="1" x14ac:dyDescent="0.35">
      <c r="A1" s="180"/>
      <c r="B1" s="111"/>
      <c r="C1" s="111"/>
      <c r="D1" s="111"/>
    </row>
    <row r="2" spans="1:4" ht="39" customHeight="1" thickBot="1" x14ac:dyDescent="0.35">
      <c r="A2" s="180"/>
      <c r="B2" s="111"/>
      <c r="C2" s="1311" t="s">
        <v>1471</v>
      </c>
      <c r="D2" s="1313"/>
    </row>
    <row r="3" spans="1:4" ht="16.2" thickBot="1" x14ac:dyDescent="0.35">
      <c r="B3" s="674"/>
      <c r="C3" s="675"/>
      <c r="D3" s="675"/>
    </row>
    <row r="4" spans="1:4" ht="15.6" x14ac:dyDescent="0.3">
      <c r="B4" s="674"/>
      <c r="C4" s="675"/>
      <c r="D4" s="676" t="s">
        <v>188</v>
      </c>
    </row>
    <row r="5" spans="1:4" ht="16.2" thickBot="1" x14ac:dyDescent="0.35">
      <c r="B5" s="674"/>
      <c r="C5" s="675"/>
      <c r="D5" s="677" t="s">
        <v>434</v>
      </c>
    </row>
    <row r="6" spans="1:4" ht="25.5" customHeight="1" thickBot="1" x14ac:dyDescent="0.35">
      <c r="B6" s="678" t="s">
        <v>342</v>
      </c>
      <c r="C6" s="679" t="s">
        <v>435</v>
      </c>
      <c r="D6" s="73">
        <v>230.891177</v>
      </c>
    </row>
    <row r="7" spans="1:4" ht="25.5" customHeight="1" thickBot="1" x14ac:dyDescent="0.35">
      <c r="B7" s="680" t="s">
        <v>344</v>
      </c>
      <c r="C7" s="681" t="s">
        <v>436</v>
      </c>
      <c r="D7" s="73">
        <v>136.69513085999998</v>
      </c>
    </row>
    <row r="8" spans="1:4" ht="25.5" customHeight="1" thickBot="1" x14ac:dyDescent="0.35">
      <c r="B8" s="680" t="s">
        <v>407</v>
      </c>
      <c r="C8" s="681" t="s">
        <v>437</v>
      </c>
      <c r="D8" s="73">
        <v>-185.1602858599999</v>
      </c>
    </row>
    <row r="9" spans="1:4" ht="25.5" customHeight="1" thickBot="1" x14ac:dyDescent="0.35">
      <c r="B9" s="680" t="s">
        <v>409</v>
      </c>
      <c r="C9" s="682" t="s">
        <v>438</v>
      </c>
      <c r="D9" s="73">
        <v>-57.848690179999998</v>
      </c>
    </row>
    <row r="10" spans="1:4" ht="24" customHeight="1" thickBot="1" x14ac:dyDescent="0.35">
      <c r="B10" s="680" t="s">
        <v>411</v>
      </c>
      <c r="C10" s="682" t="s">
        <v>439</v>
      </c>
      <c r="D10" s="73">
        <v>-43.683046600000004</v>
      </c>
    </row>
    <row r="11" spans="1:4" ht="25.5" customHeight="1" thickBot="1" x14ac:dyDescent="0.35">
      <c r="B11" s="683" t="s">
        <v>413</v>
      </c>
      <c r="C11" s="684" t="s">
        <v>440</v>
      </c>
      <c r="D11" s="73">
        <v>182.42602200000013</v>
      </c>
    </row>
  </sheetData>
  <mergeCells count="1">
    <mergeCell ref="C2:D2"/>
  </mergeCells>
  <pageMargins left="0.70866141732283472" right="0.70866141732283472" top="0.74803149606299213" bottom="0.74803149606299213" header="0.31496062992125984" footer="0.31496062992125984"/>
  <pageSetup paperSize="9" orientation="landscape" r:id="rId1"/>
  <headerFooter>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K40"/>
  <sheetViews>
    <sheetView showGridLines="0" zoomScale="90" zoomScaleNormal="90" workbookViewId="0">
      <selection activeCell="C6" sqref="C6"/>
    </sheetView>
  </sheetViews>
  <sheetFormatPr defaultColWidth="9.44140625" defaultRowHeight="14.4" x14ac:dyDescent="0.3"/>
  <cols>
    <col min="1" max="1" width="9.44140625" style="686"/>
    <col min="2" max="2" width="5.44140625" style="686" customWidth="1"/>
    <col min="3" max="3" width="50.5546875" style="686" customWidth="1"/>
    <col min="4" max="4" width="18.5546875" style="686" bestFit="1" customWidth="1"/>
    <col min="5" max="5" width="17.44140625" style="686" customWidth="1"/>
    <col min="6" max="6" width="9.44140625" style="15"/>
    <col min="7" max="7" width="35.44140625" style="15" customWidth="1"/>
    <col min="8" max="16384" width="9.44140625" style="15"/>
  </cols>
  <sheetData>
    <row r="1" spans="1:11" ht="15" thickBot="1" x14ac:dyDescent="0.35"/>
    <row r="2" spans="1:11" ht="36.75" customHeight="1" thickBot="1" x14ac:dyDescent="0.35">
      <c r="A2" s="111"/>
      <c r="B2" s="111"/>
      <c r="C2" s="1311" t="s">
        <v>441</v>
      </c>
      <c r="D2" s="1312"/>
      <c r="E2" s="1313"/>
      <c r="F2" s="685"/>
      <c r="G2" s="685"/>
      <c r="H2" s="685"/>
      <c r="I2" s="685"/>
      <c r="J2" s="685"/>
      <c r="K2" s="685"/>
    </row>
    <row r="3" spans="1:11" ht="15.6" x14ac:dyDescent="0.3">
      <c r="A3" s="111"/>
      <c r="B3" s="112"/>
      <c r="C3" s="672" t="s">
        <v>1468</v>
      </c>
      <c r="D3" s="112"/>
      <c r="E3" s="112"/>
      <c r="F3" s="17"/>
      <c r="G3" s="17"/>
    </row>
    <row r="4" spans="1:11" ht="16.2" thickBot="1" x14ac:dyDescent="0.35">
      <c r="B4" s="687"/>
      <c r="C4" s="687"/>
      <c r="D4" s="687"/>
      <c r="E4" s="687"/>
      <c r="F4" s="17"/>
      <c r="G4" s="17"/>
    </row>
    <row r="5" spans="1:11" ht="16.2" thickBot="1" x14ac:dyDescent="0.35">
      <c r="B5" s="687"/>
      <c r="C5" s="718" t="s">
        <v>1507</v>
      </c>
      <c r="D5" s="688" t="s">
        <v>188</v>
      </c>
      <c r="E5" s="689" t="s">
        <v>189</v>
      </c>
      <c r="F5" s="17"/>
      <c r="G5" s="17"/>
    </row>
    <row r="6" spans="1:11" ht="23.4" thickBot="1" x14ac:dyDescent="0.35">
      <c r="B6" s="687"/>
      <c r="C6" s="718" t="s">
        <v>1473</v>
      </c>
      <c r="D6" s="690" t="s">
        <v>442</v>
      </c>
      <c r="E6" s="691" t="s">
        <v>443</v>
      </c>
      <c r="F6" s="17"/>
      <c r="G6" s="17"/>
    </row>
    <row r="7" spans="1:11" ht="16.2" thickBot="1" x14ac:dyDescent="0.35">
      <c r="B7" s="692" t="s">
        <v>342</v>
      </c>
      <c r="C7" s="693" t="s">
        <v>435</v>
      </c>
      <c r="D7" s="73">
        <v>230.891177</v>
      </c>
      <c r="E7" s="74"/>
      <c r="F7" s="17"/>
      <c r="G7" s="17"/>
    </row>
    <row r="8" spans="1:11" ht="16.2" thickBot="1" x14ac:dyDescent="0.35">
      <c r="B8" s="694" t="s">
        <v>344</v>
      </c>
      <c r="C8" s="695" t="s">
        <v>444</v>
      </c>
      <c r="D8" s="73">
        <v>136.69513085999998</v>
      </c>
      <c r="E8" s="74"/>
      <c r="F8" s="17"/>
      <c r="G8" s="17"/>
    </row>
    <row r="9" spans="1:11" ht="16.2" thickBot="1" x14ac:dyDescent="0.35">
      <c r="B9" s="694" t="s">
        <v>407</v>
      </c>
      <c r="C9" s="695" t="s">
        <v>437</v>
      </c>
      <c r="D9" s="73">
        <v>-185.1602858599999</v>
      </c>
      <c r="E9" s="74"/>
      <c r="F9" s="17"/>
      <c r="G9" s="17"/>
    </row>
    <row r="10" spans="1:11" ht="16.2" thickBot="1" x14ac:dyDescent="0.35">
      <c r="B10" s="694" t="s">
        <v>409</v>
      </c>
      <c r="C10" s="696" t="s">
        <v>445</v>
      </c>
      <c r="D10" s="73">
        <v>-70.441122489999898</v>
      </c>
      <c r="E10" s="74"/>
      <c r="F10" s="17"/>
      <c r="G10" s="17"/>
    </row>
    <row r="11" spans="1:11" ht="16.2" thickBot="1" x14ac:dyDescent="0.35">
      <c r="B11" s="694" t="s">
        <v>411</v>
      </c>
      <c r="C11" s="696" t="s">
        <v>446</v>
      </c>
      <c r="D11" s="73">
        <v>-13.187426589999999</v>
      </c>
      <c r="E11" s="74"/>
      <c r="F11" s="17"/>
      <c r="G11" s="17"/>
    </row>
    <row r="12" spans="1:11" ht="16.2" thickBot="1" x14ac:dyDescent="0.35">
      <c r="B12" s="694" t="s">
        <v>413</v>
      </c>
      <c r="C12" s="696" t="s">
        <v>447</v>
      </c>
      <c r="D12" s="73">
        <v>0</v>
      </c>
      <c r="E12" s="73">
        <v>0</v>
      </c>
      <c r="F12" s="17"/>
      <c r="G12" s="17"/>
    </row>
    <row r="13" spans="1:11" ht="16.2" thickBot="1" x14ac:dyDescent="0.35">
      <c r="B13" s="694" t="s">
        <v>415</v>
      </c>
      <c r="C13" s="696" t="s">
        <v>448</v>
      </c>
      <c r="D13" s="73">
        <v>0</v>
      </c>
      <c r="E13" s="73">
        <v>0</v>
      </c>
      <c r="F13" s="17"/>
      <c r="G13" s="17"/>
    </row>
    <row r="14" spans="1:11" ht="16.2" thickBot="1" x14ac:dyDescent="0.35">
      <c r="B14" s="694" t="s">
        <v>416</v>
      </c>
      <c r="C14" s="696" t="s">
        <v>449</v>
      </c>
      <c r="D14" s="73">
        <v>0</v>
      </c>
      <c r="E14" s="73">
        <v>0</v>
      </c>
      <c r="F14" s="17"/>
      <c r="G14" s="17"/>
    </row>
    <row r="15" spans="1:11" ht="16.2" thickBot="1" x14ac:dyDescent="0.35">
      <c r="B15" s="694" t="s">
        <v>418</v>
      </c>
      <c r="C15" s="696" t="s">
        <v>450</v>
      </c>
      <c r="D15" s="73">
        <v>0</v>
      </c>
      <c r="E15" s="73">
        <v>0</v>
      </c>
      <c r="F15" s="17"/>
      <c r="G15" s="17"/>
    </row>
    <row r="16" spans="1:11" ht="16.2" thickBot="1" x14ac:dyDescent="0.35">
      <c r="B16" s="694" t="s">
        <v>420</v>
      </c>
      <c r="C16" s="696" t="s">
        <v>438</v>
      </c>
      <c r="D16" s="73">
        <v>-57.848690179999998</v>
      </c>
      <c r="E16" s="74"/>
      <c r="F16" s="17"/>
      <c r="G16" s="17"/>
    </row>
    <row r="17" spans="2:7" ht="16.2" thickBot="1" x14ac:dyDescent="0.35">
      <c r="B17" s="694" t="s">
        <v>421</v>
      </c>
      <c r="C17" s="696" t="s">
        <v>451</v>
      </c>
      <c r="D17" s="73">
        <v>-43.683046600000004</v>
      </c>
      <c r="E17" s="74"/>
      <c r="F17" s="17"/>
      <c r="G17" s="17"/>
    </row>
    <row r="18" spans="2:7" ht="15" thickBot="1" x14ac:dyDescent="0.35">
      <c r="B18" s="694" t="s">
        <v>422</v>
      </c>
      <c r="C18" s="697" t="s">
        <v>452</v>
      </c>
      <c r="D18" s="73">
        <v>0</v>
      </c>
      <c r="E18" s="74"/>
      <c r="F18" s="27"/>
      <c r="G18" s="16"/>
    </row>
    <row r="19" spans="2:7" ht="16.2" thickBot="1" x14ac:dyDescent="0.35">
      <c r="B19" s="698" t="s">
        <v>423</v>
      </c>
      <c r="C19" s="699" t="s">
        <v>440</v>
      </c>
      <c r="D19" s="73">
        <v>182.42602200000013</v>
      </c>
      <c r="E19" s="74"/>
      <c r="F19" s="17"/>
      <c r="G19" s="17"/>
    </row>
    <row r="20" spans="2:7" ht="15.6" x14ac:dyDescent="0.3">
      <c r="B20" s="687"/>
      <c r="C20" s="687"/>
      <c r="D20" s="687"/>
      <c r="E20" s="687"/>
      <c r="F20" s="17"/>
      <c r="G20" s="17"/>
    </row>
    <row r="21" spans="2:7" ht="15.6" x14ac:dyDescent="0.3">
      <c r="B21" s="1336"/>
      <c r="C21" s="1336"/>
      <c r="D21" s="1336"/>
      <c r="E21" s="1336"/>
      <c r="F21" s="17"/>
      <c r="G21" s="17"/>
    </row>
    <row r="22" spans="2:7" ht="15.6" x14ac:dyDescent="0.3">
      <c r="B22" s="687"/>
      <c r="C22" s="687"/>
      <c r="D22" s="687"/>
      <c r="E22" s="687"/>
      <c r="F22" s="17"/>
      <c r="G22" s="17"/>
    </row>
    <row r="23" spans="2:7" ht="15.6" x14ac:dyDescent="0.3">
      <c r="B23" s="1336"/>
      <c r="C23" s="1336"/>
      <c r="D23" s="1336"/>
      <c r="E23" s="1336"/>
      <c r="F23" s="17"/>
      <c r="G23" s="17"/>
    </row>
    <row r="24" spans="2:7" ht="24" customHeight="1" x14ac:dyDescent="0.3">
      <c r="B24" s="1335"/>
      <c r="C24" s="1335"/>
      <c r="D24" s="1335"/>
      <c r="E24" s="1335"/>
      <c r="F24" s="1335"/>
      <c r="G24" s="1335"/>
    </row>
    <row r="25" spans="2:7" ht="15.6" x14ac:dyDescent="0.3">
      <c r="B25" s="1336"/>
      <c r="C25" s="1336"/>
      <c r="D25" s="1336"/>
      <c r="E25" s="1336"/>
      <c r="F25" s="17"/>
      <c r="G25" s="17"/>
    </row>
    <row r="26" spans="2:7" ht="36" customHeight="1" x14ac:dyDescent="0.3">
      <c r="B26" s="1335"/>
      <c r="C26" s="1335"/>
      <c r="D26" s="1335"/>
      <c r="E26" s="1335"/>
      <c r="F26" s="1335"/>
      <c r="G26" s="1335"/>
    </row>
    <row r="27" spans="2:7" ht="36" customHeight="1" x14ac:dyDescent="0.3">
      <c r="B27" s="1335"/>
      <c r="C27" s="1335"/>
      <c r="D27" s="1335"/>
      <c r="E27" s="1335"/>
      <c r="F27" s="1335"/>
      <c r="G27" s="1335"/>
    </row>
    <row r="28" spans="2:7" ht="36" customHeight="1" x14ac:dyDescent="0.3">
      <c r="B28" s="1335"/>
      <c r="C28" s="1335"/>
      <c r="D28" s="1335"/>
      <c r="E28" s="1335"/>
      <c r="F28" s="1335"/>
      <c r="G28" s="1335"/>
    </row>
    <row r="29" spans="2:7" ht="93.75" customHeight="1" x14ac:dyDescent="0.3">
      <c r="B29" s="1335"/>
      <c r="C29" s="1335"/>
      <c r="D29" s="1335"/>
      <c r="E29" s="1335"/>
      <c r="F29" s="1335"/>
      <c r="G29" s="1335"/>
    </row>
    <row r="30" spans="2:7" ht="65.25" customHeight="1" x14ac:dyDescent="0.3">
      <c r="B30" s="1335"/>
      <c r="C30" s="1335"/>
      <c r="D30" s="1335"/>
      <c r="E30" s="1335"/>
      <c r="F30" s="1335"/>
      <c r="G30" s="1335"/>
    </row>
    <row r="31" spans="2:7" ht="36" customHeight="1" x14ac:dyDescent="0.3">
      <c r="B31" s="1335"/>
      <c r="C31" s="1335"/>
      <c r="D31" s="1335"/>
      <c r="E31" s="1335"/>
      <c r="F31" s="1335"/>
      <c r="G31" s="1335"/>
    </row>
    <row r="32" spans="2:7" ht="82.5" customHeight="1" x14ac:dyDescent="0.3">
      <c r="B32" s="1335"/>
      <c r="C32" s="1335"/>
      <c r="D32" s="1335"/>
      <c r="E32" s="1335"/>
      <c r="F32" s="1335"/>
      <c r="G32" s="1335"/>
    </row>
    <row r="33" spans="2:7" ht="45" customHeight="1" x14ac:dyDescent="0.3">
      <c r="B33" s="1335"/>
      <c r="C33" s="1335"/>
      <c r="D33" s="1335"/>
      <c r="E33" s="1335"/>
      <c r="F33" s="1335"/>
      <c r="G33" s="1335"/>
    </row>
    <row r="34" spans="2:7" ht="66.75" customHeight="1" x14ac:dyDescent="0.3">
      <c r="B34" s="1335"/>
      <c r="C34" s="1335"/>
      <c r="D34" s="1335"/>
      <c r="E34" s="1335"/>
      <c r="F34" s="1335"/>
      <c r="G34" s="1335"/>
    </row>
    <row r="35" spans="2:7" ht="36" customHeight="1" x14ac:dyDescent="0.3">
      <c r="B35" s="1335"/>
      <c r="C35" s="1335"/>
      <c r="D35" s="1335"/>
      <c r="E35" s="1335"/>
      <c r="F35" s="1335"/>
      <c r="G35" s="1335"/>
    </row>
    <row r="36" spans="2:7" ht="42" customHeight="1" x14ac:dyDescent="0.3">
      <c r="B36" s="1335"/>
      <c r="C36" s="1335"/>
      <c r="D36" s="1335"/>
      <c r="E36" s="1335"/>
      <c r="F36" s="1335"/>
      <c r="G36" s="1335"/>
    </row>
    <row r="37" spans="2:7" ht="36" customHeight="1" x14ac:dyDescent="0.3">
      <c r="B37" s="1335"/>
      <c r="C37" s="1335"/>
      <c r="D37" s="1335"/>
      <c r="E37" s="1335"/>
      <c r="F37" s="1335"/>
      <c r="G37" s="1335"/>
    </row>
    <row r="38" spans="2:7" ht="88.5" customHeight="1" x14ac:dyDescent="0.3">
      <c r="B38" s="1335"/>
      <c r="C38" s="1335"/>
      <c r="D38" s="1335"/>
      <c r="E38" s="1335"/>
      <c r="F38" s="1335"/>
      <c r="G38" s="1335"/>
    </row>
    <row r="39" spans="2:7" ht="33" customHeight="1" x14ac:dyDescent="0.3">
      <c r="B39" s="1334"/>
      <c r="C39" s="1334"/>
      <c r="D39" s="1334"/>
      <c r="E39" s="1334"/>
      <c r="F39" s="26"/>
      <c r="G39" s="26"/>
    </row>
    <row r="40" spans="2:7" ht="61.5" customHeight="1" x14ac:dyDescent="0.3">
      <c r="B40" s="1335"/>
      <c r="C40" s="1335"/>
      <c r="D40" s="1335"/>
      <c r="E40" s="1335"/>
      <c r="F40" s="1335"/>
      <c r="G40" s="1335"/>
    </row>
  </sheetData>
  <mergeCells count="20">
    <mergeCell ref="B28:G28"/>
    <mergeCell ref="B29:G29"/>
    <mergeCell ref="B30:G30"/>
    <mergeCell ref="B31:G31"/>
    <mergeCell ref="C2:E2"/>
    <mergeCell ref="B39:E39"/>
    <mergeCell ref="B40:G40"/>
    <mergeCell ref="B33:G33"/>
    <mergeCell ref="B34:G34"/>
    <mergeCell ref="B35:G35"/>
    <mergeCell ref="B36:G36"/>
    <mergeCell ref="B37:G37"/>
    <mergeCell ref="B38:G38"/>
    <mergeCell ref="B32:G32"/>
    <mergeCell ref="B21:E21"/>
    <mergeCell ref="B23:E23"/>
    <mergeCell ref="B24:G24"/>
    <mergeCell ref="B25:E25"/>
    <mergeCell ref="B26:G26"/>
    <mergeCell ref="B27:G27"/>
  </mergeCells>
  <phoneticPr fontId="19" type="noConversion"/>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2:I16"/>
  <sheetViews>
    <sheetView showGridLines="0" zoomScale="90" zoomScaleNormal="90" workbookViewId="0">
      <selection activeCell="B10" sqref="B10"/>
    </sheetView>
  </sheetViews>
  <sheetFormatPr defaultColWidth="9.44140625" defaultRowHeight="14.4" x14ac:dyDescent="0.3"/>
  <cols>
    <col min="1" max="1" width="9.44140625" style="11"/>
    <col min="2" max="2" width="30.5546875" style="527" customWidth="1"/>
    <col min="3" max="4" width="22.88671875" style="527" customWidth="1"/>
    <col min="5" max="7" width="31.5546875" style="527" customWidth="1"/>
    <col min="8" max="16384" width="9.44140625" style="11"/>
  </cols>
  <sheetData>
    <row r="2" spans="1:9" ht="17.399999999999999" thickBot="1" x14ac:dyDescent="0.35">
      <c r="A2" s="52"/>
      <c r="B2" s="700"/>
      <c r="C2" s="700"/>
      <c r="D2" s="700"/>
      <c r="E2" s="700"/>
      <c r="F2" s="700"/>
      <c r="G2" s="700"/>
      <c r="H2" s="29"/>
      <c r="I2" s="28"/>
    </row>
    <row r="3" spans="1:9" ht="18" thickBot="1" x14ac:dyDescent="0.35">
      <c r="A3" s="52"/>
      <c r="B3" s="1311" t="s">
        <v>453</v>
      </c>
      <c r="C3" s="1312"/>
      <c r="D3" s="1312"/>
      <c r="E3" s="1312"/>
      <c r="F3" s="1312"/>
      <c r="G3" s="1313"/>
      <c r="I3" s="28"/>
    </row>
    <row r="4" spans="1:9" x14ac:dyDescent="0.3">
      <c r="A4" s="52"/>
      <c r="B4" s="650" t="s">
        <v>1472</v>
      </c>
      <c r="C4" s="650"/>
      <c r="D4" s="650"/>
      <c r="E4" s="650"/>
      <c r="F4" s="650"/>
      <c r="G4" s="650"/>
    </row>
    <row r="7" spans="1:9" x14ac:dyDescent="0.3">
      <c r="B7" s="701"/>
      <c r="C7" s="702" t="s">
        <v>454</v>
      </c>
      <c r="D7" s="703" t="s">
        <v>455</v>
      </c>
      <c r="E7" s="704"/>
      <c r="F7" s="704"/>
      <c r="G7" s="705"/>
      <c r="H7" s="28"/>
      <c r="I7" s="28"/>
    </row>
    <row r="8" spans="1:9" x14ac:dyDescent="0.3">
      <c r="B8" s="706"/>
      <c r="C8" s="707"/>
      <c r="D8" s="708"/>
      <c r="E8" s="702" t="s">
        <v>1474</v>
      </c>
      <c r="F8" s="703" t="s">
        <v>1475</v>
      </c>
      <c r="G8" s="709"/>
      <c r="H8" s="28"/>
      <c r="I8" s="28"/>
    </row>
    <row r="9" spans="1:9" x14ac:dyDescent="0.3">
      <c r="B9" s="710" t="s">
        <v>1507</v>
      </c>
      <c r="C9" s="711"/>
      <c r="D9" s="712"/>
      <c r="E9" s="711"/>
      <c r="F9" s="712"/>
      <c r="G9" s="702" t="s">
        <v>1476</v>
      </c>
      <c r="H9" s="28"/>
      <c r="I9" s="28"/>
    </row>
    <row r="10" spans="1:9" ht="14.25" customHeight="1" x14ac:dyDescent="0.3">
      <c r="B10" s="710" t="s">
        <v>1473</v>
      </c>
      <c r="C10" s="713" t="s">
        <v>188</v>
      </c>
      <c r="D10" s="714" t="s">
        <v>189</v>
      </c>
      <c r="E10" s="713" t="s">
        <v>190</v>
      </c>
      <c r="F10" s="714" t="s">
        <v>240</v>
      </c>
      <c r="G10" s="713" t="s">
        <v>241</v>
      </c>
      <c r="H10" s="28"/>
      <c r="I10" s="28"/>
    </row>
    <row r="11" spans="1:9" x14ac:dyDescent="0.3">
      <c r="B11" s="715"/>
      <c r="C11" s="75">
        <v>444717.22950710997</v>
      </c>
      <c r="D11" s="76">
        <v>96251.821155950005</v>
      </c>
      <c r="E11" s="77">
        <v>96251.821155950005</v>
      </c>
      <c r="F11" s="76">
        <v>0</v>
      </c>
      <c r="G11" s="78">
        <v>0</v>
      </c>
      <c r="H11" s="28"/>
      <c r="I11" s="28"/>
    </row>
    <row r="12" spans="1:9" x14ac:dyDescent="0.3">
      <c r="B12" s="715" t="s">
        <v>456</v>
      </c>
      <c r="C12" s="79">
        <v>52330.162560999997</v>
      </c>
      <c r="D12" s="80">
        <v>0</v>
      </c>
      <c r="E12" s="79">
        <v>0</v>
      </c>
      <c r="F12" s="80">
        <v>0</v>
      </c>
      <c r="G12" s="81" t="s">
        <v>926</v>
      </c>
      <c r="H12" s="28"/>
      <c r="I12" s="28"/>
    </row>
    <row r="13" spans="1:9" x14ac:dyDescent="0.3">
      <c r="B13" s="715" t="s">
        <v>239</v>
      </c>
      <c r="C13" s="79">
        <f>C11+C12</f>
        <v>497047.39206810994</v>
      </c>
      <c r="D13" s="79">
        <f t="shared" ref="D13:F13" si="0">D11+D12</f>
        <v>96251.821155950005</v>
      </c>
      <c r="E13" s="79">
        <f t="shared" si="0"/>
        <v>96251.821155950005</v>
      </c>
      <c r="F13" s="79">
        <f t="shared" si="0"/>
        <v>0</v>
      </c>
      <c r="G13" s="82">
        <v>0</v>
      </c>
      <c r="H13" s="28"/>
      <c r="I13" s="28"/>
    </row>
    <row r="14" spans="1:9" x14ac:dyDescent="0.3">
      <c r="B14" s="716" t="s">
        <v>457</v>
      </c>
      <c r="C14" s="79">
        <v>13.881456490000001</v>
      </c>
      <c r="D14" s="80">
        <v>34.559195509999995</v>
      </c>
      <c r="E14" s="79">
        <v>34.559195509999995</v>
      </c>
      <c r="F14" s="83">
        <v>0</v>
      </c>
      <c r="G14" s="82">
        <v>0</v>
      </c>
      <c r="H14" s="28"/>
      <c r="I14" s="28"/>
    </row>
    <row r="15" spans="1:9" ht="15" thickBot="1" x14ac:dyDescent="0.35">
      <c r="B15" s="716" t="s">
        <v>459</v>
      </c>
      <c r="C15" s="84"/>
      <c r="D15" s="84"/>
      <c r="E15" s="85"/>
      <c r="F15" s="86"/>
      <c r="G15" s="85"/>
      <c r="H15" s="28"/>
      <c r="I15" s="28"/>
    </row>
    <row r="16" spans="1:9" x14ac:dyDescent="0.3">
      <c r="B16" s="717"/>
    </row>
  </sheetData>
  <mergeCells count="1">
    <mergeCell ref="B3:G3"/>
  </mergeCells>
  <pageMargins left="0.7" right="0.7" top="0.75" bottom="0.75" header="0.3" footer="0.3"/>
  <pageSetup paperSize="9"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8040-D4D2-43A1-9734-31254F635ACA}">
  <sheetPr>
    <tabColor rgb="FF92D050"/>
    <pageSetUpPr fitToPage="1"/>
  </sheetPr>
  <dimension ref="B1:M38"/>
  <sheetViews>
    <sheetView showGridLines="0" zoomScale="85" zoomScaleNormal="85" zoomScalePageLayoutView="47" workbookViewId="0">
      <selection activeCell="B7" sqref="B7"/>
    </sheetView>
  </sheetViews>
  <sheetFormatPr defaultRowHeight="14.4" x14ac:dyDescent="0.3"/>
  <cols>
    <col min="1" max="1" width="10.109375" customWidth="1"/>
    <col min="2" max="2" width="50.5546875" style="495" customWidth="1"/>
    <col min="3" max="8" width="18.88671875" style="495" customWidth="1"/>
    <col min="10" max="10" width="34.44140625" customWidth="1"/>
  </cols>
  <sheetData>
    <row r="1" spans="2:13" ht="15" thickBot="1" x14ac:dyDescent="0.35"/>
    <row r="2" spans="2:13" ht="21" customHeight="1" thickBot="1" x14ac:dyDescent="0.35">
      <c r="B2" s="1311" t="s">
        <v>460</v>
      </c>
      <c r="C2" s="1312"/>
      <c r="D2" s="1312"/>
      <c r="E2" s="1312"/>
      <c r="F2" s="1312"/>
      <c r="G2" s="1312"/>
      <c r="H2" s="1313"/>
    </row>
    <row r="3" spans="2:13" x14ac:dyDescent="0.3">
      <c r="B3" s="721" t="s">
        <v>1477</v>
      </c>
      <c r="C3" s="662"/>
      <c r="D3" s="662"/>
      <c r="E3" s="662"/>
      <c r="F3" s="662"/>
      <c r="G3" s="662"/>
      <c r="H3" s="662"/>
    </row>
    <row r="5" spans="2:13" s="14" customFormat="1" ht="30.75" customHeight="1" x14ac:dyDescent="0.4">
      <c r="B5" s="722"/>
      <c r="C5" s="1337" t="s">
        <v>462</v>
      </c>
      <c r="D5" s="1338"/>
      <c r="E5" s="1337" t="s">
        <v>463</v>
      </c>
      <c r="F5" s="1339"/>
      <c r="G5" s="1340" t="s">
        <v>464</v>
      </c>
      <c r="H5" s="1340"/>
      <c r="I5" s="381"/>
      <c r="J5" s="382"/>
    </row>
    <row r="6" spans="2:13" s="14" customFormat="1" ht="30.75" customHeight="1" x14ac:dyDescent="0.3">
      <c r="B6" s="707" t="s">
        <v>1507</v>
      </c>
      <c r="C6" s="725" t="s">
        <v>465</v>
      </c>
      <c r="D6" s="725" t="s">
        <v>466</v>
      </c>
      <c r="E6" s="725" t="s">
        <v>465</v>
      </c>
      <c r="F6" s="725" t="s">
        <v>466</v>
      </c>
      <c r="G6" s="726" t="s">
        <v>353</v>
      </c>
      <c r="H6" s="726" t="s">
        <v>467</v>
      </c>
      <c r="I6" s="30"/>
      <c r="J6" s="1341"/>
      <c r="K6" s="1341"/>
      <c r="L6" s="1341"/>
      <c r="M6" s="1341"/>
    </row>
    <row r="7" spans="2:13" s="14" customFormat="1" ht="15.6" customHeight="1" x14ac:dyDescent="0.3">
      <c r="B7" s="711" t="s">
        <v>1473</v>
      </c>
      <c r="C7" s="742" t="s">
        <v>188</v>
      </c>
      <c r="D7" s="742" t="s">
        <v>189</v>
      </c>
      <c r="E7" s="742" t="s">
        <v>190</v>
      </c>
      <c r="F7" s="742" t="s">
        <v>240</v>
      </c>
      <c r="G7" s="742" t="s">
        <v>241</v>
      </c>
      <c r="H7" s="742" t="s">
        <v>319</v>
      </c>
      <c r="I7" s="30"/>
      <c r="J7" s="1341"/>
      <c r="K7" s="1341"/>
      <c r="L7" s="1341"/>
      <c r="M7" s="1341"/>
    </row>
    <row r="8" spans="2:13" s="14" customFormat="1" x14ac:dyDescent="0.3">
      <c r="B8" s="727" t="s">
        <v>468</v>
      </c>
      <c r="C8" s="728">
        <v>52329.609424560003</v>
      </c>
      <c r="D8" s="728">
        <v>0</v>
      </c>
      <c r="E8" s="728">
        <v>16.117157599999999</v>
      </c>
      <c r="F8" s="728">
        <v>0</v>
      </c>
      <c r="G8" s="728">
        <v>16.117157599999999</v>
      </c>
      <c r="H8" s="729">
        <f>IFERROR(+(E8/(C8+D8))*100,0)</f>
        <v>3.0799308034651005E-2</v>
      </c>
      <c r="I8" s="30"/>
      <c r="J8" s="1341"/>
      <c r="K8" s="1341"/>
      <c r="L8" s="1341"/>
      <c r="M8" s="1341"/>
    </row>
    <row r="9" spans="2:13" s="14" customFormat="1" x14ac:dyDescent="0.3">
      <c r="B9" s="730" t="s">
        <v>469</v>
      </c>
      <c r="C9" s="728">
        <f>+C10+C11</f>
        <v>0</v>
      </c>
      <c r="D9" s="728">
        <f t="shared" ref="D9:F9" si="0">+D10+D11</f>
        <v>0</v>
      </c>
      <c r="E9" s="728">
        <f>+E10+E11</f>
        <v>0</v>
      </c>
      <c r="F9" s="728">
        <f t="shared" si="0"/>
        <v>0</v>
      </c>
      <c r="G9" s="728">
        <f>+G10+G11</f>
        <v>0</v>
      </c>
      <c r="H9" s="729">
        <f t="shared" ref="H9:H36" si="1">IFERROR(+(E9/(C9+D9))*100,0)</f>
        <v>0</v>
      </c>
      <c r="I9" s="30"/>
      <c r="J9" s="1341"/>
      <c r="K9" s="1341"/>
      <c r="L9" s="1341"/>
      <c r="M9" s="1341"/>
    </row>
    <row r="10" spans="2:13" s="14" customFormat="1" x14ac:dyDescent="0.3">
      <c r="B10" s="731" t="s">
        <v>470</v>
      </c>
      <c r="C10" s="728">
        <v>0</v>
      </c>
      <c r="D10" s="732">
        <v>0</v>
      </c>
      <c r="E10" s="728">
        <v>0</v>
      </c>
      <c r="F10" s="732">
        <v>0</v>
      </c>
      <c r="G10" s="728">
        <v>0</v>
      </c>
      <c r="H10" s="729">
        <f t="shared" si="1"/>
        <v>0</v>
      </c>
      <c r="I10" s="30"/>
      <c r="J10" s="1341"/>
      <c r="K10" s="1341"/>
      <c r="L10" s="1341"/>
      <c r="M10" s="1341"/>
    </row>
    <row r="11" spans="2:13" s="14" customFormat="1" x14ac:dyDescent="0.3">
      <c r="B11" s="731" t="s">
        <v>310</v>
      </c>
      <c r="C11" s="728">
        <v>0</v>
      </c>
      <c r="D11" s="732">
        <v>0</v>
      </c>
      <c r="E11" s="728">
        <v>0</v>
      </c>
      <c r="F11" s="732">
        <v>0</v>
      </c>
      <c r="G11" s="728">
        <v>0</v>
      </c>
      <c r="H11" s="729">
        <f t="shared" si="1"/>
        <v>0</v>
      </c>
      <c r="I11" s="30"/>
      <c r="J11" s="1341"/>
      <c r="K11" s="1341"/>
      <c r="L11" s="1341"/>
      <c r="M11" s="1341"/>
    </row>
    <row r="12" spans="2:13" s="14" customFormat="1" x14ac:dyDescent="0.3">
      <c r="B12" s="731" t="s">
        <v>374</v>
      </c>
      <c r="C12" s="728">
        <v>0</v>
      </c>
      <c r="D12" s="732">
        <v>0</v>
      </c>
      <c r="E12" s="728">
        <v>0</v>
      </c>
      <c r="F12" s="732">
        <v>0</v>
      </c>
      <c r="G12" s="728">
        <v>0</v>
      </c>
      <c r="H12" s="729">
        <f t="shared" si="1"/>
        <v>0</v>
      </c>
      <c r="I12" s="30"/>
      <c r="J12" s="1341"/>
      <c r="K12" s="1341"/>
      <c r="L12" s="1341"/>
      <c r="M12" s="1341"/>
    </row>
    <row r="13" spans="2:13" s="14" customFormat="1" x14ac:dyDescent="0.3">
      <c r="B13" s="731" t="s">
        <v>375</v>
      </c>
      <c r="C13" s="728">
        <v>0</v>
      </c>
      <c r="D13" s="732">
        <v>0</v>
      </c>
      <c r="E13" s="728">
        <v>0</v>
      </c>
      <c r="F13" s="732">
        <v>0</v>
      </c>
      <c r="G13" s="728">
        <v>0</v>
      </c>
      <c r="H13" s="729">
        <f t="shared" si="1"/>
        <v>0</v>
      </c>
      <c r="I13" s="30"/>
      <c r="J13" s="1341"/>
      <c r="K13" s="1341"/>
      <c r="L13" s="1341"/>
      <c r="M13" s="1341"/>
    </row>
    <row r="14" spans="2:13" s="14" customFormat="1" x14ac:dyDescent="0.3">
      <c r="B14" s="731" t="s">
        <v>311</v>
      </c>
      <c r="C14" s="728">
        <v>328523.39215557999</v>
      </c>
      <c r="D14" s="728">
        <v>0</v>
      </c>
      <c r="E14" s="728">
        <v>47.040221639999999</v>
      </c>
      <c r="F14" s="728">
        <v>0</v>
      </c>
      <c r="G14" s="728">
        <v>47.040221639999999</v>
      </c>
      <c r="H14" s="729">
        <f t="shared" si="1"/>
        <v>1.4318682554490059E-2</v>
      </c>
      <c r="I14" s="30"/>
      <c r="J14" s="1341"/>
      <c r="K14" s="1341"/>
      <c r="L14" s="1341"/>
      <c r="M14" s="1341"/>
    </row>
    <row r="15" spans="2:13" s="14" customFormat="1" x14ac:dyDescent="0.3">
      <c r="B15" s="731" t="s">
        <v>471</v>
      </c>
      <c r="C15" s="728">
        <v>0</v>
      </c>
      <c r="D15" s="732">
        <v>0</v>
      </c>
      <c r="E15" s="728">
        <v>0</v>
      </c>
      <c r="F15" s="732">
        <v>0</v>
      </c>
      <c r="G15" s="728">
        <v>0</v>
      </c>
      <c r="H15" s="729">
        <f t="shared" si="1"/>
        <v>0</v>
      </c>
      <c r="I15" s="30"/>
      <c r="J15" s="31"/>
    </row>
    <row r="16" spans="2:13" s="14" customFormat="1" x14ac:dyDescent="0.3">
      <c r="B16" s="731" t="s">
        <v>313</v>
      </c>
      <c r="C16" s="728">
        <v>0</v>
      </c>
      <c r="D16" s="732">
        <v>0</v>
      </c>
      <c r="E16" s="728">
        <v>0</v>
      </c>
      <c r="F16" s="732">
        <v>0</v>
      </c>
      <c r="G16" s="728">
        <v>0</v>
      </c>
      <c r="H16" s="729">
        <f t="shared" si="1"/>
        <v>0</v>
      </c>
    </row>
    <row r="17" spans="2:8" s="14" customFormat="1" x14ac:dyDescent="0.3">
      <c r="B17" s="731" t="s">
        <v>472</v>
      </c>
      <c r="C17" s="728">
        <v>0</v>
      </c>
      <c r="D17" s="732">
        <v>0</v>
      </c>
      <c r="E17" s="728">
        <v>0</v>
      </c>
      <c r="F17" s="732">
        <v>0</v>
      </c>
      <c r="G17" s="728">
        <v>0</v>
      </c>
      <c r="H17" s="729">
        <f t="shared" si="1"/>
        <v>0</v>
      </c>
    </row>
    <row r="18" spans="2:8" s="14" customFormat="1" x14ac:dyDescent="0.3">
      <c r="B18" s="731" t="s">
        <v>473</v>
      </c>
      <c r="C18" s="728">
        <f>+C19+C20</f>
        <v>0</v>
      </c>
      <c r="D18" s="728">
        <f t="shared" ref="D18:F18" si="2">+D19+D20</f>
        <v>0</v>
      </c>
      <c r="E18" s="728">
        <f>+E19+E20</f>
        <v>0</v>
      </c>
      <c r="F18" s="728">
        <f t="shared" si="2"/>
        <v>0</v>
      </c>
      <c r="G18" s="728">
        <f>+G19+G20</f>
        <v>0</v>
      </c>
      <c r="H18" s="729">
        <f t="shared" si="1"/>
        <v>0</v>
      </c>
    </row>
    <row r="19" spans="2:8" s="14" customFormat="1" x14ac:dyDescent="0.3">
      <c r="B19" s="731" t="s">
        <v>474</v>
      </c>
      <c r="C19" s="728">
        <v>0</v>
      </c>
      <c r="D19" s="732">
        <v>0</v>
      </c>
      <c r="E19" s="728">
        <v>0</v>
      </c>
      <c r="F19" s="732">
        <v>0</v>
      </c>
      <c r="G19" s="728">
        <v>0</v>
      </c>
      <c r="H19" s="729">
        <f t="shared" si="1"/>
        <v>0</v>
      </c>
    </row>
    <row r="20" spans="2:8" s="14" customFormat="1" x14ac:dyDescent="0.3">
      <c r="B20" s="731" t="s">
        <v>312</v>
      </c>
      <c r="C20" s="728">
        <v>0</v>
      </c>
      <c r="D20" s="732">
        <v>0</v>
      </c>
      <c r="E20" s="728">
        <v>0</v>
      </c>
      <c r="F20" s="732">
        <v>0</v>
      </c>
      <c r="G20" s="728">
        <v>0</v>
      </c>
      <c r="H20" s="729">
        <f t="shared" si="1"/>
        <v>0</v>
      </c>
    </row>
    <row r="21" spans="2:8" s="14" customFormat="1" x14ac:dyDescent="0.3">
      <c r="B21" s="731" t="s">
        <v>314</v>
      </c>
      <c r="C21" s="728">
        <v>909.37953760000005</v>
      </c>
      <c r="D21" s="728">
        <v>0</v>
      </c>
      <c r="E21" s="728">
        <v>674.60523045000002</v>
      </c>
      <c r="F21" s="728">
        <v>0</v>
      </c>
      <c r="G21" s="728">
        <v>748.45807976999993</v>
      </c>
      <c r="H21" s="729">
        <f t="shared" si="1"/>
        <v>74.183022880676702</v>
      </c>
    </row>
    <row r="22" spans="2:8" s="14" customFormat="1" ht="28.2" x14ac:dyDescent="0.3">
      <c r="B22" s="731" t="s">
        <v>475</v>
      </c>
      <c r="C22" s="728">
        <f>SUM(C23:C29)</f>
        <v>19157.53231382</v>
      </c>
      <c r="D22" s="728">
        <f t="shared" ref="D22:F22" si="3">SUM(D23:D29)</f>
        <v>0</v>
      </c>
      <c r="E22" s="728">
        <f>SUM(E23:E29)</f>
        <v>2818.3014296399997</v>
      </c>
      <c r="F22" s="728">
        <f t="shared" si="3"/>
        <v>0</v>
      </c>
      <c r="G22" s="728">
        <f>SUM(G23:G29)</f>
        <v>2818.6505078299997</v>
      </c>
      <c r="H22" s="729">
        <f t="shared" si="1"/>
        <v>14.711192357519412</v>
      </c>
    </row>
    <row r="23" spans="2:8" s="14" customFormat="1" ht="28.2" x14ac:dyDescent="0.3">
      <c r="B23" s="731" t="s">
        <v>476</v>
      </c>
      <c r="C23" s="728">
        <v>0</v>
      </c>
      <c r="D23" s="732">
        <v>0</v>
      </c>
      <c r="E23" s="728">
        <v>0</v>
      </c>
      <c r="F23" s="732">
        <v>0</v>
      </c>
      <c r="G23" s="728">
        <v>0</v>
      </c>
      <c r="H23" s="729">
        <f t="shared" si="1"/>
        <v>0</v>
      </c>
    </row>
    <row r="24" spans="2:8" s="14" customFormat="1" ht="28.2" x14ac:dyDescent="0.3">
      <c r="B24" s="731" t="s">
        <v>477</v>
      </c>
      <c r="C24" s="728">
        <v>0</v>
      </c>
      <c r="D24" s="732">
        <v>0</v>
      </c>
      <c r="E24" s="728">
        <v>0</v>
      </c>
      <c r="F24" s="732">
        <v>0</v>
      </c>
      <c r="G24" s="728">
        <v>0</v>
      </c>
      <c r="H24" s="729">
        <f t="shared" si="1"/>
        <v>0</v>
      </c>
    </row>
    <row r="25" spans="2:8" s="14" customFormat="1" ht="28.2" x14ac:dyDescent="0.3">
      <c r="B25" s="731" t="s">
        <v>478</v>
      </c>
      <c r="C25" s="728">
        <v>25.398749760000001</v>
      </c>
      <c r="D25" s="728">
        <v>0</v>
      </c>
      <c r="E25" s="728">
        <v>17.02789426</v>
      </c>
      <c r="F25" s="728">
        <v>0</v>
      </c>
      <c r="G25" s="728">
        <v>17.02789426</v>
      </c>
      <c r="H25" s="729">
        <f t="shared" si="1"/>
        <v>67.042253736508329</v>
      </c>
    </row>
    <row r="26" spans="2:8" s="14" customFormat="1" ht="28.2" x14ac:dyDescent="0.3">
      <c r="B26" s="731" t="s">
        <v>479</v>
      </c>
      <c r="C26" s="728">
        <v>19132.133564060001</v>
      </c>
      <c r="D26" s="728">
        <v>0</v>
      </c>
      <c r="E26" s="728">
        <v>2801.2735353799999</v>
      </c>
      <c r="F26" s="728">
        <v>0</v>
      </c>
      <c r="G26" s="728">
        <v>2801.6226135699999</v>
      </c>
      <c r="H26" s="729">
        <f t="shared" si="1"/>
        <v>14.641720569222002</v>
      </c>
    </row>
    <row r="27" spans="2:8" s="14" customFormat="1" ht="28.2" x14ac:dyDescent="0.3">
      <c r="B27" s="731" t="s">
        <v>480</v>
      </c>
      <c r="C27" s="728">
        <v>0</v>
      </c>
      <c r="D27" s="732"/>
      <c r="E27" s="728"/>
      <c r="F27" s="732"/>
      <c r="G27" s="728"/>
      <c r="H27" s="729">
        <f t="shared" si="1"/>
        <v>0</v>
      </c>
    </row>
    <row r="28" spans="2:8" s="14" customFormat="1" x14ac:dyDescent="0.3">
      <c r="B28" s="731" t="s">
        <v>481</v>
      </c>
      <c r="C28" s="728">
        <v>0</v>
      </c>
      <c r="D28" s="732"/>
      <c r="E28" s="728"/>
      <c r="F28" s="732"/>
      <c r="G28" s="728"/>
      <c r="H28" s="729">
        <f t="shared" si="1"/>
        <v>0</v>
      </c>
    </row>
    <row r="29" spans="2:8" s="14" customFormat="1" x14ac:dyDescent="0.3">
      <c r="B29" s="731" t="s">
        <v>482</v>
      </c>
      <c r="C29" s="728">
        <v>0</v>
      </c>
      <c r="D29" s="732">
        <v>0</v>
      </c>
      <c r="E29" s="728">
        <v>0</v>
      </c>
      <c r="F29" s="732">
        <v>0</v>
      </c>
      <c r="G29" s="728">
        <v>0</v>
      </c>
      <c r="H29" s="729">
        <f t="shared" si="1"/>
        <v>0</v>
      </c>
    </row>
    <row r="30" spans="2:8" s="14" customFormat="1" x14ac:dyDescent="0.3">
      <c r="B30" s="731" t="s">
        <v>483</v>
      </c>
      <c r="C30" s="728">
        <v>147.13784969999998</v>
      </c>
      <c r="D30" s="728">
        <v>0</v>
      </c>
      <c r="E30" s="728">
        <v>169.18639077</v>
      </c>
      <c r="F30" s="728">
        <v>0</v>
      </c>
      <c r="G30" s="728">
        <v>169.18639077</v>
      </c>
      <c r="H30" s="729">
        <f t="shared" si="1"/>
        <v>114.9849553428672</v>
      </c>
    </row>
    <row r="31" spans="2:8" s="14" customFormat="1" x14ac:dyDescent="0.3">
      <c r="B31" s="731" t="s">
        <v>484</v>
      </c>
      <c r="C31" s="728" t="s">
        <v>3</v>
      </c>
      <c r="D31" s="732"/>
      <c r="E31" s="728" t="s">
        <v>3</v>
      </c>
      <c r="F31" s="732" t="s">
        <v>3</v>
      </c>
      <c r="G31" s="728" t="s">
        <v>3</v>
      </c>
      <c r="H31" s="729">
        <f t="shared" si="1"/>
        <v>0</v>
      </c>
    </row>
    <row r="32" spans="2:8" s="14" customFormat="1" ht="28.2" x14ac:dyDescent="0.3">
      <c r="B32" s="731" t="s">
        <v>485</v>
      </c>
      <c r="C32" s="728">
        <v>0</v>
      </c>
      <c r="D32" s="732">
        <v>0</v>
      </c>
      <c r="E32" s="728">
        <v>0</v>
      </c>
      <c r="F32" s="732">
        <v>0</v>
      </c>
      <c r="G32" s="728">
        <v>0</v>
      </c>
      <c r="H32" s="729">
        <f t="shared" si="1"/>
        <v>0</v>
      </c>
    </row>
    <row r="33" spans="2:8" s="14" customFormat="1" x14ac:dyDescent="0.3">
      <c r="B33" s="731" t="s">
        <v>486</v>
      </c>
      <c r="C33" s="728">
        <v>0</v>
      </c>
      <c r="D33" s="732">
        <v>0</v>
      </c>
      <c r="E33" s="728">
        <v>0</v>
      </c>
      <c r="F33" s="732">
        <v>0</v>
      </c>
      <c r="G33" s="728">
        <v>0</v>
      </c>
      <c r="H33" s="729">
        <f t="shared" si="1"/>
        <v>0</v>
      </c>
    </row>
    <row r="34" spans="2:8" s="14" customFormat="1" x14ac:dyDescent="0.3">
      <c r="B34" s="731" t="s">
        <v>377</v>
      </c>
      <c r="C34" s="733">
        <v>393.90243611</v>
      </c>
      <c r="D34" s="728">
        <v>0</v>
      </c>
      <c r="E34" s="728">
        <v>393.90243611</v>
      </c>
      <c r="F34" s="728">
        <v>0</v>
      </c>
      <c r="G34" s="728">
        <v>393.90243611</v>
      </c>
      <c r="H34" s="729">
        <f t="shared" si="1"/>
        <v>100</v>
      </c>
    </row>
    <row r="35" spans="2:8" s="14" customFormat="1" x14ac:dyDescent="0.3">
      <c r="B35" s="734" t="s">
        <v>78</v>
      </c>
      <c r="C35" s="735" t="s">
        <v>3</v>
      </c>
      <c r="D35" s="736" t="s">
        <v>3</v>
      </c>
      <c r="E35" s="735" t="s">
        <v>3</v>
      </c>
      <c r="F35" s="736" t="s">
        <v>3</v>
      </c>
      <c r="G35" s="735" t="s">
        <v>3</v>
      </c>
      <c r="H35" s="729">
        <f t="shared" si="1"/>
        <v>0</v>
      </c>
    </row>
    <row r="36" spans="2:8" s="14" customFormat="1" x14ac:dyDescent="0.3">
      <c r="B36" s="737" t="s">
        <v>487</v>
      </c>
      <c r="C36" s="728">
        <v>401461.14591997</v>
      </c>
      <c r="D36" s="728">
        <v>0</v>
      </c>
      <c r="E36" s="728">
        <v>4119.2970181599994</v>
      </c>
      <c r="F36" s="728">
        <v>0</v>
      </c>
      <c r="G36" s="728">
        <v>4193.4989456799995</v>
      </c>
      <c r="H36" s="729">
        <f t="shared" si="1"/>
        <v>1.0260761371366105</v>
      </c>
    </row>
    <row r="37" spans="2:8" s="14" customFormat="1" x14ac:dyDescent="0.3">
      <c r="B37" s="738" t="s">
        <v>3</v>
      </c>
      <c r="C37" s="739" t="s">
        <v>3</v>
      </c>
      <c r="D37" s="739" t="s">
        <v>3</v>
      </c>
      <c r="E37" s="739" t="s">
        <v>3</v>
      </c>
      <c r="F37" s="739" t="s">
        <v>3</v>
      </c>
      <c r="G37" s="739"/>
      <c r="H37" s="740" t="s">
        <v>3</v>
      </c>
    </row>
    <row r="38" spans="2:8" x14ac:dyDescent="0.3">
      <c r="C38" s="741">
        <f>SUM(C23:C34,C8:C21)-C36</f>
        <v>-0.19220260006841272</v>
      </c>
      <c r="D38" s="741">
        <f t="shared" ref="D38:G38" si="4">SUM(D23:D34,D8:D21)-D36</f>
        <v>0</v>
      </c>
      <c r="E38" s="741">
        <f t="shared" si="4"/>
        <v>-0.14415194999946834</v>
      </c>
      <c r="F38" s="741">
        <f t="shared" si="4"/>
        <v>0</v>
      </c>
      <c r="G38" s="741">
        <f t="shared" si="4"/>
        <v>-0.14415196000027208</v>
      </c>
    </row>
  </sheetData>
  <mergeCells count="5">
    <mergeCell ref="B2:H2"/>
    <mergeCell ref="C5:D5"/>
    <mergeCell ref="E5:F5"/>
    <mergeCell ref="G5:H5"/>
    <mergeCell ref="J6:M14"/>
  </mergeCells>
  <pageMargins left="0.70866141732283472" right="0.70866141732283472" top="0.74803149606299213" bottom="0.74803149606299213" header="0.31496062992125984" footer="0.31496062992125984"/>
  <pageSetup paperSize="9" scale="44" fitToHeight="0" orientation="landscape" r:id="rId1"/>
  <headerFooter>
    <oddHeader>&amp;CEN
Annex XIX</oddHeader>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87EE-DDDA-4692-9371-900BA5C2E8C2}">
  <sheetPr>
    <tabColor rgb="FF92D050"/>
    <pageSetUpPr fitToPage="1"/>
  </sheetPr>
  <dimension ref="B1:AC43"/>
  <sheetViews>
    <sheetView showGridLines="0" zoomScale="85" zoomScaleNormal="85" workbookViewId="0">
      <selection activeCell="B5" sqref="B5"/>
    </sheetView>
  </sheetViews>
  <sheetFormatPr defaultRowHeight="14.4" x14ac:dyDescent="0.3"/>
  <cols>
    <col min="2" max="2" width="63.5546875" style="495" customWidth="1"/>
    <col min="3" max="29" width="11.44140625" style="495" customWidth="1"/>
    <col min="30" max="30" width="28.44140625" customWidth="1"/>
  </cols>
  <sheetData>
    <row r="1" spans="2:29" ht="18" thickBot="1" x14ac:dyDescent="0.35">
      <c r="B1" s="1345" t="s">
        <v>488</v>
      </c>
      <c r="C1" s="1346"/>
      <c r="D1" s="1346"/>
      <c r="E1" s="1346"/>
      <c r="F1" s="1346"/>
      <c r="G1" s="1346"/>
      <c r="H1" s="1346"/>
      <c r="I1" s="1346"/>
      <c r="J1" s="1346"/>
      <c r="K1" s="1346"/>
      <c r="L1" s="1346"/>
      <c r="M1" s="1346"/>
      <c r="N1" s="1346"/>
      <c r="O1" s="1346"/>
      <c r="P1" s="1346"/>
      <c r="Q1" s="1346"/>
      <c r="R1" s="1346"/>
      <c r="S1" s="1347"/>
    </row>
    <row r="2" spans="2:29" x14ac:dyDescent="0.3">
      <c r="B2" s="743" t="s">
        <v>1478</v>
      </c>
      <c r="C2" s="662"/>
      <c r="D2" s="662"/>
      <c r="E2" s="662"/>
      <c r="F2" s="662"/>
      <c r="G2" s="662"/>
      <c r="H2" s="662"/>
      <c r="I2" s="662"/>
      <c r="J2" s="662"/>
      <c r="K2" s="662"/>
      <c r="L2" s="662"/>
      <c r="M2" s="662"/>
      <c r="N2" s="662"/>
      <c r="O2" s="662"/>
      <c r="P2" s="662"/>
      <c r="Q2" s="662"/>
      <c r="R2" s="662"/>
      <c r="S2" s="662"/>
    </row>
    <row r="3" spans="2:29" x14ac:dyDescent="0.3">
      <c r="B3" s="744"/>
      <c r="C3" s="662"/>
      <c r="D3" s="662"/>
      <c r="E3" s="662"/>
      <c r="F3" s="662"/>
      <c r="G3" s="662"/>
      <c r="H3" s="662"/>
      <c r="I3" s="662"/>
      <c r="J3" s="662"/>
      <c r="K3" s="662"/>
      <c r="L3" s="662"/>
      <c r="M3" s="662"/>
      <c r="N3" s="662"/>
      <c r="O3" s="662"/>
      <c r="P3" s="662"/>
      <c r="Q3" s="662"/>
      <c r="R3" s="662"/>
      <c r="S3" s="662"/>
    </row>
    <row r="4" spans="2:29" x14ac:dyDescent="0.3">
      <c r="B4" s="745" t="s">
        <v>1507</v>
      </c>
    </row>
    <row r="5" spans="2:29" x14ac:dyDescent="0.3">
      <c r="B5" s="745" t="s">
        <v>1473</v>
      </c>
    </row>
    <row r="6" spans="2:29" ht="15" customHeight="1" x14ac:dyDescent="0.3">
      <c r="B6" s="1342" t="s">
        <v>461</v>
      </c>
      <c r="C6" s="723" t="s">
        <v>371</v>
      </c>
      <c r="D6" s="723" t="s">
        <v>3</v>
      </c>
      <c r="E6" s="723" t="s">
        <v>3</v>
      </c>
      <c r="F6" s="723" t="s">
        <v>3</v>
      </c>
      <c r="G6" s="723" t="s">
        <v>3</v>
      </c>
      <c r="H6" s="723" t="s">
        <v>3</v>
      </c>
      <c r="I6" s="723" t="s">
        <v>3</v>
      </c>
      <c r="J6" s="723" t="s">
        <v>3</v>
      </c>
      <c r="K6" s="723" t="s">
        <v>3</v>
      </c>
      <c r="L6" s="723" t="s">
        <v>3</v>
      </c>
      <c r="M6" s="723" t="s">
        <v>3</v>
      </c>
      <c r="N6" s="723" t="s">
        <v>3</v>
      </c>
      <c r="O6" s="723" t="s">
        <v>3</v>
      </c>
      <c r="P6" s="723" t="s">
        <v>3</v>
      </c>
      <c r="Q6" s="723" t="s">
        <v>3</v>
      </c>
      <c r="R6" s="723" t="s">
        <v>3</v>
      </c>
      <c r="S6" s="723" t="s">
        <v>3</v>
      </c>
      <c r="T6" s="723" t="s">
        <v>3</v>
      </c>
      <c r="U6" s="723" t="s">
        <v>3</v>
      </c>
      <c r="V6" s="723" t="s">
        <v>3</v>
      </c>
      <c r="W6" s="723" t="s">
        <v>3</v>
      </c>
      <c r="X6" s="723" t="s">
        <v>3</v>
      </c>
      <c r="Y6" s="723" t="s">
        <v>3</v>
      </c>
      <c r="Z6" s="723" t="s">
        <v>3</v>
      </c>
      <c r="AA6" s="724" t="s">
        <v>3</v>
      </c>
      <c r="AB6" s="776" t="s">
        <v>239</v>
      </c>
      <c r="AC6" s="776" t="s">
        <v>489</v>
      </c>
    </row>
    <row r="7" spans="2:29" x14ac:dyDescent="0.3">
      <c r="B7" s="1343"/>
      <c r="C7" s="746">
        <v>0</v>
      </c>
      <c r="D7" s="746">
        <v>0.02</v>
      </c>
      <c r="E7" s="746">
        <v>0.04</v>
      </c>
      <c r="F7" s="746">
        <v>0.1</v>
      </c>
      <c r="G7" s="746">
        <v>0.2</v>
      </c>
      <c r="H7" s="747">
        <v>0.3</v>
      </c>
      <c r="I7" s="747">
        <v>0.35</v>
      </c>
      <c r="J7" s="747">
        <v>0.4</v>
      </c>
      <c r="K7" s="747">
        <v>0.45</v>
      </c>
      <c r="L7" s="747">
        <v>0.5</v>
      </c>
      <c r="M7" s="747">
        <v>0.6</v>
      </c>
      <c r="N7" s="747">
        <v>0.7</v>
      </c>
      <c r="O7" s="747">
        <v>0.75</v>
      </c>
      <c r="P7" s="747">
        <v>0.8</v>
      </c>
      <c r="Q7" s="747">
        <v>0.9</v>
      </c>
      <c r="R7" s="748">
        <v>1</v>
      </c>
      <c r="S7" s="748">
        <v>1.05</v>
      </c>
      <c r="T7" s="748">
        <v>1.1000000000000001</v>
      </c>
      <c r="U7" s="748">
        <v>1.3</v>
      </c>
      <c r="V7" s="748">
        <v>1.5</v>
      </c>
      <c r="W7" s="748">
        <v>2.5</v>
      </c>
      <c r="X7" s="748">
        <v>3.7</v>
      </c>
      <c r="Y7" s="748">
        <v>4</v>
      </c>
      <c r="Z7" s="748">
        <v>12.5</v>
      </c>
      <c r="AA7" s="749" t="s">
        <v>318</v>
      </c>
      <c r="AB7" s="726" t="s">
        <v>3</v>
      </c>
      <c r="AC7" s="726" t="s">
        <v>3</v>
      </c>
    </row>
    <row r="8" spans="2:29" x14ac:dyDescent="0.3">
      <c r="B8" s="1344"/>
      <c r="C8" s="750" t="s">
        <v>188</v>
      </c>
      <c r="D8" s="750" t="s">
        <v>189</v>
      </c>
      <c r="E8" s="750" t="s">
        <v>190</v>
      </c>
      <c r="F8" s="750" t="s">
        <v>240</v>
      </c>
      <c r="G8" s="750" t="s">
        <v>241</v>
      </c>
      <c r="H8" s="751" t="s">
        <v>319</v>
      </c>
      <c r="I8" s="751" t="s">
        <v>490</v>
      </c>
      <c r="J8" s="751" t="s">
        <v>491</v>
      </c>
      <c r="K8" s="751" t="s">
        <v>322</v>
      </c>
      <c r="L8" s="751" t="s">
        <v>323</v>
      </c>
      <c r="M8" s="751" t="s">
        <v>324</v>
      </c>
      <c r="N8" s="751" t="s">
        <v>325</v>
      </c>
      <c r="O8" s="751" t="s">
        <v>326</v>
      </c>
      <c r="P8" s="751" t="s">
        <v>395</v>
      </c>
      <c r="Q8" s="751" t="s">
        <v>396</v>
      </c>
      <c r="R8" s="751" t="s">
        <v>492</v>
      </c>
      <c r="S8" s="751" t="s">
        <v>493</v>
      </c>
      <c r="T8" s="751" t="s">
        <v>494</v>
      </c>
      <c r="U8" s="751" t="s">
        <v>495</v>
      </c>
      <c r="V8" s="751" t="s">
        <v>496</v>
      </c>
      <c r="W8" s="751" t="s">
        <v>497</v>
      </c>
      <c r="X8" s="751" t="s">
        <v>498</v>
      </c>
      <c r="Y8" s="751" t="s">
        <v>499</v>
      </c>
      <c r="Z8" s="751" t="s">
        <v>378</v>
      </c>
      <c r="AA8" s="751" t="s">
        <v>379</v>
      </c>
      <c r="AB8" s="752" t="s">
        <v>500</v>
      </c>
      <c r="AC8" s="752" t="s">
        <v>501</v>
      </c>
    </row>
    <row r="9" spans="2:29" x14ac:dyDescent="0.3">
      <c r="B9" s="730" t="s">
        <v>468</v>
      </c>
      <c r="C9" s="719">
        <v>52339.344431550002</v>
      </c>
      <c r="D9" s="753"/>
      <c r="E9" s="753"/>
      <c r="F9" s="753"/>
      <c r="G9" s="753"/>
      <c r="H9" s="753">
        <v>0</v>
      </c>
      <c r="I9" s="753"/>
      <c r="J9" s="753"/>
      <c r="K9" s="753"/>
      <c r="L9" s="753"/>
      <c r="M9" s="753"/>
      <c r="N9" s="753"/>
      <c r="O9" s="753"/>
      <c r="P9" s="753"/>
      <c r="Q9" s="753"/>
      <c r="R9" s="753"/>
      <c r="S9" s="753"/>
      <c r="T9" s="753"/>
      <c r="U9" s="753"/>
      <c r="V9" s="753"/>
      <c r="W9" s="720">
        <v>6.4468630400000002</v>
      </c>
      <c r="X9" s="753"/>
      <c r="Y9" s="753"/>
      <c r="Z9" s="753"/>
      <c r="AA9" s="753"/>
      <c r="AB9" s="754">
        <f t="shared" ref="AB9:AB33" si="0">SUM(C9:Y9)</f>
        <v>52345.791294590003</v>
      </c>
      <c r="AC9" s="755"/>
    </row>
    <row r="10" spans="2:29" x14ac:dyDescent="0.3">
      <c r="B10" s="731" t="s">
        <v>469</v>
      </c>
      <c r="C10" s="753">
        <f>+C11+C12</f>
        <v>0</v>
      </c>
      <c r="D10" s="753">
        <f t="shared" ref="D10:AA10" si="1">+D11+D12</f>
        <v>0</v>
      </c>
      <c r="E10" s="753">
        <f t="shared" si="1"/>
        <v>0</v>
      </c>
      <c r="F10" s="753">
        <f t="shared" si="1"/>
        <v>0</v>
      </c>
      <c r="G10" s="753">
        <f t="shared" si="1"/>
        <v>0</v>
      </c>
      <c r="H10" s="753">
        <f t="shared" si="1"/>
        <v>0</v>
      </c>
      <c r="I10" s="753">
        <f t="shared" si="1"/>
        <v>0</v>
      </c>
      <c r="J10" s="753">
        <f t="shared" si="1"/>
        <v>0</v>
      </c>
      <c r="K10" s="753">
        <f t="shared" si="1"/>
        <v>0</v>
      </c>
      <c r="L10" s="753">
        <f t="shared" si="1"/>
        <v>0</v>
      </c>
      <c r="M10" s="753">
        <f t="shared" si="1"/>
        <v>0</v>
      </c>
      <c r="N10" s="753">
        <f t="shared" si="1"/>
        <v>0</v>
      </c>
      <c r="O10" s="753">
        <f t="shared" si="1"/>
        <v>0</v>
      </c>
      <c r="P10" s="753">
        <f t="shared" si="1"/>
        <v>0</v>
      </c>
      <c r="Q10" s="753">
        <f t="shared" si="1"/>
        <v>0</v>
      </c>
      <c r="R10" s="753">
        <f t="shared" si="1"/>
        <v>0</v>
      </c>
      <c r="S10" s="753">
        <f t="shared" si="1"/>
        <v>0</v>
      </c>
      <c r="T10" s="753">
        <f t="shared" si="1"/>
        <v>0</v>
      </c>
      <c r="U10" s="753">
        <f t="shared" si="1"/>
        <v>0</v>
      </c>
      <c r="V10" s="753">
        <f t="shared" si="1"/>
        <v>0</v>
      </c>
      <c r="W10" s="753">
        <f t="shared" si="1"/>
        <v>0</v>
      </c>
      <c r="X10" s="753">
        <f t="shared" si="1"/>
        <v>0</v>
      </c>
      <c r="Y10" s="753">
        <f t="shared" si="1"/>
        <v>0</v>
      </c>
      <c r="Z10" s="753">
        <f t="shared" si="1"/>
        <v>0</v>
      </c>
      <c r="AA10" s="753">
        <f t="shared" si="1"/>
        <v>0</v>
      </c>
      <c r="AB10" s="754">
        <f t="shared" si="0"/>
        <v>0</v>
      </c>
      <c r="AC10" s="756"/>
    </row>
    <row r="11" spans="2:29" x14ac:dyDescent="0.3">
      <c r="B11" s="731" t="s">
        <v>502</v>
      </c>
      <c r="C11" s="753"/>
      <c r="D11" s="753"/>
      <c r="E11" s="753"/>
      <c r="F11" s="753"/>
      <c r="G11" s="753"/>
      <c r="H11" s="753">
        <v>0</v>
      </c>
      <c r="I11" s="753"/>
      <c r="J11" s="753"/>
      <c r="K11" s="753"/>
      <c r="L11" s="753"/>
      <c r="M11" s="753"/>
      <c r="N11" s="753"/>
      <c r="O11" s="753"/>
      <c r="P11" s="753"/>
      <c r="Q11" s="753"/>
      <c r="R11" s="753"/>
      <c r="S11" s="753"/>
      <c r="T11" s="753"/>
      <c r="U11" s="753"/>
      <c r="V11" s="753"/>
      <c r="W11" s="753"/>
      <c r="X11" s="753"/>
      <c r="Y11" s="753"/>
      <c r="Z11" s="753"/>
      <c r="AA11" s="753"/>
      <c r="AB11" s="754">
        <f t="shared" si="0"/>
        <v>0</v>
      </c>
      <c r="AC11" s="757"/>
    </row>
    <row r="12" spans="2:29" x14ac:dyDescent="0.3">
      <c r="B12" s="731" t="s">
        <v>503</v>
      </c>
      <c r="C12" s="753"/>
      <c r="D12" s="753"/>
      <c r="E12" s="753"/>
      <c r="F12" s="753"/>
      <c r="G12" s="753"/>
      <c r="H12" s="753">
        <v>0</v>
      </c>
      <c r="I12" s="753"/>
      <c r="J12" s="753"/>
      <c r="K12" s="753"/>
      <c r="L12" s="753"/>
      <c r="M12" s="753"/>
      <c r="N12" s="753"/>
      <c r="O12" s="753"/>
      <c r="P12" s="753"/>
      <c r="Q12" s="753"/>
      <c r="R12" s="753"/>
      <c r="S12" s="753"/>
      <c r="T12" s="753"/>
      <c r="U12" s="753"/>
      <c r="V12" s="753"/>
      <c r="W12" s="753"/>
      <c r="X12" s="753"/>
      <c r="Y12" s="753"/>
      <c r="Z12" s="753"/>
      <c r="AA12" s="753"/>
      <c r="AB12" s="754">
        <f t="shared" si="0"/>
        <v>0</v>
      </c>
      <c r="AC12" s="755"/>
    </row>
    <row r="13" spans="2:29" x14ac:dyDescent="0.3">
      <c r="B13" s="731" t="s">
        <v>374</v>
      </c>
      <c r="C13" s="753"/>
      <c r="D13" s="753"/>
      <c r="E13" s="753"/>
      <c r="F13" s="753"/>
      <c r="G13" s="753"/>
      <c r="H13" s="753">
        <v>0</v>
      </c>
      <c r="I13" s="753"/>
      <c r="J13" s="753"/>
      <c r="K13" s="753"/>
      <c r="L13" s="753"/>
      <c r="M13" s="753"/>
      <c r="N13" s="753"/>
      <c r="O13" s="753"/>
      <c r="P13" s="753"/>
      <c r="Q13" s="753"/>
      <c r="R13" s="753"/>
      <c r="S13" s="753"/>
      <c r="T13" s="753"/>
      <c r="U13" s="753"/>
      <c r="V13" s="753"/>
      <c r="W13" s="753"/>
      <c r="X13" s="753"/>
      <c r="Y13" s="753"/>
      <c r="Z13" s="753"/>
      <c r="AA13" s="753"/>
      <c r="AB13" s="754">
        <f t="shared" si="0"/>
        <v>0</v>
      </c>
      <c r="AC13" s="755"/>
    </row>
    <row r="14" spans="2:29" x14ac:dyDescent="0.3">
      <c r="B14" s="731" t="s">
        <v>375</v>
      </c>
      <c r="C14" s="753"/>
      <c r="D14" s="753"/>
      <c r="E14" s="753"/>
      <c r="F14" s="753"/>
      <c r="G14" s="753"/>
      <c r="H14" s="753">
        <v>0</v>
      </c>
      <c r="I14" s="753"/>
      <c r="J14" s="753"/>
      <c r="K14" s="753"/>
      <c r="L14" s="753"/>
      <c r="M14" s="753"/>
      <c r="N14" s="753"/>
      <c r="O14" s="753"/>
      <c r="P14" s="753"/>
      <c r="Q14" s="753"/>
      <c r="R14" s="753"/>
      <c r="S14" s="753"/>
      <c r="T14" s="753"/>
      <c r="U14" s="753"/>
      <c r="V14" s="753"/>
      <c r="W14" s="753"/>
      <c r="X14" s="753"/>
      <c r="Y14" s="753"/>
      <c r="Z14" s="753"/>
      <c r="AA14" s="753"/>
      <c r="AB14" s="754">
        <f t="shared" si="0"/>
        <v>0</v>
      </c>
      <c r="AC14" s="758"/>
    </row>
    <row r="15" spans="2:29" x14ac:dyDescent="0.3">
      <c r="B15" s="731" t="s">
        <v>311</v>
      </c>
      <c r="C15" s="759">
        <v>271639.14428973</v>
      </c>
      <c r="D15" s="759"/>
      <c r="E15" s="759"/>
      <c r="F15" s="759"/>
      <c r="G15" s="759"/>
      <c r="H15" s="759">
        <v>7.1990203099999999</v>
      </c>
      <c r="I15" s="759"/>
      <c r="J15" s="759"/>
      <c r="K15" s="759"/>
      <c r="L15" s="759"/>
      <c r="M15" s="759"/>
      <c r="N15" s="759"/>
      <c r="O15" s="759">
        <v>59.8406874</v>
      </c>
      <c r="P15" s="759"/>
      <c r="Q15" s="759"/>
      <c r="R15" s="759"/>
      <c r="S15" s="759"/>
      <c r="T15" s="759"/>
      <c r="U15" s="759"/>
      <c r="V15" s="759"/>
      <c r="W15" s="759"/>
      <c r="X15" s="759"/>
      <c r="Y15" s="759"/>
      <c r="Z15" s="759"/>
      <c r="AA15" s="759"/>
      <c r="AB15" s="754">
        <f>SUM(C15:Y15)</f>
        <v>271706.18399744004</v>
      </c>
      <c r="AC15" s="760"/>
    </row>
    <row r="16" spans="2:29" x14ac:dyDescent="0.3">
      <c r="B16" s="731" t="s">
        <v>471</v>
      </c>
      <c r="C16" s="753"/>
      <c r="D16" s="753"/>
      <c r="E16" s="753"/>
      <c r="F16" s="753"/>
      <c r="G16" s="753"/>
      <c r="H16" s="753">
        <v>0</v>
      </c>
      <c r="I16" s="753"/>
      <c r="J16" s="753"/>
      <c r="K16" s="753"/>
      <c r="L16" s="753"/>
      <c r="M16" s="753"/>
      <c r="N16" s="753"/>
      <c r="O16" s="753"/>
      <c r="P16" s="753"/>
      <c r="Q16" s="753"/>
      <c r="R16" s="753"/>
      <c r="S16" s="753"/>
      <c r="T16" s="753"/>
      <c r="U16" s="753"/>
      <c r="V16" s="753"/>
      <c r="W16" s="753"/>
      <c r="X16" s="753"/>
      <c r="Y16" s="753"/>
      <c r="Z16" s="753"/>
      <c r="AA16" s="753"/>
      <c r="AB16" s="754">
        <f t="shared" si="0"/>
        <v>0</v>
      </c>
      <c r="AC16" s="758"/>
    </row>
    <row r="17" spans="2:29" x14ac:dyDescent="0.3">
      <c r="B17" s="731" t="s">
        <v>313</v>
      </c>
      <c r="C17" s="761"/>
      <c r="D17" s="761"/>
      <c r="E17" s="761"/>
      <c r="F17" s="761"/>
      <c r="G17" s="761"/>
      <c r="H17" s="761">
        <v>0</v>
      </c>
      <c r="I17" s="761"/>
      <c r="J17" s="761"/>
      <c r="K17" s="761"/>
      <c r="L17" s="761"/>
      <c r="M17" s="761"/>
      <c r="N17" s="761"/>
      <c r="O17" s="761"/>
      <c r="P17" s="761"/>
      <c r="Q17" s="761"/>
      <c r="R17" s="761"/>
      <c r="S17" s="761"/>
      <c r="T17" s="761"/>
      <c r="U17" s="761"/>
      <c r="V17" s="761"/>
      <c r="W17" s="761"/>
      <c r="X17" s="761"/>
      <c r="Y17" s="761"/>
      <c r="Z17" s="761"/>
      <c r="AA17" s="761"/>
      <c r="AB17" s="754">
        <f t="shared" si="0"/>
        <v>0</v>
      </c>
      <c r="AC17" s="755"/>
    </row>
    <row r="18" spans="2:29" x14ac:dyDescent="0.3">
      <c r="B18" s="731" t="s">
        <v>504</v>
      </c>
      <c r="C18" s="753"/>
      <c r="D18" s="753"/>
      <c r="E18" s="753"/>
      <c r="F18" s="753"/>
      <c r="G18" s="753"/>
      <c r="H18" s="753">
        <v>0</v>
      </c>
      <c r="I18" s="753"/>
      <c r="J18" s="753"/>
      <c r="K18" s="753"/>
      <c r="L18" s="753"/>
      <c r="M18" s="753"/>
      <c r="N18" s="753"/>
      <c r="O18" s="753"/>
      <c r="P18" s="753"/>
      <c r="Q18" s="753"/>
      <c r="R18" s="753"/>
      <c r="S18" s="753"/>
      <c r="T18" s="753"/>
      <c r="U18" s="753"/>
      <c r="V18" s="753"/>
      <c r="W18" s="753"/>
      <c r="X18" s="753"/>
      <c r="Y18" s="753"/>
      <c r="Z18" s="753"/>
      <c r="AA18" s="753"/>
      <c r="AB18" s="754">
        <f t="shared" si="0"/>
        <v>0</v>
      </c>
      <c r="AC18" s="755"/>
    </row>
    <row r="19" spans="2:29" x14ac:dyDescent="0.3">
      <c r="B19" s="730" t="s">
        <v>473</v>
      </c>
      <c r="C19" s="753"/>
      <c r="D19" s="753"/>
      <c r="E19" s="753"/>
      <c r="F19" s="753"/>
      <c r="G19" s="753"/>
      <c r="H19" s="753">
        <v>0</v>
      </c>
      <c r="I19" s="753"/>
      <c r="J19" s="753"/>
      <c r="K19" s="753"/>
      <c r="L19" s="753"/>
      <c r="M19" s="753"/>
      <c r="N19" s="753"/>
      <c r="O19" s="753"/>
      <c r="P19" s="753"/>
      <c r="Q19" s="753"/>
      <c r="R19" s="753"/>
      <c r="S19" s="753"/>
      <c r="T19" s="753"/>
      <c r="U19" s="753"/>
      <c r="V19" s="753"/>
      <c r="W19" s="753"/>
      <c r="X19" s="753"/>
      <c r="Y19" s="753"/>
      <c r="Z19" s="753"/>
      <c r="AA19" s="753"/>
      <c r="AB19" s="754">
        <f t="shared" si="0"/>
        <v>0</v>
      </c>
      <c r="AC19" s="758"/>
    </row>
    <row r="20" spans="2:29" x14ac:dyDescent="0.3">
      <c r="B20" s="730" t="s">
        <v>505</v>
      </c>
      <c r="C20" s="753"/>
      <c r="D20" s="753"/>
      <c r="E20" s="753"/>
      <c r="F20" s="753"/>
      <c r="G20" s="753"/>
      <c r="H20" s="753">
        <v>0</v>
      </c>
      <c r="I20" s="753"/>
      <c r="J20" s="753"/>
      <c r="K20" s="753"/>
      <c r="L20" s="753"/>
      <c r="M20" s="753"/>
      <c r="N20" s="753"/>
      <c r="O20" s="753"/>
      <c r="P20" s="753"/>
      <c r="Q20" s="753"/>
      <c r="R20" s="753"/>
      <c r="S20" s="753"/>
      <c r="T20" s="753"/>
      <c r="U20" s="753"/>
      <c r="V20" s="753"/>
      <c r="W20" s="753"/>
      <c r="X20" s="753"/>
      <c r="Y20" s="753"/>
      <c r="Z20" s="753"/>
      <c r="AA20" s="753"/>
      <c r="AB20" s="754">
        <f t="shared" si="0"/>
        <v>0</v>
      </c>
      <c r="AC20" s="758"/>
    </row>
    <row r="21" spans="2:29" x14ac:dyDescent="0.3">
      <c r="B21" s="730" t="s">
        <v>506</v>
      </c>
      <c r="C21" s="753"/>
      <c r="D21" s="753"/>
      <c r="E21" s="753"/>
      <c r="F21" s="753"/>
      <c r="G21" s="753"/>
      <c r="H21" s="753">
        <v>0</v>
      </c>
      <c r="I21" s="753"/>
      <c r="J21" s="753"/>
      <c r="K21" s="753"/>
      <c r="L21" s="753"/>
      <c r="M21" s="753"/>
      <c r="N21" s="753"/>
      <c r="O21" s="753"/>
      <c r="P21" s="753"/>
      <c r="Q21" s="753"/>
      <c r="R21" s="753"/>
      <c r="S21" s="753"/>
      <c r="T21" s="753"/>
      <c r="U21" s="753"/>
      <c r="V21" s="753"/>
      <c r="W21" s="753"/>
      <c r="X21" s="753"/>
      <c r="Y21" s="753"/>
      <c r="Z21" s="753"/>
      <c r="AA21" s="753"/>
      <c r="AB21" s="754">
        <f t="shared" si="0"/>
        <v>0</v>
      </c>
      <c r="AC21" s="758"/>
    </row>
    <row r="22" spans="2:29" x14ac:dyDescent="0.3">
      <c r="B22" s="731" t="s">
        <v>507</v>
      </c>
      <c r="C22" s="759"/>
      <c r="D22" s="753"/>
      <c r="E22" s="753"/>
      <c r="F22" s="753"/>
      <c r="G22" s="753"/>
      <c r="H22" s="753">
        <v>0</v>
      </c>
      <c r="I22" s="753"/>
      <c r="J22" s="753"/>
      <c r="K22" s="753"/>
      <c r="L22" s="753"/>
      <c r="M22" s="753"/>
      <c r="N22" s="753"/>
      <c r="O22" s="759">
        <v>899.47364060000007</v>
      </c>
      <c r="P22" s="753"/>
      <c r="Q22" s="753"/>
      <c r="R22" s="753"/>
      <c r="S22" s="753"/>
      <c r="T22" s="753"/>
      <c r="U22" s="753"/>
      <c r="V22" s="753"/>
      <c r="W22" s="753"/>
      <c r="X22" s="753"/>
      <c r="Y22" s="753"/>
      <c r="Z22" s="753"/>
      <c r="AA22" s="753"/>
      <c r="AB22" s="754">
        <f t="shared" si="0"/>
        <v>899.47364060000007</v>
      </c>
      <c r="AC22" s="758"/>
    </row>
    <row r="23" spans="2:29" x14ac:dyDescent="0.3">
      <c r="B23" s="731" t="s">
        <v>508</v>
      </c>
      <c r="C23" s="759">
        <f>+C24+C28+C29+C33</f>
        <v>0</v>
      </c>
      <c r="D23" s="759">
        <f t="shared" ref="D23:AA23" si="2">+D24+D28+D29+D33</f>
        <v>0</v>
      </c>
      <c r="E23" s="759">
        <f t="shared" si="2"/>
        <v>0</v>
      </c>
      <c r="F23" s="759">
        <f t="shared" si="2"/>
        <v>0</v>
      </c>
      <c r="G23" s="759">
        <f t="shared" si="2"/>
        <v>13899.15479957</v>
      </c>
      <c r="H23" s="759">
        <f t="shared" si="2"/>
        <v>0</v>
      </c>
      <c r="I23" s="759">
        <f t="shared" si="2"/>
        <v>0</v>
      </c>
      <c r="J23" s="759">
        <f t="shared" si="2"/>
        <v>0</v>
      </c>
      <c r="K23" s="759">
        <f t="shared" si="2"/>
        <v>0</v>
      </c>
      <c r="L23" s="759">
        <f t="shared" si="2"/>
        <v>0</v>
      </c>
      <c r="M23" s="759">
        <f t="shared" si="2"/>
        <v>13.474453789999998</v>
      </c>
      <c r="N23" s="759">
        <f t="shared" si="2"/>
        <v>0</v>
      </c>
      <c r="O23" s="759">
        <f t="shared" si="2"/>
        <v>40.514396599999998</v>
      </c>
      <c r="P23" s="759">
        <f t="shared" si="2"/>
        <v>0</v>
      </c>
      <c r="Q23" s="759">
        <f t="shared" si="2"/>
        <v>0</v>
      </c>
      <c r="R23" s="759">
        <f t="shared" si="2"/>
        <v>0</v>
      </c>
      <c r="S23" s="759">
        <f t="shared" si="2"/>
        <v>0</v>
      </c>
      <c r="T23" s="759">
        <f t="shared" si="2"/>
        <v>0</v>
      </c>
      <c r="U23" s="759">
        <f t="shared" si="2"/>
        <v>0</v>
      </c>
      <c r="V23" s="759">
        <f t="shared" si="2"/>
        <v>0</v>
      </c>
      <c r="W23" s="759">
        <f t="shared" si="2"/>
        <v>0</v>
      </c>
      <c r="X23" s="759">
        <f t="shared" si="2"/>
        <v>0</v>
      </c>
      <c r="Y23" s="759">
        <f t="shared" si="2"/>
        <v>0</v>
      </c>
      <c r="Z23" s="759">
        <f t="shared" si="2"/>
        <v>0</v>
      </c>
      <c r="AA23" s="759">
        <f t="shared" si="2"/>
        <v>0</v>
      </c>
      <c r="AB23" s="754">
        <f t="shared" si="0"/>
        <v>13953.14364996</v>
      </c>
      <c r="AC23" s="758"/>
    </row>
    <row r="24" spans="2:29" x14ac:dyDescent="0.3">
      <c r="B24" s="731" t="s">
        <v>476</v>
      </c>
      <c r="C24" s="759">
        <f>+C25+C26+C27</f>
        <v>0</v>
      </c>
      <c r="D24" s="759">
        <f t="shared" ref="D24:AA24" si="3">+D25+D26+D27</f>
        <v>0</v>
      </c>
      <c r="E24" s="759">
        <f t="shared" si="3"/>
        <v>0</v>
      </c>
      <c r="F24" s="759">
        <f t="shared" si="3"/>
        <v>0</v>
      </c>
      <c r="G24" s="759">
        <f t="shared" si="3"/>
        <v>13899.15479957</v>
      </c>
      <c r="H24" s="759">
        <f t="shared" si="3"/>
        <v>0</v>
      </c>
      <c r="I24" s="759">
        <f t="shared" si="3"/>
        <v>0</v>
      </c>
      <c r="J24" s="759">
        <f t="shared" si="3"/>
        <v>0</v>
      </c>
      <c r="K24" s="759">
        <f t="shared" si="3"/>
        <v>0</v>
      </c>
      <c r="L24" s="759">
        <f t="shared" si="3"/>
        <v>0</v>
      </c>
      <c r="M24" s="759">
        <f t="shared" si="3"/>
        <v>0</v>
      </c>
      <c r="N24" s="759">
        <f t="shared" si="3"/>
        <v>0</v>
      </c>
      <c r="O24" s="759">
        <f t="shared" si="3"/>
        <v>11.924295970000001</v>
      </c>
      <c r="P24" s="759">
        <f t="shared" si="3"/>
        <v>0</v>
      </c>
      <c r="Q24" s="759">
        <f t="shared" si="3"/>
        <v>0</v>
      </c>
      <c r="R24" s="759">
        <f t="shared" si="3"/>
        <v>0</v>
      </c>
      <c r="S24" s="759">
        <f t="shared" si="3"/>
        <v>0</v>
      </c>
      <c r="T24" s="759">
        <f t="shared" si="3"/>
        <v>0</v>
      </c>
      <c r="U24" s="759">
        <f t="shared" si="3"/>
        <v>0</v>
      </c>
      <c r="V24" s="759">
        <f t="shared" si="3"/>
        <v>0</v>
      </c>
      <c r="W24" s="759">
        <f t="shared" si="3"/>
        <v>0</v>
      </c>
      <c r="X24" s="759">
        <f t="shared" si="3"/>
        <v>0</v>
      </c>
      <c r="Y24" s="759">
        <f t="shared" si="3"/>
        <v>0</v>
      </c>
      <c r="Z24" s="759">
        <f t="shared" si="3"/>
        <v>0</v>
      </c>
      <c r="AA24" s="759">
        <f t="shared" si="3"/>
        <v>0</v>
      </c>
      <c r="AB24" s="754">
        <f t="shared" si="0"/>
        <v>13911.079095540001</v>
      </c>
      <c r="AC24" s="758"/>
    </row>
    <row r="25" spans="2:29" x14ac:dyDescent="0.3">
      <c r="B25" s="731" t="s">
        <v>509</v>
      </c>
      <c r="C25" s="762"/>
      <c r="D25" s="763"/>
      <c r="E25" s="753"/>
      <c r="F25" s="753"/>
      <c r="G25" s="759"/>
      <c r="H25" s="764">
        <v>0</v>
      </c>
      <c r="I25" s="764"/>
      <c r="J25" s="764"/>
      <c r="K25" s="764"/>
      <c r="L25" s="764"/>
      <c r="M25" s="764"/>
      <c r="N25" s="764"/>
      <c r="O25" s="764"/>
      <c r="P25" s="764"/>
      <c r="Q25" s="764"/>
      <c r="R25" s="764"/>
      <c r="S25" s="764"/>
      <c r="T25" s="764"/>
      <c r="U25" s="764"/>
      <c r="V25" s="764"/>
      <c r="W25" s="764"/>
      <c r="X25" s="764"/>
      <c r="Y25" s="764"/>
      <c r="Z25" s="764"/>
      <c r="AA25" s="764"/>
      <c r="AB25" s="754">
        <f t="shared" si="0"/>
        <v>0</v>
      </c>
      <c r="AC25" s="758"/>
    </row>
    <row r="26" spans="2:29" x14ac:dyDescent="0.3">
      <c r="B26" s="731" t="s">
        <v>510</v>
      </c>
      <c r="C26" s="762"/>
      <c r="D26" s="763"/>
      <c r="E26" s="753"/>
      <c r="F26" s="753"/>
      <c r="G26" s="759">
        <v>13899.15479957</v>
      </c>
      <c r="H26" s="753">
        <v>0</v>
      </c>
      <c r="I26" s="753"/>
      <c r="J26" s="753"/>
      <c r="K26" s="753"/>
      <c r="L26" s="753"/>
      <c r="M26" s="759"/>
      <c r="N26" s="753"/>
      <c r="O26" s="759"/>
      <c r="P26" s="753"/>
      <c r="Q26" s="753"/>
      <c r="R26" s="753"/>
      <c r="S26" s="753"/>
      <c r="T26" s="753"/>
      <c r="U26" s="753"/>
      <c r="V26" s="753"/>
      <c r="W26" s="753"/>
      <c r="X26" s="753"/>
      <c r="Y26" s="753"/>
      <c r="Z26" s="753"/>
      <c r="AA26" s="753"/>
      <c r="AB26" s="754">
        <f t="shared" si="0"/>
        <v>13899.15479957</v>
      </c>
      <c r="AC26" s="758"/>
    </row>
    <row r="27" spans="2:29" x14ac:dyDescent="0.3">
      <c r="B27" s="731" t="s">
        <v>511</v>
      </c>
      <c r="C27" s="753"/>
      <c r="D27" s="753"/>
      <c r="E27" s="753"/>
      <c r="F27" s="753"/>
      <c r="G27" s="753"/>
      <c r="H27" s="753">
        <v>0</v>
      </c>
      <c r="I27" s="753"/>
      <c r="J27" s="753"/>
      <c r="K27" s="753"/>
      <c r="L27" s="753"/>
      <c r="M27" s="753"/>
      <c r="N27" s="753"/>
      <c r="O27" s="759">
        <v>11.924295970000001</v>
      </c>
      <c r="P27" s="753"/>
      <c r="Q27" s="753"/>
      <c r="R27" s="753"/>
      <c r="S27" s="753"/>
      <c r="T27" s="753"/>
      <c r="U27" s="753"/>
      <c r="V27" s="753"/>
      <c r="W27" s="753"/>
      <c r="X27" s="753"/>
      <c r="Y27" s="753"/>
      <c r="Z27" s="753"/>
      <c r="AA27" s="753"/>
      <c r="AB27" s="754">
        <f t="shared" si="0"/>
        <v>11.924295970000001</v>
      </c>
      <c r="AC27" s="758"/>
    </row>
    <row r="28" spans="2:29" x14ac:dyDescent="0.3">
      <c r="B28" s="731" t="s">
        <v>512</v>
      </c>
      <c r="C28" s="761"/>
      <c r="D28" s="761"/>
      <c r="E28" s="761"/>
      <c r="F28" s="761"/>
      <c r="G28" s="761"/>
      <c r="H28" s="761">
        <v>0</v>
      </c>
      <c r="I28" s="761"/>
      <c r="J28" s="761"/>
      <c r="K28" s="761"/>
      <c r="L28" s="761"/>
      <c r="M28" s="761"/>
      <c r="N28" s="761"/>
      <c r="O28" s="761"/>
      <c r="P28" s="761"/>
      <c r="Q28" s="761"/>
      <c r="R28" s="761"/>
      <c r="S28" s="761"/>
      <c r="T28" s="761"/>
      <c r="U28" s="761"/>
      <c r="V28" s="761"/>
      <c r="W28" s="761"/>
      <c r="X28" s="761"/>
      <c r="Y28" s="761"/>
      <c r="Z28" s="761"/>
      <c r="AA28" s="761"/>
      <c r="AB28" s="754">
        <f t="shared" si="0"/>
        <v>0</v>
      </c>
      <c r="AC28" s="758"/>
    </row>
    <row r="29" spans="2:29" x14ac:dyDescent="0.3">
      <c r="B29" s="731" t="s">
        <v>513</v>
      </c>
      <c r="C29" s="765">
        <f>+C30+C31+C32</f>
        <v>0</v>
      </c>
      <c r="D29" s="765">
        <f t="shared" ref="D29:AA29" si="4">+D30+D31+D32</f>
        <v>0</v>
      </c>
      <c r="E29" s="765">
        <f t="shared" si="4"/>
        <v>0</v>
      </c>
      <c r="F29" s="765">
        <f t="shared" si="4"/>
        <v>0</v>
      </c>
      <c r="G29" s="765">
        <f t="shared" si="4"/>
        <v>0</v>
      </c>
      <c r="H29" s="765">
        <f t="shared" si="4"/>
        <v>0</v>
      </c>
      <c r="I29" s="765">
        <f t="shared" si="4"/>
        <v>0</v>
      </c>
      <c r="J29" s="765">
        <f t="shared" si="4"/>
        <v>0</v>
      </c>
      <c r="K29" s="765">
        <f t="shared" si="4"/>
        <v>0</v>
      </c>
      <c r="L29" s="765">
        <f t="shared" si="4"/>
        <v>0</v>
      </c>
      <c r="M29" s="766">
        <f t="shared" si="4"/>
        <v>13.474453789999998</v>
      </c>
      <c r="N29" s="765">
        <f t="shared" si="4"/>
        <v>0</v>
      </c>
      <c r="O29" s="766">
        <f t="shared" si="4"/>
        <v>28.590100629999998</v>
      </c>
      <c r="P29" s="765">
        <f t="shared" si="4"/>
        <v>0</v>
      </c>
      <c r="Q29" s="765">
        <f t="shared" si="4"/>
        <v>0</v>
      </c>
      <c r="R29" s="765">
        <f t="shared" si="4"/>
        <v>0</v>
      </c>
      <c r="S29" s="765">
        <f t="shared" si="4"/>
        <v>0</v>
      </c>
      <c r="T29" s="765">
        <f t="shared" si="4"/>
        <v>0</v>
      </c>
      <c r="U29" s="765">
        <f t="shared" si="4"/>
        <v>0</v>
      </c>
      <c r="V29" s="765">
        <f t="shared" si="4"/>
        <v>0</v>
      </c>
      <c r="W29" s="765">
        <f t="shared" si="4"/>
        <v>0</v>
      </c>
      <c r="X29" s="765">
        <f t="shared" si="4"/>
        <v>0</v>
      </c>
      <c r="Y29" s="765">
        <f t="shared" si="4"/>
        <v>0</v>
      </c>
      <c r="Z29" s="765">
        <f t="shared" si="4"/>
        <v>0</v>
      </c>
      <c r="AA29" s="765">
        <f t="shared" si="4"/>
        <v>0</v>
      </c>
      <c r="AB29" s="754">
        <f t="shared" si="0"/>
        <v>42.064554419999993</v>
      </c>
      <c r="AC29" s="758"/>
    </row>
    <row r="30" spans="2:29" x14ac:dyDescent="0.3">
      <c r="B30" s="731" t="s">
        <v>514</v>
      </c>
      <c r="C30" s="767"/>
      <c r="D30" s="764"/>
      <c r="E30" s="755"/>
      <c r="F30" s="755"/>
      <c r="G30" s="755"/>
      <c r="H30" s="755">
        <v>0</v>
      </c>
      <c r="I30" s="755"/>
      <c r="J30" s="755"/>
      <c r="K30" s="755"/>
      <c r="L30" s="755"/>
      <c r="M30" s="755"/>
      <c r="N30" s="755"/>
      <c r="O30" s="755"/>
      <c r="P30" s="755"/>
      <c r="Q30" s="755"/>
      <c r="R30" s="755"/>
      <c r="S30" s="755"/>
      <c r="T30" s="755"/>
      <c r="U30" s="755"/>
      <c r="V30" s="755"/>
      <c r="W30" s="755"/>
      <c r="X30" s="755"/>
      <c r="Y30" s="755"/>
      <c r="Z30" s="755"/>
      <c r="AA30" s="755"/>
      <c r="AB30" s="754">
        <f t="shared" si="0"/>
        <v>0</v>
      </c>
      <c r="AC30" s="758"/>
    </row>
    <row r="31" spans="2:29" x14ac:dyDescent="0.3">
      <c r="B31" s="731" t="s">
        <v>515</v>
      </c>
      <c r="C31" s="753"/>
      <c r="D31" s="753"/>
      <c r="E31" s="753"/>
      <c r="F31" s="753"/>
      <c r="G31" s="753"/>
      <c r="H31" s="753">
        <v>0</v>
      </c>
      <c r="I31" s="753"/>
      <c r="J31" s="753"/>
      <c r="K31" s="753"/>
      <c r="L31" s="753"/>
      <c r="M31" s="759">
        <v>13.474453789999998</v>
      </c>
      <c r="N31" s="753"/>
      <c r="O31" s="759">
        <v>28.590100629999998</v>
      </c>
      <c r="P31" s="753"/>
      <c r="Q31" s="753"/>
      <c r="R31" s="753"/>
      <c r="S31" s="753"/>
      <c r="T31" s="753"/>
      <c r="U31" s="753"/>
      <c r="V31" s="753"/>
      <c r="W31" s="753"/>
      <c r="X31" s="753"/>
      <c r="Y31" s="753"/>
      <c r="Z31" s="753"/>
      <c r="AA31" s="753"/>
      <c r="AB31" s="754">
        <f t="shared" si="0"/>
        <v>42.064554419999993</v>
      </c>
      <c r="AC31" s="758"/>
    </row>
    <row r="32" spans="2:29" x14ac:dyDescent="0.3">
      <c r="B32" s="731" t="s">
        <v>516</v>
      </c>
      <c r="C32" s="753"/>
      <c r="D32" s="753"/>
      <c r="E32" s="753"/>
      <c r="F32" s="753"/>
      <c r="G32" s="753"/>
      <c r="H32" s="753">
        <v>0</v>
      </c>
      <c r="I32" s="753"/>
      <c r="J32" s="753"/>
      <c r="K32" s="753"/>
      <c r="L32" s="753"/>
      <c r="M32" s="753"/>
      <c r="N32" s="753"/>
      <c r="O32" s="753"/>
      <c r="P32" s="753"/>
      <c r="Q32" s="753"/>
      <c r="R32" s="753"/>
      <c r="S32" s="753"/>
      <c r="T32" s="753"/>
      <c r="U32" s="753"/>
      <c r="V32" s="753"/>
      <c r="W32" s="753"/>
      <c r="X32" s="753"/>
      <c r="Y32" s="753"/>
      <c r="Z32" s="753"/>
      <c r="AA32" s="753"/>
      <c r="AB32" s="754">
        <f t="shared" si="0"/>
        <v>0</v>
      </c>
      <c r="AC32" s="758"/>
    </row>
    <row r="33" spans="2:29" x14ac:dyDescent="0.3">
      <c r="B33" s="730" t="s">
        <v>479</v>
      </c>
      <c r="C33" s="761"/>
      <c r="D33" s="761"/>
      <c r="E33" s="761"/>
      <c r="F33" s="761"/>
      <c r="G33" s="761"/>
      <c r="H33" s="761">
        <v>0</v>
      </c>
      <c r="I33" s="761"/>
      <c r="J33" s="761"/>
      <c r="K33" s="761"/>
      <c r="L33" s="761"/>
      <c r="M33" s="761"/>
      <c r="N33" s="761"/>
      <c r="O33" s="761"/>
      <c r="P33" s="761"/>
      <c r="Q33" s="761"/>
      <c r="R33" s="761"/>
      <c r="S33" s="761"/>
      <c r="T33" s="761"/>
      <c r="U33" s="761"/>
      <c r="V33" s="761"/>
      <c r="W33" s="761"/>
      <c r="X33" s="761"/>
      <c r="Y33" s="761"/>
      <c r="Z33" s="761"/>
      <c r="AA33" s="761"/>
      <c r="AB33" s="754">
        <f t="shared" si="0"/>
        <v>0</v>
      </c>
      <c r="AC33" s="758"/>
    </row>
    <row r="34" spans="2:29" x14ac:dyDescent="0.3">
      <c r="B34" s="731" t="s">
        <v>480</v>
      </c>
      <c r="C34" s="768"/>
      <c r="D34" s="768"/>
      <c r="E34" s="768"/>
      <c r="F34" s="768"/>
      <c r="G34" s="768"/>
      <c r="H34" s="768"/>
      <c r="I34" s="768"/>
      <c r="J34" s="768"/>
      <c r="K34" s="768"/>
      <c r="L34" s="768"/>
      <c r="M34" s="768"/>
      <c r="N34" s="768"/>
      <c r="O34" s="768"/>
      <c r="P34" s="768"/>
      <c r="Q34" s="768"/>
      <c r="R34" s="768"/>
      <c r="S34" s="768"/>
      <c r="T34" s="768"/>
      <c r="U34" s="768"/>
      <c r="V34" s="768"/>
      <c r="W34" s="768"/>
      <c r="X34" s="768"/>
      <c r="Y34" s="768"/>
      <c r="Z34" s="768"/>
      <c r="AA34" s="768"/>
      <c r="AB34" s="769"/>
      <c r="AC34" s="769"/>
    </row>
    <row r="35" spans="2:29" x14ac:dyDescent="0.3">
      <c r="B35" s="731" t="s">
        <v>481</v>
      </c>
      <c r="C35" s="768"/>
      <c r="D35" s="768"/>
      <c r="E35" s="768"/>
      <c r="F35" s="768"/>
      <c r="G35" s="768"/>
      <c r="H35" s="768"/>
      <c r="I35" s="768"/>
      <c r="J35" s="768"/>
      <c r="K35" s="768"/>
      <c r="L35" s="768"/>
      <c r="M35" s="768"/>
      <c r="N35" s="768"/>
      <c r="O35" s="768"/>
      <c r="P35" s="768"/>
      <c r="Q35" s="768"/>
      <c r="R35" s="768"/>
      <c r="S35" s="768"/>
      <c r="T35" s="768"/>
      <c r="U35" s="768"/>
      <c r="V35" s="768"/>
      <c r="W35" s="768"/>
      <c r="X35" s="768"/>
      <c r="Y35" s="768"/>
      <c r="Z35" s="768"/>
      <c r="AA35" s="768"/>
      <c r="AB35" s="769"/>
      <c r="AC35" s="769"/>
    </row>
    <row r="36" spans="2:29" x14ac:dyDescent="0.3">
      <c r="B36" s="731" t="s">
        <v>482</v>
      </c>
      <c r="C36" s="753"/>
      <c r="D36" s="753"/>
      <c r="E36" s="753"/>
      <c r="F36" s="753"/>
      <c r="G36" s="753"/>
      <c r="H36" s="753">
        <v>0</v>
      </c>
      <c r="I36" s="753"/>
      <c r="J36" s="753"/>
      <c r="K36" s="753"/>
      <c r="L36" s="753"/>
      <c r="M36" s="753"/>
      <c r="N36" s="753"/>
      <c r="O36" s="753"/>
      <c r="P36" s="753"/>
      <c r="Q36" s="753"/>
      <c r="R36" s="753"/>
      <c r="S36" s="753"/>
      <c r="T36" s="753"/>
      <c r="U36" s="753"/>
      <c r="V36" s="753"/>
      <c r="W36" s="753"/>
      <c r="X36" s="753"/>
      <c r="Y36" s="753"/>
      <c r="Z36" s="753"/>
      <c r="AA36" s="753"/>
      <c r="AB36" s="754">
        <f t="shared" ref="AB36:AB42" si="5">SUM(C36:Y36)</f>
        <v>0</v>
      </c>
      <c r="AC36" s="758"/>
    </row>
    <row r="37" spans="2:29" x14ac:dyDescent="0.3">
      <c r="B37" s="731" t="s">
        <v>483</v>
      </c>
      <c r="C37" s="770">
        <f t="shared" ref="C37:AA37" si="6">+C38+C39+C40</f>
        <v>0</v>
      </c>
      <c r="D37" s="770">
        <f t="shared" si="6"/>
        <v>0</v>
      </c>
      <c r="E37" s="770">
        <f t="shared" si="6"/>
        <v>0</v>
      </c>
      <c r="F37" s="770">
        <f t="shared" si="6"/>
        <v>0</v>
      </c>
      <c r="G37" s="770">
        <f t="shared" si="6"/>
        <v>0</v>
      </c>
      <c r="H37" s="770">
        <f t="shared" si="6"/>
        <v>0</v>
      </c>
      <c r="I37" s="770">
        <f t="shared" si="6"/>
        <v>0</v>
      </c>
      <c r="J37" s="770">
        <f t="shared" si="6"/>
        <v>0</v>
      </c>
      <c r="K37" s="770">
        <f t="shared" si="6"/>
        <v>0</v>
      </c>
      <c r="L37" s="770">
        <f t="shared" si="6"/>
        <v>0</v>
      </c>
      <c r="M37" s="770">
        <f t="shared" si="6"/>
        <v>0</v>
      </c>
      <c r="N37" s="770">
        <f t="shared" si="6"/>
        <v>0</v>
      </c>
      <c r="O37" s="770">
        <f t="shared" si="6"/>
        <v>0</v>
      </c>
      <c r="P37" s="770">
        <f t="shared" si="6"/>
        <v>0</v>
      </c>
      <c r="Q37" s="770">
        <f t="shared" si="6"/>
        <v>0</v>
      </c>
      <c r="R37" s="770">
        <f t="shared" si="6"/>
        <v>495.73894192</v>
      </c>
      <c r="S37" s="770">
        <f t="shared" si="6"/>
        <v>0</v>
      </c>
      <c r="T37" s="770">
        <f t="shared" si="6"/>
        <v>0</v>
      </c>
      <c r="U37" s="770">
        <f t="shared" si="6"/>
        <v>0</v>
      </c>
      <c r="V37" s="770">
        <f t="shared" si="6"/>
        <v>44.899923310000005</v>
      </c>
      <c r="W37" s="770">
        <f t="shared" si="6"/>
        <v>0</v>
      </c>
      <c r="X37" s="770">
        <f t="shared" si="6"/>
        <v>0</v>
      </c>
      <c r="Y37" s="770">
        <f t="shared" si="6"/>
        <v>0</v>
      </c>
      <c r="Z37" s="770">
        <f t="shared" si="6"/>
        <v>0</v>
      </c>
      <c r="AA37" s="770">
        <f t="shared" si="6"/>
        <v>0</v>
      </c>
      <c r="AB37" s="754">
        <f t="shared" si="5"/>
        <v>540.63886522999996</v>
      </c>
      <c r="AC37" s="756"/>
    </row>
    <row r="38" spans="2:29" x14ac:dyDescent="0.3">
      <c r="B38" s="731" t="s">
        <v>485</v>
      </c>
      <c r="C38" s="753"/>
      <c r="D38" s="753"/>
      <c r="E38" s="753"/>
      <c r="F38" s="753"/>
      <c r="G38" s="753"/>
      <c r="H38" s="753">
        <v>0</v>
      </c>
      <c r="I38" s="753"/>
      <c r="J38" s="753"/>
      <c r="K38" s="753"/>
      <c r="L38" s="753"/>
      <c r="M38" s="753"/>
      <c r="N38" s="753"/>
      <c r="O38" s="753"/>
      <c r="P38" s="753"/>
      <c r="Q38" s="753"/>
      <c r="R38" s="770">
        <v>101.83650581000001</v>
      </c>
      <c r="S38" s="753"/>
      <c r="T38" s="753"/>
      <c r="U38" s="753"/>
      <c r="V38" s="770">
        <v>44.899923310000005</v>
      </c>
      <c r="W38" s="753"/>
      <c r="X38" s="753"/>
      <c r="Y38" s="753"/>
      <c r="Z38" s="753"/>
      <c r="AA38" s="753"/>
      <c r="AB38" s="754">
        <f t="shared" si="5"/>
        <v>146.73642912000003</v>
      </c>
      <c r="AC38" s="755"/>
    </row>
    <row r="39" spans="2:29" x14ac:dyDescent="0.3">
      <c r="B39" s="731" t="s">
        <v>317</v>
      </c>
      <c r="C39" s="753"/>
      <c r="D39" s="753"/>
      <c r="E39" s="753"/>
      <c r="F39" s="753"/>
      <c r="G39" s="753"/>
      <c r="H39" s="753">
        <v>0</v>
      </c>
      <c r="I39" s="753"/>
      <c r="J39" s="753"/>
      <c r="K39" s="753"/>
      <c r="L39" s="753"/>
      <c r="M39" s="753"/>
      <c r="N39" s="753"/>
      <c r="O39" s="753"/>
      <c r="P39" s="753"/>
      <c r="Q39" s="753"/>
      <c r="R39" s="753"/>
      <c r="S39" s="753"/>
      <c r="T39" s="753"/>
      <c r="U39" s="753"/>
      <c r="V39" s="753"/>
      <c r="W39" s="753"/>
      <c r="X39" s="753"/>
      <c r="Y39" s="753"/>
      <c r="Z39" s="753"/>
      <c r="AA39" s="753"/>
      <c r="AB39" s="754">
        <f t="shared" si="5"/>
        <v>0</v>
      </c>
      <c r="AC39" s="755"/>
    </row>
    <row r="40" spans="2:29" x14ac:dyDescent="0.3">
      <c r="B40" s="731" t="s">
        <v>377</v>
      </c>
      <c r="C40" s="753"/>
      <c r="D40" s="753"/>
      <c r="E40" s="753"/>
      <c r="F40" s="753"/>
      <c r="G40" s="753"/>
      <c r="H40" s="753">
        <v>0</v>
      </c>
      <c r="I40" s="753"/>
      <c r="J40" s="753"/>
      <c r="K40" s="753"/>
      <c r="L40" s="753"/>
      <c r="M40" s="753"/>
      <c r="N40" s="753"/>
      <c r="O40" s="753"/>
      <c r="P40" s="753"/>
      <c r="Q40" s="753"/>
      <c r="R40" s="770">
        <v>393.90243611</v>
      </c>
      <c r="S40" s="753"/>
      <c r="T40" s="753"/>
      <c r="U40" s="753"/>
      <c r="V40" s="753"/>
      <c r="W40" s="753"/>
      <c r="X40" s="753"/>
      <c r="Y40" s="753"/>
      <c r="Z40" s="753"/>
      <c r="AA40" s="753"/>
      <c r="AB40" s="754">
        <f t="shared" si="5"/>
        <v>393.90243611</v>
      </c>
      <c r="AC40" s="755"/>
    </row>
    <row r="41" spans="2:29" x14ac:dyDescent="0.3">
      <c r="B41" s="771" t="s">
        <v>517</v>
      </c>
      <c r="C41" s="772"/>
      <c r="D41" s="772"/>
      <c r="E41" s="772"/>
      <c r="F41" s="772"/>
      <c r="G41" s="772"/>
      <c r="H41" s="773" t="s">
        <v>3</v>
      </c>
      <c r="I41" s="773" t="s">
        <v>3</v>
      </c>
      <c r="J41" s="773" t="s">
        <v>3</v>
      </c>
      <c r="K41" s="773" t="s">
        <v>3</v>
      </c>
      <c r="L41" s="772"/>
      <c r="M41" s="773" t="s">
        <v>3</v>
      </c>
      <c r="N41" s="772"/>
      <c r="O41" s="772"/>
      <c r="P41" s="773" t="s">
        <v>3</v>
      </c>
      <c r="Q41" s="773" t="s">
        <v>3</v>
      </c>
      <c r="R41" s="772"/>
      <c r="S41" s="773" t="s">
        <v>3</v>
      </c>
      <c r="T41" s="773" t="s">
        <v>3</v>
      </c>
      <c r="U41" s="773" t="s">
        <v>3</v>
      </c>
      <c r="V41" s="772"/>
      <c r="W41" s="772"/>
      <c r="X41" s="772"/>
      <c r="Y41" s="773" t="s">
        <v>3</v>
      </c>
      <c r="Z41" s="772"/>
      <c r="AA41" s="772"/>
      <c r="AB41" s="772">
        <f t="shared" si="5"/>
        <v>0</v>
      </c>
      <c r="AC41" s="774"/>
    </row>
    <row r="42" spans="2:29" x14ac:dyDescent="0.3">
      <c r="B42" s="775" t="s">
        <v>487</v>
      </c>
      <c r="C42" s="770">
        <v>323978.48872129002</v>
      </c>
      <c r="D42" s="759">
        <v>0</v>
      </c>
      <c r="E42" s="759">
        <v>0</v>
      </c>
      <c r="F42" s="759">
        <v>0</v>
      </c>
      <c r="G42" s="759">
        <v>13899.15479957</v>
      </c>
      <c r="H42" s="759">
        <v>7.1990203099999999</v>
      </c>
      <c r="I42" s="759">
        <v>0</v>
      </c>
      <c r="J42" s="759">
        <v>0</v>
      </c>
      <c r="K42" s="759">
        <v>0</v>
      </c>
      <c r="L42" s="759">
        <v>0</v>
      </c>
      <c r="M42" s="759">
        <v>13.474453789999998</v>
      </c>
      <c r="N42" s="759">
        <v>0</v>
      </c>
      <c r="O42" s="759">
        <v>1000.0209271900001</v>
      </c>
      <c r="P42" s="759">
        <v>0</v>
      </c>
      <c r="Q42" s="759">
        <v>0</v>
      </c>
      <c r="R42" s="759">
        <v>495.73894192</v>
      </c>
      <c r="S42" s="759">
        <v>0</v>
      </c>
      <c r="T42" s="759">
        <v>0</v>
      </c>
      <c r="U42" s="759">
        <v>0</v>
      </c>
      <c r="V42" s="759">
        <v>44.899923310000005</v>
      </c>
      <c r="W42" s="759">
        <v>6.4468630400000002</v>
      </c>
      <c r="X42" s="759">
        <v>0</v>
      </c>
      <c r="Y42" s="759">
        <v>0</v>
      </c>
      <c r="Z42" s="759">
        <v>0</v>
      </c>
      <c r="AA42" s="759">
        <v>0</v>
      </c>
      <c r="AB42" s="754">
        <f t="shared" si="5"/>
        <v>339445.42365041998</v>
      </c>
      <c r="AC42" s="756"/>
    </row>
    <row r="43" spans="2:29" x14ac:dyDescent="0.3">
      <c r="B43" s="738" t="s">
        <v>3</v>
      </c>
      <c r="C43" s="738" t="s">
        <v>3</v>
      </c>
      <c r="D43" s="739" t="s">
        <v>3</v>
      </c>
      <c r="E43" s="739" t="s">
        <v>3</v>
      </c>
      <c r="F43" s="739" t="s">
        <v>3</v>
      </c>
      <c r="G43" s="739" t="s">
        <v>3</v>
      </c>
      <c r="H43" s="739" t="s">
        <v>3</v>
      </c>
      <c r="I43" s="739" t="s">
        <v>3</v>
      </c>
      <c r="J43" s="739" t="s">
        <v>3</v>
      </c>
      <c r="K43" s="739" t="s">
        <v>3</v>
      </c>
      <c r="L43" s="739" t="s">
        <v>3</v>
      </c>
      <c r="M43" s="739" t="s">
        <v>3</v>
      </c>
      <c r="N43" s="739" t="s">
        <v>3</v>
      </c>
      <c r="O43" s="739" t="s">
        <v>3</v>
      </c>
      <c r="P43" s="739" t="s">
        <v>3</v>
      </c>
      <c r="Q43" s="739" t="s">
        <v>3</v>
      </c>
      <c r="R43" s="739" t="s">
        <v>3</v>
      </c>
      <c r="S43" s="739" t="s">
        <v>3</v>
      </c>
      <c r="T43" s="739" t="s">
        <v>3</v>
      </c>
      <c r="U43" s="739" t="s">
        <v>3</v>
      </c>
      <c r="V43" s="739" t="s">
        <v>3</v>
      </c>
      <c r="W43" s="739" t="s">
        <v>3</v>
      </c>
      <c r="X43" s="739" t="s">
        <v>3</v>
      </c>
      <c r="Y43" s="739" t="s">
        <v>3</v>
      </c>
      <c r="Z43" s="739" t="s">
        <v>3</v>
      </c>
      <c r="AA43" s="739" t="s">
        <v>3</v>
      </c>
      <c r="AB43" s="739"/>
      <c r="AC43" s="739"/>
    </row>
  </sheetData>
  <mergeCells count="2">
    <mergeCell ref="B6:B8"/>
    <mergeCell ref="B1:S1"/>
  </mergeCells>
  <pageMargins left="0.70866141732283472" right="0.70866141732283472" top="0.74803149606299213" bottom="0.74803149606299213" header="0.31496062992125984" footer="0.31496062992125984"/>
  <pageSetup paperSize="9" scale="73" orientation="landscape" r:id="rId1"/>
  <headerFooter>
    <oddHeader>&amp;CEN
Annex 23</oddHeader>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1B38-846E-4475-B31A-CDB62D9D1874}">
  <sheetPr>
    <tabColor rgb="FF92D050"/>
  </sheetPr>
  <dimension ref="A1:R20"/>
  <sheetViews>
    <sheetView showGridLines="0" zoomScale="80" zoomScaleNormal="80" workbookViewId="0">
      <selection activeCell="C9" sqref="C9"/>
    </sheetView>
  </sheetViews>
  <sheetFormatPr defaultColWidth="9.44140625" defaultRowHeight="27" customHeight="1" x14ac:dyDescent="0.3"/>
  <cols>
    <col min="1" max="1" width="9.44140625" style="52"/>
    <col min="2" max="2" width="9.44140625" style="150"/>
    <col min="3" max="3" width="27.44140625" style="150" customWidth="1"/>
    <col min="4" max="11" width="16.88671875" style="150" customWidth="1"/>
    <col min="12" max="16384" width="9.44140625" style="52"/>
  </cols>
  <sheetData>
    <row r="1" spans="1:18" ht="19.5" customHeight="1" thickBot="1" x14ac:dyDescent="0.35">
      <c r="A1" s="38"/>
    </row>
    <row r="2" spans="1:18" s="53" customFormat="1" ht="18" thickBot="1" x14ac:dyDescent="0.35">
      <c r="A2" s="52"/>
      <c r="B2" s="1345" t="s">
        <v>927</v>
      </c>
      <c r="C2" s="1346"/>
      <c r="D2" s="1346"/>
      <c r="E2" s="1346"/>
      <c r="F2" s="1346"/>
      <c r="G2" s="1346"/>
      <c r="H2" s="1346"/>
      <c r="I2" s="1346"/>
      <c r="J2" s="1346"/>
      <c r="K2" s="1347"/>
    </row>
    <row r="3" spans="1:18" s="54" customFormat="1" ht="15.75" customHeight="1" thickBot="1" x14ac:dyDescent="0.35">
      <c r="A3" s="52"/>
      <c r="B3" s="1348" t="s">
        <v>917</v>
      </c>
      <c r="C3" s="1349"/>
      <c r="D3" s="1349"/>
      <c r="E3" s="1349"/>
      <c r="F3" s="1349"/>
      <c r="G3" s="1349"/>
      <c r="H3" s="1349"/>
      <c r="I3" s="1349"/>
      <c r="J3" s="1349"/>
      <c r="K3" s="1350"/>
    </row>
    <row r="4" spans="1:18" s="54" customFormat="1" ht="15.75" customHeight="1" thickBot="1" x14ac:dyDescent="0.35">
      <c r="A4" s="52"/>
      <c r="B4" s="1351" t="s">
        <v>918</v>
      </c>
      <c r="C4" s="1352"/>
      <c r="D4" s="1352"/>
      <c r="E4" s="1352"/>
      <c r="F4" s="1352"/>
      <c r="G4" s="1352"/>
      <c r="H4" s="1352"/>
      <c r="I4" s="1352"/>
      <c r="J4" s="1352"/>
      <c r="K4" s="1353"/>
    </row>
    <row r="5" spans="1:18" ht="16.2" thickBot="1" x14ac:dyDescent="0.35">
      <c r="B5" s="651"/>
      <c r="C5" s="652"/>
      <c r="D5" s="652"/>
      <c r="E5" s="652"/>
      <c r="F5" s="652"/>
      <c r="G5" s="652"/>
      <c r="H5" s="652"/>
      <c r="I5" s="652"/>
      <c r="J5" s="652"/>
      <c r="K5" s="652"/>
      <c r="L5" s="56"/>
      <c r="M5" s="56"/>
      <c r="N5" s="56"/>
      <c r="O5" s="56"/>
      <c r="P5" s="56"/>
      <c r="Q5" s="56"/>
      <c r="R5" s="56"/>
    </row>
    <row r="6" spans="1:18" ht="15.6" thickBot="1" x14ac:dyDescent="0.35">
      <c r="B6" s="653"/>
      <c r="C6" s="653"/>
      <c r="D6" s="785" t="s">
        <v>188</v>
      </c>
      <c r="E6" s="777" t="s">
        <v>189</v>
      </c>
      <c r="F6" s="777" t="s">
        <v>190</v>
      </c>
      <c r="G6" s="777" t="s">
        <v>240</v>
      </c>
      <c r="H6" s="777" t="s">
        <v>241</v>
      </c>
      <c r="I6" s="777" t="s">
        <v>319</v>
      </c>
      <c r="J6" s="777" t="s">
        <v>320</v>
      </c>
      <c r="K6" s="777" t="s">
        <v>321</v>
      </c>
    </row>
    <row r="7" spans="1:18" ht="45" customHeight="1" thickBot="1" x14ac:dyDescent="0.35">
      <c r="B7" s="653"/>
      <c r="C7" s="653"/>
      <c r="D7" s="1354" t="s">
        <v>928</v>
      </c>
      <c r="E7" s="1355"/>
      <c r="F7" s="1355"/>
      <c r="G7" s="1356"/>
      <c r="H7" s="1357" t="s">
        <v>398</v>
      </c>
      <c r="I7" s="1358"/>
      <c r="J7" s="1359" t="s">
        <v>929</v>
      </c>
      <c r="K7" s="1360"/>
    </row>
    <row r="8" spans="1:18" ht="25.5" customHeight="1" thickBot="1" x14ac:dyDescent="0.35">
      <c r="B8" s="653"/>
      <c r="C8" s="745" t="s">
        <v>1507</v>
      </c>
      <c r="D8" s="1361" t="s">
        <v>520</v>
      </c>
      <c r="E8" s="1363" t="s">
        <v>521</v>
      </c>
      <c r="F8" s="1364"/>
      <c r="G8" s="1365"/>
      <c r="H8" s="1366" t="s">
        <v>522</v>
      </c>
      <c r="I8" s="1366" t="s">
        <v>523</v>
      </c>
      <c r="J8" s="778"/>
      <c r="K8" s="1366" t="s">
        <v>930</v>
      </c>
    </row>
    <row r="9" spans="1:18" ht="76.5" customHeight="1" thickBot="1" x14ac:dyDescent="0.35">
      <c r="B9" s="653"/>
      <c r="C9" s="784" t="s">
        <v>1473</v>
      </c>
      <c r="D9" s="1362"/>
      <c r="E9" s="779"/>
      <c r="F9" s="780" t="s">
        <v>524</v>
      </c>
      <c r="G9" s="781" t="s">
        <v>525</v>
      </c>
      <c r="H9" s="1367"/>
      <c r="I9" s="1367"/>
      <c r="J9" s="782"/>
      <c r="K9" s="1368"/>
    </row>
    <row r="10" spans="1:18" ht="28.2" thickBot="1" x14ac:dyDescent="0.35">
      <c r="B10" s="89" t="s">
        <v>403</v>
      </c>
      <c r="C10" s="90" t="s">
        <v>404</v>
      </c>
      <c r="D10" s="87">
        <v>0</v>
      </c>
      <c r="E10" s="87">
        <v>0</v>
      </c>
      <c r="F10" s="87">
        <v>0</v>
      </c>
      <c r="G10" s="87">
        <v>0</v>
      </c>
      <c r="H10" s="87">
        <v>0</v>
      </c>
      <c r="I10" s="87">
        <v>0</v>
      </c>
      <c r="J10" s="87">
        <v>0</v>
      </c>
      <c r="K10" s="87">
        <v>0</v>
      </c>
    </row>
    <row r="11" spans="1:18" ht="15" thickBot="1" x14ac:dyDescent="0.35">
      <c r="B11" s="89" t="s">
        <v>342</v>
      </c>
      <c r="C11" s="90" t="s">
        <v>405</v>
      </c>
      <c r="D11" s="87">
        <v>115.92064499999999</v>
      </c>
      <c r="E11" s="87">
        <v>0.34595999999999999</v>
      </c>
      <c r="F11" s="87">
        <v>0</v>
      </c>
      <c r="G11" s="87">
        <v>0</v>
      </c>
      <c r="H11" s="87">
        <v>-5.1208</v>
      </c>
      <c r="I11" s="87">
        <v>0</v>
      </c>
      <c r="J11" s="87">
        <v>109.76067070000001</v>
      </c>
      <c r="K11" s="87">
        <v>0</v>
      </c>
    </row>
    <row r="12" spans="1:18" ht="15" thickBot="1" x14ac:dyDescent="0.35">
      <c r="B12" s="65" t="s">
        <v>344</v>
      </c>
      <c r="C12" s="66" t="s">
        <v>406</v>
      </c>
      <c r="D12" s="87">
        <v>0</v>
      </c>
      <c r="E12" s="87">
        <v>0</v>
      </c>
      <c r="F12" s="87">
        <v>0</v>
      </c>
      <c r="G12" s="87">
        <v>0</v>
      </c>
      <c r="H12" s="87">
        <v>0</v>
      </c>
      <c r="I12" s="87">
        <v>0</v>
      </c>
      <c r="J12" s="87">
        <v>0</v>
      </c>
      <c r="K12" s="87">
        <v>0</v>
      </c>
    </row>
    <row r="13" spans="1:18" ht="15" thickBot="1" x14ac:dyDescent="0.35">
      <c r="B13" s="65" t="s">
        <v>407</v>
      </c>
      <c r="C13" s="66" t="s">
        <v>408</v>
      </c>
      <c r="D13" s="87">
        <v>0</v>
      </c>
      <c r="E13" s="87">
        <v>0</v>
      </c>
      <c r="F13" s="87">
        <v>0</v>
      </c>
      <c r="G13" s="87">
        <v>0</v>
      </c>
      <c r="H13" s="87">
        <v>0</v>
      </c>
      <c r="I13" s="87">
        <v>0</v>
      </c>
      <c r="J13" s="87">
        <v>0</v>
      </c>
      <c r="K13" s="87">
        <v>0</v>
      </c>
    </row>
    <row r="14" spans="1:18" ht="15" thickBot="1" x14ac:dyDescent="0.35">
      <c r="B14" s="65" t="s">
        <v>409</v>
      </c>
      <c r="C14" s="66" t="s">
        <v>410</v>
      </c>
      <c r="D14" s="87">
        <v>0</v>
      </c>
      <c r="E14" s="87">
        <v>0</v>
      </c>
      <c r="F14" s="87">
        <v>0</v>
      </c>
      <c r="G14" s="87">
        <v>0</v>
      </c>
      <c r="H14" s="87">
        <v>0</v>
      </c>
      <c r="I14" s="87">
        <v>0</v>
      </c>
      <c r="J14" s="87">
        <v>0</v>
      </c>
      <c r="K14" s="87">
        <v>0</v>
      </c>
    </row>
    <row r="15" spans="1:18" ht="15" thickBot="1" x14ac:dyDescent="0.35">
      <c r="B15" s="65" t="s">
        <v>411</v>
      </c>
      <c r="C15" s="66" t="s">
        <v>412</v>
      </c>
      <c r="D15" s="87">
        <v>0</v>
      </c>
      <c r="E15" s="87">
        <v>0</v>
      </c>
      <c r="F15" s="87">
        <v>0</v>
      </c>
      <c r="G15" s="87">
        <v>0</v>
      </c>
      <c r="H15" s="87">
        <v>0</v>
      </c>
      <c r="I15" s="87">
        <v>0</v>
      </c>
      <c r="J15" s="87">
        <v>0</v>
      </c>
      <c r="K15" s="87">
        <v>0</v>
      </c>
    </row>
    <row r="16" spans="1:18" ht="15" thickBot="1" x14ac:dyDescent="0.35">
      <c r="B16" s="65" t="s">
        <v>413</v>
      </c>
      <c r="C16" s="66" t="s">
        <v>414</v>
      </c>
      <c r="D16" s="87">
        <v>0</v>
      </c>
      <c r="E16" s="87">
        <v>0</v>
      </c>
      <c r="F16" s="87">
        <v>0</v>
      </c>
      <c r="G16" s="87">
        <v>0</v>
      </c>
      <c r="H16" s="87">
        <v>0</v>
      </c>
      <c r="I16" s="87">
        <v>0</v>
      </c>
      <c r="J16" s="87">
        <v>0</v>
      </c>
      <c r="K16" s="87">
        <v>0</v>
      </c>
    </row>
    <row r="17" spans="2:11" ht="15" thickBot="1" x14ac:dyDescent="0.35">
      <c r="B17" s="65" t="s">
        <v>415</v>
      </c>
      <c r="C17" s="66" t="s">
        <v>417</v>
      </c>
      <c r="D17" s="87">
        <v>115.92064499999999</v>
      </c>
      <c r="E17" s="87">
        <v>0.34595999999999999</v>
      </c>
      <c r="F17" s="87">
        <v>0</v>
      </c>
      <c r="G17" s="87">
        <v>0</v>
      </c>
      <c r="H17" s="87">
        <v>-5.1208</v>
      </c>
      <c r="I17" s="87">
        <v>0</v>
      </c>
      <c r="J17" s="87">
        <v>109.76067070000001</v>
      </c>
      <c r="K17" s="87">
        <v>0</v>
      </c>
    </row>
    <row r="18" spans="2:11" ht="15" thickBot="1" x14ac:dyDescent="0.35">
      <c r="B18" s="91" t="s">
        <v>416</v>
      </c>
      <c r="C18" s="92" t="s">
        <v>419</v>
      </c>
      <c r="D18" s="87">
        <v>0</v>
      </c>
      <c r="E18" s="87">
        <v>0</v>
      </c>
      <c r="F18" s="87">
        <v>0</v>
      </c>
      <c r="G18" s="87">
        <v>0</v>
      </c>
      <c r="H18" s="87">
        <v>0</v>
      </c>
      <c r="I18" s="87">
        <v>0</v>
      </c>
      <c r="J18" s="87">
        <v>0</v>
      </c>
      <c r="K18" s="87">
        <v>0</v>
      </c>
    </row>
    <row r="19" spans="2:11" ht="15" thickBot="1" x14ac:dyDescent="0.35">
      <c r="B19" s="91" t="s">
        <v>418</v>
      </c>
      <c r="C19" s="92" t="s">
        <v>532</v>
      </c>
      <c r="D19" s="87">
        <v>0</v>
      </c>
      <c r="E19" s="87">
        <v>0</v>
      </c>
      <c r="F19" s="87">
        <v>0</v>
      </c>
      <c r="G19" s="87">
        <v>0</v>
      </c>
      <c r="H19" s="87">
        <v>0</v>
      </c>
      <c r="I19" s="87">
        <v>0</v>
      </c>
      <c r="J19" s="87">
        <v>0</v>
      </c>
      <c r="K19" s="87">
        <v>0</v>
      </c>
    </row>
    <row r="20" spans="2:11" ht="15" thickBot="1" x14ac:dyDescent="0.35">
      <c r="B20" s="70">
        <v>100</v>
      </c>
      <c r="C20" s="71" t="s">
        <v>239</v>
      </c>
      <c r="D20" s="88">
        <f>SUM(D11,D18,D19)</f>
        <v>115.92064499999999</v>
      </c>
      <c r="E20" s="88">
        <f t="shared" ref="E20:K20" si="0">SUM(E11,E18,E19)</f>
        <v>0.34595999999999999</v>
      </c>
      <c r="F20" s="88">
        <f t="shared" si="0"/>
        <v>0</v>
      </c>
      <c r="G20" s="88">
        <f t="shared" si="0"/>
        <v>0</v>
      </c>
      <c r="H20" s="88">
        <f t="shared" si="0"/>
        <v>-5.1208</v>
      </c>
      <c r="I20" s="88">
        <f t="shared" si="0"/>
        <v>0</v>
      </c>
      <c r="J20" s="88">
        <f t="shared" si="0"/>
        <v>109.76067070000001</v>
      </c>
      <c r="K20" s="88">
        <f t="shared" si="0"/>
        <v>0</v>
      </c>
    </row>
  </sheetData>
  <mergeCells count="11">
    <mergeCell ref="D8:D9"/>
    <mergeCell ref="E8:G8"/>
    <mergeCell ref="H8:H9"/>
    <mergeCell ref="I8:I9"/>
    <mergeCell ref="K8:K9"/>
    <mergeCell ref="B2:K2"/>
    <mergeCell ref="B3:K3"/>
    <mergeCell ref="B4:K4"/>
    <mergeCell ref="D7:G7"/>
    <mergeCell ref="H7:I7"/>
    <mergeCell ref="J7:K7"/>
  </mergeCells>
  <pageMargins left="0.70866141732283472" right="0.70866141732283472" top="0.74803149606299213" bottom="0.74803149606299213" header="0.31496062992125984" footer="0.31496062992125984"/>
  <pageSetup paperSize="9" scale="85" orientation="landscape" r:id="rId1"/>
  <headerFooter>
    <oddFooter>&amp;C&amp;"Calibri"&amp;11&amp;K000000&amp;P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8FBC1-B2CC-4D09-B8F0-0414F288F779}">
  <sheetPr>
    <tabColor rgb="FF92D050"/>
  </sheetPr>
  <dimension ref="B1:J18"/>
  <sheetViews>
    <sheetView showGridLines="0" workbookViewId="0">
      <selection activeCell="C5" sqref="C5"/>
    </sheetView>
  </sheetViews>
  <sheetFormatPr defaultColWidth="9.44140625" defaultRowHeight="28.5" customHeight="1" x14ac:dyDescent="0.3"/>
  <cols>
    <col min="1" max="1" width="7.5546875" style="39" customWidth="1"/>
    <col min="2" max="2" width="9.44140625" style="216"/>
    <col min="3" max="3" width="32.44140625" style="216" customWidth="1"/>
    <col min="4" max="4" width="28.5546875" style="216" bestFit="1" customWidth="1"/>
    <col min="5" max="16384" width="9.44140625" style="39"/>
  </cols>
  <sheetData>
    <row r="1" spans="2:10" ht="28.5" customHeight="1" thickBot="1" x14ac:dyDescent="0.35"/>
    <row r="2" spans="2:10" ht="22.5" customHeight="1" thickBot="1" x14ac:dyDescent="0.35">
      <c r="B2" s="1311" t="s">
        <v>931</v>
      </c>
      <c r="C2" s="1312"/>
      <c r="D2" s="1313"/>
      <c r="E2" s="1369"/>
      <c r="F2" s="1369"/>
      <c r="G2" s="1369"/>
      <c r="H2" s="1369"/>
      <c r="I2" s="1369"/>
      <c r="J2" s="1369"/>
    </row>
    <row r="3" spans="2:10" ht="45" customHeight="1" thickBot="1" x14ac:dyDescent="0.35">
      <c r="B3" s="788" t="s">
        <v>1479</v>
      </c>
      <c r="C3" s="789"/>
      <c r="D3" s="789"/>
      <c r="E3" s="1369"/>
      <c r="F3" s="1369"/>
      <c r="G3" s="94"/>
    </row>
    <row r="4" spans="2:10" ht="28.5" customHeight="1" thickBot="1" x14ac:dyDescent="0.35">
      <c r="B4" s="95"/>
      <c r="C4" s="787" t="s">
        <v>1507</v>
      </c>
      <c r="D4" s="96" t="s">
        <v>188</v>
      </c>
      <c r="E4" s="1371"/>
      <c r="F4" s="1369"/>
      <c r="G4" s="94"/>
    </row>
    <row r="5" spans="2:10" ht="28.5" customHeight="1" thickBot="1" x14ac:dyDescent="0.35">
      <c r="B5" s="97"/>
      <c r="C5" s="786" t="s">
        <v>1473</v>
      </c>
      <c r="D5" s="98" t="s">
        <v>533</v>
      </c>
      <c r="E5" s="1371"/>
      <c r="F5" s="1369"/>
      <c r="G5" s="94"/>
    </row>
    <row r="6" spans="2:10" ht="28.5" customHeight="1" thickBot="1" x14ac:dyDescent="0.35">
      <c r="B6" s="99" t="s">
        <v>342</v>
      </c>
      <c r="C6" s="100" t="s">
        <v>534</v>
      </c>
      <c r="D6" s="93">
        <v>0</v>
      </c>
      <c r="E6" s="1371"/>
      <c r="F6" s="1369"/>
      <c r="G6" s="94"/>
    </row>
    <row r="7" spans="2:10" ht="36" customHeight="1" thickBot="1" x14ac:dyDescent="0.35">
      <c r="B7" s="101" t="s">
        <v>344</v>
      </c>
      <c r="C7" s="100" t="s">
        <v>535</v>
      </c>
      <c r="D7" s="93">
        <v>0</v>
      </c>
      <c r="E7" s="1371"/>
      <c r="F7" s="1369"/>
      <c r="G7" s="94"/>
    </row>
    <row r="8" spans="2:10" ht="28.5" customHeight="1" x14ac:dyDescent="0.3">
      <c r="B8" s="790"/>
      <c r="C8" s="790"/>
      <c r="D8" s="790"/>
      <c r="E8" s="1369"/>
      <c r="F8" s="1369"/>
      <c r="G8" s="94"/>
    </row>
    <row r="9" spans="2:10" ht="28.5" customHeight="1" x14ac:dyDescent="0.3">
      <c r="B9" s="1370"/>
      <c r="C9" s="1370"/>
      <c r="D9" s="789"/>
      <c r="E9" s="1369"/>
      <c r="F9" s="1369"/>
      <c r="G9" s="94"/>
    </row>
    <row r="10" spans="2:10" ht="28.5" customHeight="1" x14ac:dyDescent="0.3">
      <c r="B10" s="789"/>
      <c r="C10" s="789"/>
      <c r="D10" s="789"/>
      <c r="E10" s="1369"/>
      <c r="F10" s="1369"/>
      <c r="G10" s="94"/>
    </row>
    <row r="11" spans="2:10" ht="28.5" customHeight="1" x14ac:dyDescent="0.3">
      <c r="B11" s="791"/>
      <c r="C11" s="789"/>
      <c r="D11" s="789"/>
      <c r="E11" s="1369"/>
      <c r="F11" s="1369"/>
      <c r="G11" s="94"/>
    </row>
    <row r="12" spans="2:10" ht="28.5" customHeight="1" x14ac:dyDescent="0.3">
      <c r="B12" s="1374"/>
      <c r="C12" s="1374"/>
      <c r="D12" s="1374"/>
      <c r="E12" s="1374"/>
      <c r="F12" s="1374"/>
      <c r="G12" s="102"/>
    </row>
    <row r="13" spans="2:10" ht="28.5" customHeight="1" x14ac:dyDescent="0.3">
      <c r="B13" s="1374"/>
      <c r="C13" s="1374"/>
      <c r="D13" s="1374"/>
      <c r="E13" s="1374"/>
      <c r="F13" s="1374"/>
      <c r="G13" s="102"/>
    </row>
    <row r="14" spans="2:10" ht="28.5" customHeight="1" x14ac:dyDescent="0.3">
      <c r="B14" s="789"/>
      <c r="C14" s="789"/>
      <c r="D14" s="789"/>
      <c r="E14" s="1369"/>
      <c r="F14" s="1369"/>
      <c r="G14" s="94"/>
    </row>
    <row r="15" spans="2:10" ht="28.5" customHeight="1" x14ac:dyDescent="0.3">
      <c r="B15" s="791"/>
      <c r="C15" s="789"/>
      <c r="D15" s="789"/>
      <c r="E15" s="1369"/>
      <c r="F15" s="1369"/>
      <c r="G15" s="94"/>
    </row>
    <row r="16" spans="2:10" ht="28.5" customHeight="1" x14ac:dyDescent="0.3">
      <c r="B16" s="1372"/>
      <c r="C16" s="1372"/>
      <c r="D16" s="1372"/>
      <c r="E16" s="1372"/>
      <c r="F16" s="1372"/>
      <c r="G16" s="103"/>
    </row>
    <row r="17" spans="2:7" ht="48" customHeight="1" x14ac:dyDescent="0.3">
      <c r="B17" s="1373"/>
      <c r="C17" s="1373"/>
      <c r="D17" s="1373"/>
      <c r="E17" s="1373"/>
      <c r="F17" s="1373"/>
      <c r="G17" s="103"/>
    </row>
    <row r="18" spans="2:7" ht="63.75" customHeight="1" x14ac:dyDescent="0.3">
      <c r="B18" s="1373"/>
      <c r="C18" s="1373"/>
      <c r="D18" s="1373"/>
      <c r="E18" s="1373"/>
      <c r="F18" s="1373"/>
      <c r="G18" s="103"/>
    </row>
  </sheetData>
  <mergeCells count="21">
    <mergeCell ref="B16:F16"/>
    <mergeCell ref="B17:F17"/>
    <mergeCell ref="B18:F18"/>
    <mergeCell ref="E10:F10"/>
    <mergeCell ref="E11:F11"/>
    <mergeCell ref="B12:F12"/>
    <mergeCell ref="B13:F13"/>
    <mergeCell ref="E14:F14"/>
    <mergeCell ref="E15:F15"/>
    <mergeCell ref="I2:J2"/>
    <mergeCell ref="E3:F3"/>
    <mergeCell ref="B9:C9"/>
    <mergeCell ref="E9:F9"/>
    <mergeCell ref="B2:D2"/>
    <mergeCell ref="E2:F2"/>
    <mergeCell ref="G2:H2"/>
    <mergeCell ref="E4:F4"/>
    <mergeCell ref="E5:F5"/>
    <mergeCell ref="E6:F6"/>
    <mergeCell ref="E7:F7"/>
    <mergeCell ref="E8:F8"/>
  </mergeCells>
  <pageMargins left="0.7" right="0.7" top="0.75" bottom="0.75" header="0.3" footer="0.3"/>
  <pageSetup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1E3B7-31A5-4147-B23F-F7035B14E79E}">
  <sheetPr>
    <tabColor rgb="FF92D050"/>
  </sheetPr>
  <dimension ref="A1:P47"/>
  <sheetViews>
    <sheetView showGridLines="0" zoomScaleNormal="100" workbookViewId="0">
      <selection activeCell="D8" sqref="D8"/>
    </sheetView>
  </sheetViews>
  <sheetFormatPr defaultColWidth="9.44140625" defaultRowHeight="13.8" x14ac:dyDescent="0.25"/>
  <cols>
    <col min="1" max="3" width="9.44140625" style="111"/>
    <col min="4" max="4" width="19" style="111" customWidth="1"/>
    <col min="5" max="5" width="15.5546875" style="111" bestFit="1" customWidth="1"/>
    <col min="6" max="6" width="15.5546875" style="111" customWidth="1"/>
    <col min="7" max="7" width="13" style="111" customWidth="1"/>
    <col min="8" max="8" width="13.5546875" style="111" bestFit="1" customWidth="1"/>
    <col min="9" max="9" width="15.44140625" style="111" customWidth="1"/>
    <col min="10" max="10" width="12.5546875" style="111" bestFit="1" customWidth="1"/>
    <col min="11" max="12" width="12.44140625" style="111" customWidth="1"/>
    <col min="13" max="13" width="12.5546875" style="111" bestFit="1" customWidth="1"/>
    <col min="14" max="14" width="12" style="111" customWidth="1"/>
    <col min="15" max="15" width="11.44140625" style="111" bestFit="1" customWidth="1"/>
    <col min="16" max="16" width="13.5546875" style="111" bestFit="1" customWidth="1"/>
    <col min="17" max="16384" width="9.44140625" style="111"/>
  </cols>
  <sheetData>
    <row r="1" spans="1:16" ht="15" thickBot="1" x14ac:dyDescent="0.35">
      <c r="A1" s="38"/>
    </row>
    <row r="2" spans="1:16" ht="18.75" customHeight="1" thickBot="1" x14ac:dyDescent="0.3">
      <c r="B2" s="1345" t="s">
        <v>932</v>
      </c>
      <c r="C2" s="1346"/>
      <c r="D2" s="1346"/>
      <c r="E2" s="1346"/>
      <c r="F2" s="1346"/>
      <c r="G2" s="1346"/>
      <c r="H2" s="1346"/>
      <c r="I2" s="1346"/>
      <c r="J2" s="1346"/>
      <c r="K2" s="1346"/>
      <c r="L2" s="1346"/>
      <c r="M2" s="1346"/>
      <c r="N2" s="1346"/>
      <c r="O2" s="1346"/>
      <c r="P2" s="1347"/>
    </row>
    <row r="3" spans="1:16" x14ac:dyDescent="0.25">
      <c r="B3" s="488" t="s">
        <v>1480</v>
      </c>
      <c r="C3" s="488"/>
      <c r="D3" s="488"/>
      <c r="E3" s="488"/>
      <c r="F3" s="488"/>
      <c r="G3" s="488"/>
      <c r="H3" s="488"/>
      <c r="I3" s="488"/>
      <c r="J3" s="488"/>
      <c r="K3" s="488"/>
      <c r="L3" s="488"/>
      <c r="M3" s="488"/>
      <c r="N3" s="488"/>
      <c r="O3" s="488"/>
      <c r="P3" s="488"/>
    </row>
    <row r="4" spans="1:16" ht="15.6" thickBot="1" x14ac:dyDescent="0.3">
      <c r="B4" s="112"/>
      <c r="C4" s="1375"/>
      <c r="D4" s="1375"/>
      <c r="E4" s="112"/>
      <c r="F4" s="113"/>
      <c r="G4" s="113"/>
      <c r="H4" s="113"/>
      <c r="I4" s="113"/>
      <c r="J4" s="113"/>
      <c r="K4" s="113"/>
      <c r="L4" s="113"/>
      <c r="M4" s="113"/>
      <c r="N4" s="113"/>
      <c r="O4" s="113"/>
      <c r="P4" s="113"/>
    </row>
    <row r="5" spans="1:16" ht="14.4" thickBot="1" x14ac:dyDescent="0.3">
      <c r="B5" s="114"/>
      <c r="C5" s="1376"/>
      <c r="D5" s="1377"/>
      <c r="E5" s="793" t="s">
        <v>188</v>
      </c>
      <c r="F5" s="794" t="s">
        <v>189</v>
      </c>
      <c r="G5" s="794" t="s">
        <v>190</v>
      </c>
      <c r="H5" s="794" t="s">
        <v>240</v>
      </c>
      <c r="I5" s="794" t="s">
        <v>241</v>
      </c>
      <c r="J5" s="794" t="s">
        <v>319</v>
      </c>
      <c r="K5" s="794" t="s">
        <v>320</v>
      </c>
      <c r="L5" s="794" t="s">
        <v>321</v>
      </c>
      <c r="M5" s="794" t="s">
        <v>322</v>
      </c>
      <c r="N5" s="794" t="s">
        <v>323</v>
      </c>
      <c r="O5" s="794" t="s">
        <v>324</v>
      </c>
      <c r="P5" s="793" t="s">
        <v>325</v>
      </c>
    </row>
    <row r="6" spans="1:16" ht="14.4" thickBot="1" x14ac:dyDescent="0.3">
      <c r="B6" s="115"/>
      <c r="C6" s="1378"/>
      <c r="D6" s="1379"/>
      <c r="E6" s="1380" t="s">
        <v>536</v>
      </c>
      <c r="F6" s="1381"/>
      <c r="G6" s="1381"/>
      <c r="H6" s="1381"/>
      <c r="I6" s="1381"/>
      <c r="J6" s="1381"/>
      <c r="K6" s="1381"/>
      <c r="L6" s="1381"/>
      <c r="M6" s="1381"/>
      <c r="N6" s="1381"/>
      <c r="O6" s="1381"/>
      <c r="P6" s="1382"/>
    </row>
    <row r="7" spans="1:16" ht="15" customHeight="1" thickBot="1" x14ac:dyDescent="0.3">
      <c r="B7" s="115"/>
      <c r="C7" s="787"/>
      <c r="D7" s="787" t="s">
        <v>1507</v>
      </c>
      <c r="E7" s="1383" t="s">
        <v>399</v>
      </c>
      <c r="F7" s="1384"/>
      <c r="G7" s="1384"/>
      <c r="H7" s="1385" t="s">
        <v>400</v>
      </c>
      <c r="I7" s="1386"/>
      <c r="J7" s="1386"/>
      <c r="K7" s="1386"/>
      <c r="L7" s="1386"/>
      <c r="M7" s="1386"/>
      <c r="N7" s="1386"/>
      <c r="O7" s="1386"/>
      <c r="P7" s="1387"/>
    </row>
    <row r="8" spans="1:16" ht="36" customHeight="1" thickBot="1" x14ac:dyDescent="0.3">
      <c r="B8" s="114"/>
      <c r="C8" s="786"/>
      <c r="D8" s="786" t="s">
        <v>1473</v>
      </c>
      <c r="E8" s="795"/>
      <c r="F8" s="796" t="s">
        <v>933</v>
      </c>
      <c r="G8" s="796" t="s">
        <v>934</v>
      </c>
      <c r="H8" s="797"/>
      <c r="I8" s="796" t="s">
        <v>537</v>
      </c>
      <c r="J8" s="796" t="s">
        <v>538</v>
      </c>
      <c r="K8" s="796" t="s">
        <v>539</v>
      </c>
      <c r="L8" s="796" t="s">
        <v>540</v>
      </c>
      <c r="M8" s="796" t="s">
        <v>541</v>
      </c>
      <c r="N8" s="796" t="s">
        <v>542</v>
      </c>
      <c r="O8" s="796" t="s">
        <v>543</v>
      </c>
      <c r="P8" s="798" t="s">
        <v>524</v>
      </c>
    </row>
    <row r="9" spans="1:16" ht="23.4" customHeight="1" thickBot="1" x14ac:dyDescent="0.3">
      <c r="B9" s="116" t="s">
        <v>403</v>
      </c>
      <c r="C9" s="1389" t="s">
        <v>404</v>
      </c>
      <c r="D9" s="1390"/>
      <c r="E9" s="792">
        <v>10552.082480999999</v>
      </c>
      <c r="F9" s="792">
        <v>10552.082480999999</v>
      </c>
      <c r="G9" s="93">
        <v>0</v>
      </c>
      <c r="H9" s="93">
        <v>0</v>
      </c>
      <c r="I9" s="93">
        <v>0</v>
      </c>
      <c r="J9" s="93">
        <v>0</v>
      </c>
      <c r="K9" s="93">
        <v>0</v>
      </c>
      <c r="L9" s="93">
        <v>0</v>
      </c>
      <c r="M9" s="93">
        <v>0</v>
      </c>
      <c r="N9" s="93">
        <v>0</v>
      </c>
      <c r="O9" s="93">
        <v>0</v>
      </c>
      <c r="P9" s="93">
        <v>0</v>
      </c>
    </row>
    <row r="10" spans="1:16" ht="14.4" thickBot="1" x14ac:dyDescent="0.3">
      <c r="B10" s="116" t="s">
        <v>342</v>
      </c>
      <c r="C10" s="1389" t="s">
        <v>405</v>
      </c>
      <c r="D10" s="1390"/>
      <c r="E10" s="792">
        <v>338557.64670300001</v>
      </c>
      <c r="F10" s="792">
        <v>338557.64670300001</v>
      </c>
      <c r="G10" s="93">
        <v>0</v>
      </c>
      <c r="H10" s="93">
        <v>182.42602199999999</v>
      </c>
      <c r="I10" s="93">
        <v>38.269033999999998</v>
      </c>
      <c r="J10" s="93">
        <v>11.30348</v>
      </c>
      <c r="K10" s="93">
        <v>13.309808</v>
      </c>
      <c r="L10" s="93">
        <v>1.919343</v>
      </c>
      <c r="M10" s="93">
        <v>37.202370000000002</v>
      </c>
      <c r="N10" s="93">
        <v>18.399045999999998</v>
      </c>
      <c r="O10" s="93">
        <v>62.022941000000003</v>
      </c>
      <c r="P10" s="93">
        <v>182.42602199999999</v>
      </c>
    </row>
    <row r="11" spans="1:16" x14ac:dyDescent="0.25">
      <c r="B11" s="117" t="s">
        <v>344</v>
      </c>
      <c r="C11" s="1391" t="s">
        <v>526</v>
      </c>
      <c r="D11" s="1392"/>
      <c r="E11" s="104">
        <v>0</v>
      </c>
      <c r="F11" s="104">
        <v>0</v>
      </c>
      <c r="G11" s="104">
        <v>0</v>
      </c>
      <c r="H11" s="104">
        <v>0</v>
      </c>
      <c r="I11" s="104">
        <v>0</v>
      </c>
      <c r="J11" s="104">
        <v>0</v>
      </c>
      <c r="K11" s="104">
        <v>0</v>
      </c>
      <c r="L11" s="104">
        <v>0</v>
      </c>
      <c r="M11" s="104">
        <v>0</v>
      </c>
      <c r="N11" s="104">
        <v>0</v>
      </c>
      <c r="O11" s="104">
        <v>0</v>
      </c>
      <c r="P11" s="104">
        <v>0</v>
      </c>
    </row>
    <row r="12" spans="1:16" x14ac:dyDescent="0.25">
      <c r="B12" s="118" t="s">
        <v>407</v>
      </c>
      <c r="C12" s="1393" t="s">
        <v>527</v>
      </c>
      <c r="D12" s="1394"/>
      <c r="E12" s="105">
        <v>0</v>
      </c>
      <c r="F12" s="105">
        <v>0</v>
      </c>
      <c r="G12" s="105">
        <v>0</v>
      </c>
      <c r="H12" s="105">
        <v>0</v>
      </c>
      <c r="I12" s="105">
        <v>0</v>
      </c>
      <c r="J12" s="105">
        <v>0</v>
      </c>
      <c r="K12" s="105">
        <v>0</v>
      </c>
      <c r="L12" s="105">
        <v>0</v>
      </c>
      <c r="M12" s="105">
        <v>0</v>
      </c>
      <c r="N12" s="105">
        <v>0</v>
      </c>
      <c r="O12" s="105">
        <v>0</v>
      </c>
      <c r="P12" s="105">
        <v>0</v>
      </c>
    </row>
    <row r="13" spans="1:16" x14ac:dyDescent="0.25">
      <c r="B13" s="118" t="s">
        <v>409</v>
      </c>
      <c r="C13" s="1393" t="s">
        <v>528</v>
      </c>
      <c r="D13" s="1394"/>
      <c r="E13" s="105">
        <v>337199.10431299999</v>
      </c>
      <c r="F13" s="105">
        <v>337199.10431299999</v>
      </c>
      <c r="G13" s="105">
        <v>0</v>
      </c>
      <c r="H13" s="105">
        <v>0</v>
      </c>
      <c r="I13" s="105">
        <v>0</v>
      </c>
      <c r="J13" s="105">
        <v>0</v>
      </c>
      <c r="K13" s="105">
        <v>0</v>
      </c>
      <c r="L13" s="105">
        <v>0</v>
      </c>
      <c r="M13" s="105">
        <v>0</v>
      </c>
      <c r="N13" s="105">
        <v>0</v>
      </c>
      <c r="O13" s="105">
        <v>0</v>
      </c>
      <c r="P13" s="105">
        <v>0</v>
      </c>
    </row>
    <row r="14" spans="1:16" x14ac:dyDescent="0.25">
      <c r="B14" s="118" t="s">
        <v>411</v>
      </c>
      <c r="C14" s="1393" t="s">
        <v>529</v>
      </c>
      <c r="D14" s="1394"/>
      <c r="E14" s="105">
        <v>0</v>
      </c>
      <c r="F14" s="105">
        <v>0</v>
      </c>
      <c r="G14" s="105">
        <v>0</v>
      </c>
      <c r="H14" s="105">
        <v>0</v>
      </c>
      <c r="I14" s="105">
        <v>0</v>
      </c>
      <c r="J14" s="105">
        <v>0</v>
      </c>
      <c r="K14" s="105">
        <v>0</v>
      </c>
      <c r="L14" s="105">
        <v>0</v>
      </c>
      <c r="M14" s="105">
        <v>0</v>
      </c>
      <c r="N14" s="105">
        <v>0</v>
      </c>
      <c r="O14" s="105">
        <v>0</v>
      </c>
      <c r="P14" s="105">
        <v>0</v>
      </c>
    </row>
    <row r="15" spans="1:16" x14ac:dyDescent="0.25">
      <c r="B15" s="118" t="s">
        <v>413</v>
      </c>
      <c r="C15" s="1393" t="s">
        <v>530</v>
      </c>
      <c r="D15" s="1394"/>
      <c r="E15" s="105">
        <v>0</v>
      </c>
      <c r="F15" s="105">
        <v>0</v>
      </c>
      <c r="G15" s="105">
        <v>0</v>
      </c>
      <c r="H15" s="105">
        <v>0</v>
      </c>
      <c r="I15" s="105">
        <v>0</v>
      </c>
      <c r="J15" s="105">
        <v>0</v>
      </c>
      <c r="K15" s="105">
        <v>0</v>
      </c>
      <c r="L15" s="105">
        <v>0</v>
      </c>
      <c r="M15" s="105">
        <v>0</v>
      </c>
      <c r="N15" s="105">
        <v>0</v>
      </c>
      <c r="O15" s="105">
        <v>0</v>
      </c>
      <c r="P15" s="105">
        <v>0</v>
      </c>
    </row>
    <row r="16" spans="1:16" x14ac:dyDescent="0.25">
      <c r="B16" s="118" t="s">
        <v>415</v>
      </c>
      <c r="C16" s="1395" t="s">
        <v>544</v>
      </c>
      <c r="D16" s="1396"/>
      <c r="E16" s="105">
        <v>0</v>
      </c>
      <c r="F16" s="105">
        <v>0</v>
      </c>
      <c r="G16" s="105">
        <v>0</v>
      </c>
      <c r="H16" s="105">
        <v>0</v>
      </c>
      <c r="I16" s="105">
        <v>0</v>
      </c>
      <c r="J16" s="105">
        <v>0</v>
      </c>
      <c r="K16" s="105">
        <v>0</v>
      </c>
      <c r="L16" s="105">
        <v>0</v>
      </c>
      <c r="M16" s="105">
        <v>0</v>
      </c>
      <c r="N16" s="105">
        <v>0</v>
      </c>
      <c r="O16" s="105">
        <v>0</v>
      </c>
      <c r="P16" s="105">
        <v>0</v>
      </c>
    </row>
    <row r="17" spans="2:16" ht="14.4" thickBot="1" x14ac:dyDescent="0.3">
      <c r="B17" s="119" t="s">
        <v>416</v>
      </c>
      <c r="C17" s="1397" t="s">
        <v>531</v>
      </c>
      <c r="D17" s="1398"/>
      <c r="E17" s="106">
        <v>1358.5423900000001</v>
      </c>
      <c r="F17" s="106">
        <v>1358.5423900000001</v>
      </c>
      <c r="G17" s="106">
        <v>0</v>
      </c>
      <c r="H17" s="106">
        <v>182.42602199999999</v>
      </c>
      <c r="I17" s="106">
        <v>38.269033999999998</v>
      </c>
      <c r="J17" s="106">
        <v>11.30348</v>
      </c>
      <c r="K17" s="106">
        <v>13.309808</v>
      </c>
      <c r="L17" s="106">
        <v>1.919343</v>
      </c>
      <c r="M17" s="106">
        <v>37.202370000000002</v>
      </c>
      <c r="N17" s="106">
        <v>18.399045999999998</v>
      </c>
      <c r="O17" s="106">
        <v>62.022941000000003</v>
      </c>
      <c r="P17" s="106">
        <v>182.42602199999999</v>
      </c>
    </row>
    <row r="18" spans="2:16" ht="14.4" thickBot="1" x14ac:dyDescent="0.3">
      <c r="B18" s="120" t="s">
        <v>418</v>
      </c>
      <c r="C18" s="1389" t="s">
        <v>419</v>
      </c>
      <c r="D18" s="1390"/>
      <c r="E18" s="93">
        <v>52344.093546150005</v>
      </c>
      <c r="F18" s="93">
        <v>52344.093546150005</v>
      </c>
      <c r="G18" s="93">
        <v>0</v>
      </c>
      <c r="H18" s="93">
        <v>0</v>
      </c>
      <c r="I18" s="93">
        <v>0</v>
      </c>
      <c r="J18" s="93">
        <v>0</v>
      </c>
      <c r="K18" s="93">
        <v>0</v>
      </c>
      <c r="L18" s="93">
        <v>0</v>
      </c>
      <c r="M18" s="93">
        <v>0</v>
      </c>
      <c r="N18" s="93">
        <v>0</v>
      </c>
      <c r="O18" s="93">
        <v>0</v>
      </c>
      <c r="P18" s="93">
        <v>0</v>
      </c>
    </row>
    <row r="19" spans="2:16" x14ac:dyDescent="0.25">
      <c r="B19" s="117" t="s">
        <v>420</v>
      </c>
      <c r="C19" s="1399" t="s">
        <v>526</v>
      </c>
      <c r="D19" s="1399"/>
      <c r="E19" s="104">
        <v>0</v>
      </c>
      <c r="F19" s="104">
        <v>0</v>
      </c>
      <c r="G19" s="104">
        <v>0</v>
      </c>
      <c r="H19" s="104">
        <v>0</v>
      </c>
      <c r="I19" s="104">
        <v>0</v>
      </c>
      <c r="J19" s="104">
        <v>0</v>
      </c>
      <c r="K19" s="104">
        <v>0</v>
      </c>
      <c r="L19" s="104">
        <v>0</v>
      </c>
      <c r="M19" s="104">
        <v>0</v>
      </c>
      <c r="N19" s="104">
        <v>0</v>
      </c>
      <c r="O19" s="104">
        <v>0</v>
      </c>
      <c r="P19" s="104">
        <v>0</v>
      </c>
    </row>
    <row r="20" spans="2:16" x14ac:dyDescent="0.25">
      <c r="B20" s="118" t="s">
        <v>421</v>
      </c>
      <c r="C20" s="1388" t="s">
        <v>527</v>
      </c>
      <c r="D20" s="1388"/>
      <c r="E20" s="105">
        <v>52344.093546150005</v>
      </c>
      <c r="F20" s="105">
        <v>52344.093546150005</v>
      </c>
      <c r="G20" s="105">
        <v>0</v>
      </c>
      <c r="H20" s="105">
        <v>0</v>
      </c>
      <c r="I20" s="105">
        <v>0</v>
      </c>
      <c r="J20" s="105">
        <v>0</v>
      </c>
      <c r="K20" s="105">
        <v>0</v>
      </c>
      <c r="L20" s="105">
        <v>0</v>
      </c>
      <c r="M20" s="105">
        <v>0</v>
      </c>
      <c r="N20" s="105">
        <v>0</v>
      </c>
      <c r="O20" s="105">
        <v>0</v>
      </c>
      <c r="P20" s="105">
        <v>0</v>
      </c>
    </row>
    <row r="21" spans="2:16" x14ac:dyDescent="0.25">
      <c r="B21" s="118" t="s">
        <v>422</v>
      </c>
      <c r="C21" s="1388" t="s">
        <v>528</v>
      </c>
      <c r="D21" s="1388"/>
      <c r="E21" s="105">
        <v>0</v>
      </c>
      <c r="F21" s="105">
        <v>0</v>
      </c>
      <c r="G21" s="105">
        <v>0</v>
      </c>
      <c r="H21" s="105">
        <v>0</v>
      </c>
      <c r="I21" s="105">
        <v>0</v>
      </c>
      <c r="J21" s="105">
        <v>0</v>
      </c>
      <c r="K21" s="105">
        <v>0</v>
      </c>
      <c r="L21" s="105">
        <v>0</v>
      </c>
      <c r="M21" s="105">
        <v>0</v>
      </c>
      <c r="N21" s="105">
        <v>0</v>
      </c>
      <c r="O21" s="105">
        <v>0</v>
      </c>
      <c r="P21" s="105">
        <v>0</v>
      </c>
    </row>
    <row r="22" spans="2:16" x14ac:dyDescent="0.25">
      <c r="B22" s="118" t="s">
        <v>423</v>
      </c>
      <c r="C22" s="1388" t="s">
        <v>529</v>
      </c>
      <c r="D22" s="1388"/>
      <c r="E22" s="105">
        <v>0</v>
      </c>
      <c r="F22" s="105">
        <v>0</v>
      </c>
      <c r="G22" s="105">
        <v>0</v>
      </c>
      <c r="H22" s="105">
        <v>0</v>
      </c>
      <c r="I22" s="105">
        <v>0</v>
      </c>
      <c r="J22" s="105">
        <v>0</v>
      </c>
      <c r="K22" s="105">
        <v>0</v>
      </c>
      <c r="L22" s="105">
        <v>0</v>
      </c>
      <c r="M22" s="105">
        <v>0</v>
      </c>
      <c r="N22" s="105">
        <v>0</v>
      </c>
      <c r="O22" s="105">
        <v>0</v>
      </c>
      <c r="P22" s="105">
        <v>0</v>
      </c>
    </row>
    <row r="23" spans="2:16" ht="14.4" thickBot="1" x14ac:dyDescent="0.3">
      <c r="B23" s="119" t="s">
        <v>424</v>
      </c>
      <c r="C23" s="1401" t="s">
        <v>530</v>
      </c>
      <c r="D23" s="1401"/>
      <c r="E23" s="106">
        <v>0</v>
      </c>
      <c r="F23" s="106">
        <v>0</v>
      </c>
      <c r="G23" s="106">
        <v>0</v>
      </c>
      <c r="H23" s="106">
        <v>0</v>
      </c>
      <c r="I23" s="106">
        <v>0</v>
      </c>
      <c r="J23" s="106">
        <v>0</v>
      </c>
      <c r="K23" s="106">
        <v>0</v>
      </c>
      <c r="L23" s="106">
        <v>0</v>
      </c>
      <c r="M23" s="106">
        <v>0</v>
      </c>
      <c r="N23" s="106">
        <v>0</v>
      </c>
      <c r="O23" s="106">
        <v>0</v>
      </c>
      <c r="P23" s="106">
        <v>0</v>
      </c>
    </row>
    <row r="24" spans="2:16" ht="14.4" thickBot="1" x14ac:dyDescent="0.3">
      <c r="B24" s="120" t="s">
        <v>425</v>
      </c>
      <c r="C24" s="1389" t="s">
        <v>426</v>
      </c>
      <c r="D24" s="1390"/>
      <c r="E24" s="93">
        <v>0</v>
      </c>
      <c r="F24" s="107"/>
      <c r="G24" s="108"/>
      <c r="H24" s="93">
        <v>0</v>
      </c>
      <c r="I24" s="108"/>
      <c r="J24" s="108"/>
      <c r="K24" s="108"/>
      <c r="L24" s="108"/>
      <c r="M24" s="108"/>
      <c r="N24" s="108"/>
      <c r="O24" s="108"/>
      <c r="P24" s="93">
        <v>0</v>
      </c>
    </row>
    <row r="25" spans="2:16" x14ac:dyDescent="0.25">
      <c r="B25" s="117" t="s">
        <v>427</v>
      </c>
      <c r="C25" s="1399" t="s">
        <v>526</v>
      </c>
      <c r="D25" s="1399"/>
      <c r="E25" s="104">
        <v>0</v>
      </c>
      <c r="F25" s="109"/>
      <c r="G25" s="109"/>
      <c r="H25" s="104">
        <v>0</v>
      </c>
      <c r="I25" s="109"/>
      <c r="J25" s="109"/>
      <c r="K25" s="109"/>
      <c r="L25" s="109"/>
      <c r="M25" s="109"/>
      <c r="N25" s="109"/>
      <c r="O25" s="109"/>
      <c r="P25" s="104">
        <v>0</v>
      </c>
    </row>
    <row r="26" spans="2:16" x14ac:dyDescent="0.25">
      <c r="B26" s="118" t="s">
        <v>428</v>
      </c>
      <c r="C26" s="1388" t="s">
        <v>527</v>
      </c>
      <c r="D26" s="1388"/>
      <c r="E26" s="105">
        <v>0</v>
      </c>
      <c r="F26" s="109"/>
      <c r="G26" s="109"/>
      <c r="H26" s="105">
        <v>0</v>
      </c>
      <c r="I26" s="109"/>
      <c r="J26" s="109"/>
      <c r="K26" s="109"/>
      <c r="L26" s="109"/>
      <c r="M26" s="109"/>
      <c r="N26" s="109"/>
      <c r="O26" s="109"/>
      <c r="P26" s="105">
        <v>0</v>
      </c>
    </row>
    <row r="27" spans="2:16" x14ac:dyDescent="0.25">
      <c r="B27" s="121" t="s">
        <v>429</v>
      </c>
      <c r="C27" s="1388" t="s">
        <v>528</v>
      </c>
      <c r="D27" s="1388"/>
      <c r="E27" s="105">
        <v>0</v>
      </c>
      <c r="F27" s="109"/>
      <c r="G27" s="109"/>
      <c r="H27" s="105">
        <v>0</v>
      </c>
      <c r="I27" s="109"/>
      <c r="J27" s="109"/>
      <c r="K27" s="109"/>
      <c r="L27" s="109"/>
      <c r="M27" s="109"/>
      <c r="N27" s="109"/>
      <c r="O27" s="109"/>
      <c r="P27" s="105">
        <v>0</v>
      </c>
    </row>
    <row r="28" spans="2:16" x14ac:dyDescent="0.25">
      <c r="B28" s="121" t="s">
        <v>430</v>
      </c>
      <c r="C28" s="1388" t="s">
        <v>529</v>
      </c>
      <c r="D28" s="1388"/>
      <c r="E28" s="105">
        <v>0</v>
      </c>
      <c r="F28" s="109"/>
      <c r="G28" s="109"/>
      <c r="H28" s="105">
        <v>0</v>
      </c>
      <c r="I28" s="109"/>
      <c r="J28" s="109"/>
      <c r="K28" s="109"/>
      <c r="L28" s="109"/>
      <c r="M28" s="109"/>
      <c r="N28" s="109"/>
      <c r="O28" s="109"/>
      <c r="P28" s="105">
        <v>0</v>
      </c>
    </row>
    <row r="29" spans="2:16" x14ac:dyDescent="0.25">
      <c r="B29" s="121" t="s">
        <v>431</v>
      </c>
      <c r="C29" s="1388" t="s">
        <v>530</v>
      </c>
      <c r="D29" s="1388"/>
      <c r="E29" s="105">
        <v>0</v>
      </c>
      <c r="F29" s="109"/>
      <c r="G29" s="109"/>
      <c r="H29" s="105">
        <v>0</v>
      </c>
      <c r="I29" s="109"/>
      <c r="J29" s="109"/>
      <c r="K29" s="109"/>
      <c r="L29" s="109"/>
      <c r="M29" s="109"/>
      <c r="N29" s="109"/>
      <c r="O29" s="109"/>
      <c r="P29" s="105">
        <v>0</v>
      </c>
    </row>
    <row r="30" spans="2:16" ht="14.4" thickBot="1" x14ac:dyDescent="0.3">
      <c r="B30" s="122" t="s">
        <v>432</v>
      </c>
      <c r="C30" s="1401" t="s">
        <v>531</v>
      </c>
      <c r="D30" s="1401"/>
      <c r="E30" s="106">
        <v>0</v>
      </c>
      <c r="F30" s="110"/>
      <c r="G30" s="110"/>
      <c r="H30" s="106">
        <v>0</v>
      </c>
      <c r="I30" s="110"/>
      <c r="J30" s="110"/>
      <c r="K30" s="110"/>
      <c r="L30" s="110"/>
      <c r="M30" s="110"/>
      <c r="N30" s="110"/>
      <c r="O30" s="110"/>
      <c r="P30" s="106">
        <v>0</v>
      </c>
    </row>
    <row r="31" spans="2:16" ht="14.4" thickBot="1" x14ac:dyDescent="0.3">
      <c r="B31" s="123" t="s">
        <v>433</v>
      </c>
      <c r="C31" s="1402" t="s">
        <v>239</v>
      </c>
      <c r="D31" s="1403"/>
      <c r="E31" s="93">
        <f>SUM(E9,E10,E18,E24)</f>
        <v>401453.82273015002</v>
      </c>
      <c r="F31" s="93">
        <f>SUM(F9,F10,F18)</f>
        <v>401453.82273015002</v>
      </c>
      <c r="G31" s="93">
        <f>SUM(G9,G10,G18)</f>
        <v>0</v>
      </c>
      <c r="H31" s="93">
        <f>SUM(H9,H10,H18,H24)</f>
        <v>182.42602199999999</v>
      </c>
      <c r="I31" s="93">
        <f t="shared" ref="I31:O31" si="0">SUM(I9,I10,I18)</f>
        <v>38.269033999999998</v>
      </c>
      <c r="J31" s="93">
        <f t="shared" si="0"/>
        <v>11.30348</v>
      </c>
      <c r="K31" s="93">
        <f t="shared" si="0"/>
        <v>13.309808</v>
      </c>
      <c r="L31" s="93">
        <f t="shared" si="0"/>
        <v>1.919343</v>
      </c>
      <c r="M31" s="93">
        <f t="shared" si="0"/>
        <v>37.202370000000002</v>
      </c>
      <c r="N31" s="93">
        <f t="shared" si="0"/>
        <v>18.399045999999998</v>
      </c>
      <c r="O31" s="93">
        <f t="shared" si="0"/>
        <v>62.022941000000003</v>
      </c>
      <c r="P31" s="93">
        <f>SUM(P9,P10,P18,P24)</f>
        <v>182.42602199999999</v>
      </c>
    </row>
    <row r="32" spans="2:16" ht="15" x14ac:dyDescent="0.25">
      <c r="B32" s="124"/>
      <c r="C32" s="124"/>
      <c r="D32" s="124"/>
      <c r="E32" s="124"/>
      <c r="F32" s="124"/>
      <c r="G32" s="124"/>
      <c r="H32" s="124"/>
      <c r="I32" s="124"/>
      <c r="J32" s="124"/>
      <c r="K32" s="124"/>
      <c r="L32" s="125"/>
      <c r="M32" s="125"/>
      <c r="N32" s="125"/>
      <c r="O32" s="125"/>
      <c r="P32" s="125"/>
    </row>
    <row r="33" spans="2:16" ht="15" x14ac:dyDescent="0.25">
      <c r="B33" s="127"/>
      <c r="C33" s="127"/>
      <c r="D33" s="127"/>
      <c r="E33" s="127"/>
      <c r="F33" s="127"/>
      <c r="G33" s="127"/>
      <c r="H33" s="127"/>
      <c r="I33" s="127"/>
      <c r="J33" s="127"/>
      <c r="K33" s="127"/>
      <c r="L33" s="126"/>
      <c r="M33" s="112"/>
      <c r="N33" s="112"/>
      <c r="O33" s="112"/>
      <c r="P33" s="112"/>
    </row>
    <row r="34" spans="2:16" x14ac:dyDescent="0.25">
      <c r="B34" s="128"/>
      <c r="C34" s="128"/>
      <c r="D34" s="128"/>
      <c r="E34" s="128"/>
      <c r="F34" s="128"/>
      <c r="G34" s="128"/>
      <c r="H34" s="128"/>
      <c r="I34" s="128"/>
      <c r="J34" s="128"/>
      <c r="K34" s="128"/>
      <c r="L34" s="128"/>
      <c r="M34" s="128"/>
      <c r="N34" s="128"/>
      <c r="O34" s="128"/>
      <c r="P34" s="128"/>
    </row>
    <row r="35" spans="2:16" x14ac:dyDescent="0.25">
      <c r="B35" s="128"/>
      <c r="C35" s="128"/>
      <c r="D35" s="128"/>
      <c r="E35" s="128"/>
      <c r="F35" s="128"/>
      <c r="G35" s="128"/>
      <c r="H35" s="128"/>
      <c r="I35" s="128"/>
      <c r="J35" s="128"/>
      <c r="K35" s="128"/>
      <c r="L35" s="128"/>
      <c r="M35" s="128"/>
      <c r="N35" s="128"/>
      <c r="O35" s="128"/>
      <c r="P35" s="128"/>
    </row>
    <row r="36" spans="2:16" x14ac:dyDescent="0.25">
      <c r="B36" s="129"/>
      <c r="C36" s="129"/>
      <c r="D36" s="129"/>
      <c r="E36" s="129"/>
      <c r="F36" s="129"/>
      <c r="G36" s="129"/>
      <c r="H36" s="129"/>
      <c r="I36" s="129"/>
      <c r="J36" s="129"/>
      <c r="K36" s="129"/>
      <c r="L36" s="129"/>
      <c r="M36" s="129"/>
      <c r="N36" s="129"/>
      <c r="O36" s="129"/>
      <c r="P36" s="129"/>
    </row>
    <row r="37" spans="2:16" x14ac:dyDescent="0.25">
      <c r="B37" s="1400"/>
      <c r="C37" s="1400"/>
      <c r="D37" s="1400"/>
      <c r="E37" s="1400"/>
      <c r="F37" s="1400"/>
      <c r="G37" s="1400"/>
      <c r="H37" s="1400"/>
      <c r="I37" s="1400"/>
      <c r="J37" s="1400"/>
      <c r="K37" s="1400"/>
      <c r="L37" s="1400"/>
      <c r="M37" s="1400"/>
      <c r="N37" s="1400"/>
      <c r="O37" s="1400"/>
      <c r="P37" s="1400"/>
    </row>
    <row r="38" spans="2:16" x14ac:dyDescent="0.25">
      <c r="B38" s="1400"/>
      <c r="C38" s="1400"/>
      <c r="D38" s="1400"/>
      <c r="E38" s="1400"/>
      <c r="F38" s="1400"/>
      <c r="G38" s="1400"/>
      <c r="H38" s="1400"/>
      <c r="I38" s="1400"/>
      <c r="J38" s="1400"/>
      <c r="K38" s="1400"/>
      <c r="L38" s="1400"/>
      <c r="M38" s="1400"/>
      <c r="N38" s="1400"/>
      <c r="O38" s="1400"/>
      <c r="P38" s="1400"/>
    </row>
    <row r="39" spans="2:16" x14ac:dyDescent="0.25">
      <c r="B39" s="1400"/>
      <c r="C39" s="1400"/>
      <c r="D39" s="1400"/>
      <c r="E39" s="1400"/>
      <c r="F39" s="1400"/>
      <c r="G39" s="1400"/>
      <c r="H39" s="1400"/>
      <c r="I39" s="1400"/>
      <c r="J39" s="1400"/>
      <c r="K39" s="1400"/>
      <c r="L39" s="1400"/>
      <c r="M39" s="1400"/>
      <c r="N39" s="1400"/>
      <c r="O39" s="1400"/>
      <c r="P39" s="1400"/>
    </row>
    <row r="40" spans="2:16" ht="21" customHeight="1" x14ac:dyDescent="0.25">
      <c r="B40" s="1400"/>
      <c r="C40" s="1400"/>
      <c r="D40" s="1400"/>
      <c r="E40" s="1400"/>
      <c r="F40" s="1400"/>
      <c r="G40" s="1400"/>
      <c r="H40" s="1400"/>
      <c r="I40" s="1400"/>
      <c r="J40" s="1400"/>
      <c r="K40" s="1400"/>
      <c r="L40" s="1400"/>
      <c r="M40" s="1400"/>
      <c r="N40" s="1400"/>
      <c r="O40" s="1400"/>
      <c r="P40" s="1400"/>
    </row>
    <row r="41" spans="2:16" ht="15" x14ac:dyDescent="0.25">
      <c r="B41" s="1406"/>
      <c r="C41" s="1406"/>
      <c r="D41" s="1406"/>
      <c r="E41" s="1406"/>
      <c r="F41" s="1406"/>
      <c r="G41" s="130"/>
      <c r="H41" s="130"/>
      <c r="I41" s="130"/>
      <c r="J41" s="130"/>
      <c r="K41" s="130"/>
      <c r="L41" s="130"/>
      <c r="M41" s="112"/>
      <c r="N41" s="112"/>
      <c r="O41" s="112"/>
      <c r="P41" s="112"/>
    </row>
    <row r="42" spans="2:16" ht="15" x14ac:dyDescent="0.25">
      <c r="B42" s="1407"/>
      <c r="C42" s="1407"/>
      <c r="D42" s="1407"/>
      <c r="E42" s="1407"/>
      <c r="F42" s="1407"/>
      <c r="G42" s="1407"/>
      <c r="H42" s="1407"/>
      <c r="I42" s="1407"/>
      <c r="J42" s="1407"/>
      <c r="K42" s="1407"/>
      <c r="L42" s="130"/>
      <c r="M42" s="112"/>
      <c r="N42" s="112"/>
      <c r="O42" s="112"/>
      <c r="P42" s="112"/>
    </row>
    <row r="43" spans="2:16" x14ac:dyDescent="0.25">
      <c r="B43" s="1400"/>
      <c r="C43" s="1400"/>
      <c r="D43" s="1400"/>
      <c r="E43" s="1400"/>
      <c r="F43" s="1400"/>
      <c r="G43" s="1400"/>
      <c r="H43" s="1400"/>
      <c r="I43" s="1400"/>
      <c r="J43" s="1400"/>
      <c r="K43" s="1400"/>
      <c r="L43" s="1400"/>
      <c r="M43" s="1400"/>
      <c r="N43" s="1400"/>
      <c r="O43" s="1400"/>
      <c r="P43" s="1400"/>
    </row>
    <row r="44" spans="2:16" x14ac:dyDescent="0.25">
      <c r="B44" s="1404"/>
      <c r="C44" s="1404"/>
      <c r="D44" s="1404"/>
      <c r="E44" s="1404"/>
      <c r="F44" s="1404"/>
      <c r="G44" s="1404"/>
      <c r="H44" s="1404"/>
      <c r="I44" s="1404"/>
      <c r="J44" s="1404"/>
      <c r="K44" s="1404"/>
      <c r="L44" s="1404"/>
      <c r="M44" s="1404"/>
      <c r="N44" s="1404"/>
      <c r="O44" s="1404"/>
      <c r="P44" s="1404"/>
    </row>
    <row r="45" spans="2:16" ht="21" customHeight="1" x14ac:dyDescent="0.25">
      <c r="B45" s="1405"/>
      <c r="C45" s="1405"/>
      <c r="D45" s="1405"/>
      <c r="E45" s="1405"/>
      <c r="F45" s="1405"/>
      <c r="G45" s="1405"/>
      <c r="H45" s="1405"/>
      <c r="I45" s="1405"/>
      <c r="J45" s="1405"/>
      <c r="K45" s="1405"/>
      <c r="L45" s="1405"/>
      <c r="M45" s="1405"/>
      <c r="N45" s="1405"/>
      <c r="O45" s="1405"/>
      <c r="P45" s="1405"/>
    </row>
    <row r="47" spans="2:16" x14ac:dyDescent="0.25">
      <c r="B47" s="1405"/>
      <c r="C47" s="1405"/>
      <c r="D47" s="1405"/>
      <c r="E47" s="1405"/>
      <c r="F47" s="1405"/>
      <c r="G47" s="1405"/>
      <c r="H47" s="1405"/>
      <c r="I47" s="1405"/>
      <c r="J47" s="1405"/>
    </row>
  </sheetData>
  <mergeCells count="41">
    <mergeCell ref="B43:P43"/>
    <mergeCell ref="B44:P44"/>
    <mergeCell ref="B45:P45"/>
    <mergeCell ref="B47:J47"/>
    <mergeCell ref="B38:P38"/>
    <mergeCell ref="B39:P39"/>
    <mergeCell ref="B40:P40"/>
    <mergeCell ref="B41:C41"/>
    <mergeCell ref="D41:F41"/>
    <mergeCell ref="B42:K42"/>
    <mergeCell ref="B37:P37"/>
    <mergeCell ref="C21:D21"/>
    <mergeCell ref="C22:D22"/>
    <mergeCell ref="C23:D23"/>
    <mergeCell ref="C24:D24"/>
    <mergeCell ref="C25:D25"/>
    <mergeCell ref="C26:D26"/>
    <mergeCell ref="C27:D27"/>
    <mergeCell ref="C28:D28"/>
    <mergeCell ref="C29:D29"/>
    <mergeCell ref="C30:D30"/>
    <mergeCell ref="C31:D31"/>
    <mergeCell ref="E7:G7"/>
    <mergeCell ref="H7:P7"/>
    <mergeCell ref="C20:D20"/>
    <mergeCell ref="C9:D9"/>
    <mergeCell ref="C10:D10"/>
    <mergeCell ref="C11:D11"/>
    <mergeCell ref="C12:D12"/>
    <mergeCell ref="C13:D13"/>
    <mergeCell ref="C14:D14"/>
    <mergeCell ref="C15:D15"/>
    <mergeCell ref="C16:D16"/>
    <mergeCell ref="C17:D17"/>
    <mergeCell ref="C18:D18"/>
    <mergeCell ref="C19:D19"/>
    <mergeCell ref="B2:P2"/>
    <mergeCell ref="C4:D4"/>
    <mergeCell ref="C5:D5"/>
    <mergeCell ref="C6:D6"/>
    <mergeCell ref="E6:P6"/>
  </mergeCells>
  <pageMargins left="0.7" right="0.7" top="0.75" bottom="0.75" header="0.3" footer="0.3"/>
  <pageSetup paperSize="9" orientation="portrait"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FFA9-FAF4-454F-871B-7298B27C6FF2}">
  <sheetPr>
    <tabColor rgb="FF92D050"/>
  </sheetPr>
  <dimension ref="A1:J35"/>
  <sheetViews>
    <sheetView showGridLines="0" zoomScale="85" zoomScaleNormal="85" workbookViewId="0">
      <selection activeCell="C11" sqref="C11"/>
    </sheetView>
  </sheetViews>
  <sheetFormatPr defaultColWidth="9.44140625" defaultRowHeight="14.4" x14ac:dyDescent="0.3"/>
  <cols>
    <col min="1" max="1" width="9.44140625" style="52"/>
    <col min="2" max="2" width="10.44140625" style="52" customWidth="1"/>
    <col min="3" max="3" width="30.44140625" style="52" customWidth="1"/>
    <col min="4" max="6" width="12.5546875" style="52" customWidth="1"/>
    <col min="7" max="7" width="13" style="52" customWidth="1"/>
    <col min="8" max="8" width="12.44140625" style="52" customWidth="1"/>
    <col min="9" max="9" width="18.44140625" style="52" customWidth="1"/>
    <col min="10" max="10" width="19.44140625" style="52" customWidth="1"/>
    <col min="11" max="16384" width="9.44140625" style="52"/>
  </cols>
  <sheetData>
    <row r="1" spans="1:10" ht="15" thickBot="1" x14ac:dyDescent="0.35">
      <c r="A1" s="38"/>
    </row>
    <row r="2" spans="1:10" s="53" customFormat="1" ht="41.25" customHeight="1" thickBot="1" x14ac:dyDescent="0.35">
      <c r="A2" s="52"/>
      <c r="B2" s="1345" t="s">
        <v>935</v>
      </c>
      <c r="C2" s="1346"/>
      <c r="D2" s="1346"/>
      <c r="E2" s="1346"/>
      <c r="F2" s="1346"/>
      <c r="G2" s="1346"/>
      <c r="H2" s="1346"/>
      <c r="I2" s="1346"/>
      <c r="J2" s="1347"/>
    </row>
    <row r="3" spans="1:10" s="54" customFormat="1" ht="15.75" customHeight="1" thickBot="1" x14ac:dyDescent="0.35">
      <c r="A3" s="52"/>
      <c r="B3" s="1348" t="s">
        <v>917</v>
      </c>
      <c r="C3" s="1349"/>
      <c r="D3" s="1349"/>
      <c r="E3" s="1349"/>
      <c r="F3" s="1349"/>
      <c r="G3" s="1349"/>
      <c r="H3" s="1349"/>
      <c r="I3" s="1349"/>
      <c r="J3" s="1349"/>
    </row>
    <row r="4" spans="1:10" s="54" customFormat="1" ht="54.75" customHeight="1" thickBot="1" x14ac:dyDescent="0.35">
      <c r="A4" s="52"/>
      <c r="B4" s="1351" t="s">
        <v>936</v>
      </c>
      <c r="C4" s="1352"/>
      <c r="D4" s="1352"/>
      <c r="E4" s="1352"/>
      <c r="F4" s="1352"/>
      <c r="G4" s="1352"/>
      <c r="H4" s="1352"/>
      <c r="I4" s="1352"/>
      <c r="J4" s="1353"/>
    </row>
    <row r="5" spans="1:10" ht="15.6" x14ac:dyDescent="0.3">
      <c r="B5" s="55"/>
      <c r="C5" s="56"/>
      <c r="D5" s="56"/>
      <c r="E5" s="56"/>
      <c r="F5" s="56"/>
      <c r="H5" s="56"/>
      <c r="I5" s="56"/>
      <c r="J5" s="131"/>
    </row>
    <row r="6" spans="1:10" ht="16.2" thickBot="1" x14ac:dyDescent="0.35">
      <c r="B6" s="55"/>
      <c r="C6" s="56"/>
      <c r="D6" s="56"/>
      <c r="E6" s="56"/>
      <c r="F6" s="56"/>
      <c r="G6" s="132"/>
      <c r="H6" s="56"/>
      <c r="I6" s="56"/>
      <c r="J6" s="131"/>
    </row>
    <row r="7" spans="1:10" ht="15" thickBot="1" x14ac:dyDescent="0.35">
      <c r="B7" s="133"/>
      <c r="C7" s="133"/>
      <c r="D7" s="785" t="s">
        <v>188</v>
      </c>
      <c r="E7" s="777" t="s">
        <v>189</v>
      </c>
      <c r="F7" s="777" t="s">
        <v>190</v>
      </c>
      <c r="G7" s="777" t="s">
        <v>240</v>
      </c>
      <c r="H7" s="777" t="s">
        <v>241</v>
      </c>
      <c r="I7" s="777" t="s">
        <v>937</v>
      </c>
      <c r="J7" s="777" t="s">
        <v>320</v>
      </c>
    </row>
    <row r="8" spans="1:10" ht="16.5" customHeight="1" x14ac:dyDescent="0.3">
      <c r="B8" s="133"/>
      <c r="C8" s="133"/>
      <c r="D8" s="1363" t="s">
        <v>938</v>
      </c>
      <c r="E8" s="1364"/>
      <c r="F8" s="1364"/>
      <c r="G8" s="1365"/>
      <c r="H8" s="1366" t="s">
        <v>545</v>
      </c>
      <c r="I8" s="1366" t="s">
        <v>939</v>
      </c>
      <c r="J8" s="1366" t="s">
        <v>546</v>
      </c>
    </row>
    <row r="9" spans="1:10" ht="15.75" customHeight="1" thickBot="1" x14ac:dyDescent="0.35">
      <c r="B9" s="133"/>
      <c r="D9" s="1408"/>
      <c r="E9" s="1409"/>
      <c r="F9" s="1409"/>
      <c r="G9" s="1410"/>
      <c r="H9" s="1411"/>
      <c r="I9" s="1411"/>
      <c r="J9" s="1411"/>
    </row>
    <row r="10" spans="1:10" ht="25.5" customHeight="1" thickBot="1" x14ac:dyDescent="0.35">
      <c r="B10" s="133"/>
      <c r="C10" s="799" t="s">
        <v>1507</v>
      </c>
      <c r="D10" s="778"/>
      <c r="E10" s="1363" t="s">
        <v>547</v>
      </c>
      <c r="F10" s="1365"/>
      <c r="G10" s="1411" t="s">
        <v>548</v>
      </c>
      <c r="H10" s="1411"/>
      <c r="I10" s="1411"/>
      <c r="J10" s="1411"/>
    </row>
    <row r="11" spans="1:10" ht="27" customHeight="1" thickBot="1" x14ac:dyDescent="0.35">
      <c r="B11" s="133"/>
      <c r="C11" s="800" t="s">
        <v>1473</v>
      </c>
      <c r="D11" s="801"/>
      <c r="E11" s="783"/>
      <c r="F11" s="785" t="s">
        <v>549</v>
      </c>
      <c r="G11" s="1368"/>
      <c r="H11" s="1368"/>
      <c r="I11" s="1368"/>
      <c r="J11" s="1368"/>
    </row>
    <row r="12" spans="1:10" ht="15" thickBot="1" x14ac:dyDescent="0.35">
      <c r="B12" s="803" t="s">
        <v>342</v>
      </c>
      <c r="C12" s="804" t="s">
        <v>465</v>
      </c>
      <c r="D12" s="802">
        <v>391084.16627115</v>
      </c>
      <c r="E12" s="802">
        <v>182.42602199999999</v>
      </c>
      <c r="F12" s="802">
        <v>182.42602199999999</v>
      </c>
      <c r="G12" s="802">
        <v>391084.16627115</v>
      </c>
      <c r="H12" s="802">
        <v>-840.87939115000006</v>
      </c>
      <c r="I12" s="134"/>
      <c r="J12" s="802">
        <v>0</v>
      </c>
    </row>
    <row r="13" spans="1:10" x14ac:dyDescent="0.3">
      <c r="B13" s="135" t="s">
        <v>344</v>
      </c>
      <c r="C13" s="136" t="s">
        <v>940</v>
      </c>
      <c r="D13" s="137">
        <v>390806.44823315</v>
      </c>
      <c r="E13" s="137">
        <v>119.69274900000001</v>
      </c>
      <c r="F13" s="137">
        <v>119.69274900000001</v>
      </c>
      <c r="G13" s="137">
        <v>390806.44823315</v>
      </c>
      <c r="H13" s="137">
        <v>-788.82038015000001</v>
      </c>
      <c r="I13" s="138"/>
      <c r="J13" s="137">
        <v>0</v>
      </c>
    </row>
    <row r="14" spans="1:10" x14ac:dyDescent="0.3">
      <c r="B14" s="139" t="s">
        <v>407</v>
      </c>
      <c r="C14" s="140" t="s">
        <v>941</v>
      </c>
      <c r="D14" s="137">
        <v>244.57325900000001</v>
      </c>
      <c r="E14" s="137">
        <v>47.280303000000004</v>
      </c>
      <c r="F14" s="137">
        <v>47.280303000000004</v>
      </c>
      <c r="G14" s="137">
        <v>244.57325900000001</v>
      </c>
      <c r="H14" s="137">
        <v>-40.401110000000003</v>
      </c>
      <c r="I14" s="141"/>
      <c r="J14" s="137">
        <v>0</v>
      </c>
    </row>
    <row r="15" spans="1:10" x14ac:dyDescent="0.3">
      <c r="B15" s="139" t="s">
        <v>409</v>
      </c>
      <c r="C15" s="140" t="s">
        <v>942</v>
      </c>
      <c r="D15" s="137">
        <v>15.452970000000001</v>
      </c>
      <c r="E15" s="137">
        <v>15.452970000000001</v>
      </c>
      <c r="F15" s="137">
        <v>15.452970000000001</v>
      </c>
      <c r="G15" s="137">
        <v>15.452970000000001</v>
      </c>
      <c r="H15" s="137">
        <v>-11.577005</v>
      </c>
      <c r="I15" s="141"/>
      <c r="J15" s="137">
        <v>0</v>
      </c>
    </row>
    <row r="16" spans="1:10" x14ac:dyDescent="0.3">
      <c r="B16" s="139" t="s">
        <v>411</v>
      </c>
      <c r="C16" s="140" t="s">
        <v>943</v>
      </c>
      <c r="D16" s="137">
        <v>11.725438</v>
      </c>
      <c r="E16" s="137">
        <v>0</v>
      </c>
      <c r="F16" s="137">
        <v>0</v>
      </c>
      <c r="G16" s="137">
        <v>11.725438</v>
      </c>
      <c r="H16" s="137">
        <v>-5.2949999999999997E-2</v>
      </c>
      <c r="I16" s="141"/>
      <c r="J16" s="137">
        <v>0</v>
      </c>
    </row>
    <row r="17" spans="2:10" x14ac:dyDescent="0.3">
      <c r="B17" s="139" t="s">
        <v>413</v>
      </c>
      <c r="C17" s="142" t="s">
        <v>944</v>
      </c>
      <c r="D17" s="137">
        <v>5.9663709999999996</v>
      </c>
      <c r="E17" s="137">
        <v>0</v>
      </c>
      <c r="F17" s="137">
        <v>0</v>
      </c>
      <c r="G17" s="137">
        <v>5.9663709999999996</v>
      </c>
      <c r="H17" s="137">
        <v>-2.7945999999999999E-2</v>
      </c>
      <c r="I17" s="141"/>
      <c r="J17" s="137">
        <v>0</v>
      </c>
    </row>
    <row r="18" spans="2:10" x14ac:dyDescent="0.3">
      <c r="B18" s="139" t="s">
        <v>415</v>
      </c>
      <c r="C18" s="140" t="s">
        <v>519</v>
      </c>
      <c r="D18" s="137">
        <v>0</v>
      </c>
      <c r="E18" s="137">
        <v>0</v>
      </c>
      <c r="F18" s="137">
        <v>0</v>
      </c>
      <c r="G18" s="137">
        <v>0</v>
      </c>
      <c r="H18" s="137">
        <v>0</v>
      </c>
      <c r="I18" s="141"/>
      <c r="J18" s="137">
        <v>0</v>
      </c>
    </row>
    <row r="19" spans="2:10" x14ac:dyDescent="0.3">
      <c r="B19" s="139" t="s">
        <v>416</v>
      </c>
      <c r="C19" s="140" t="s">
        <v>519</v>
      </c>
      <c r="D19" s="137">
        <v>0</v>
      </c>
      <c r="E19" s="137">
        <v>0</v>
      </c>
      <c r="F19" s="137">
        <v>0</v>
      </c>
      <c r="G19" s="137">
        <v>0</v>
      </c>
      <c r="H19" s="137">
        <v>0</v>
      </c>
      <c r="I19" s="141"/>
      <c r="J19" s="137">
        <v>0</v>
      </c>
    </row>
    <row r="20" spans="2:10" x14ac:dyDescent="0.3">
      <c r="B20" s="68" t="s">
        <v>418</v>
      </c>
      <c r="C20" s="140" t="s">
        <v>519</v>
      </c>
      <c r="D20" s="137">
        <v>0</v>
      </c>
      <c r="E20" s="137">
        <v>0</v>
      </c>
      <c r="F20" s="137">
        <v>0</v>
      </c>
      <c r="G20" s="137">
        <v>0</v>
      </c>
      <c r="H20" s="137">
        <v>0</v>
      </c>
      <c r="I20" s="141"/>
      <c r="J20" s="137">
        <v>0</v>
      </c>
    </row>
    <row r="21" spans="2:10" x14ac:dyDescent="0.3">
      <c r="B21" s="143" t="s">
        <v>420</v>
      </c>
      <c r="C21" s="140" t="s">
        <v>519</v>
      </c>
      <c r="D21" s="137"/>
      <c r="E21" s="137"/>
      <c r="F21" s="137"/>
      <c r="G21" s="137"/>
      <c r="H21" s="137"/>
      <c r="I21" s="141"/>
      <c r="J21" s="144">
        <v>0</v>
      </c>
    </row>
    <row r="22" spans="2:10" s="150" customFormat="1" ht="15" customHeight="1" thickBot="1" x14ac:dyDescent="0.3">
      <c r="B22" s="145" t="s">
        <v>421</v>
      </c>
      <c r="C22" s="146" t="s">
        <v>550</v>
      </c>
      <c r="D22" s="147">
        <v>0</v>
      </c>
      <c r="E22" s="147">
        <v>0</v>
      </c>
      <c r="F22" s="147">
        <v>0</v>
      </c>
      <c r="G22" s="147">
        <v>0</v>
      </c>
      <c r="H22" s="147">
        <v>0</v>
      </c>
      <c r="I22" s="148"/>
      <c r="J22" s="149">
        <v>0</v>
      </c>
    </row>
    <row r="23" spans="2:10" ht="15" thickBot="1" x14ac:dyDescent="0.35">
      <c r="B23" s="805" t="s">
        <v>416</v>
      </c>
      <c r="C23" s="806" t="s">
        <v>466</v>
      </c>
      <c r="D23" s="807">
        <v>0</v>
      </c>
      <c r="E23" s="807">
        <v>0</v>
      </c>
      <c r="F23" s="807">
        <v>0</v>
      </c>
      <c r="G23" s="151"/>
      <c r="H23" s="151"/>
      <c r="I23" s="807">
        <v>0</v>
      </c>
      <c r="J23" s="152"/>
    </row>
    <row r="24" spans="2:10" x14ac:dyDescent="0.3">
      <c r="B24" s="135" t="s">
        <v>423</v>
      </c>
      <c r="C24" s="136" t="s">
        <v>940</v>
      </c>
      <c r="D24" s="137">
        <v>0</v>
      </c>
      <c r="E24" s="137">
        <v>0</v>
      </c>
      <c r="F24" s="137">
        <v>0</v>
      </c>
      <c r="G24" s="153"/>
      <c r="H24" s="153"/>
      <c r="I24" s="137">
        <v>0</v>
      </c>
      <c r="J24" s="154"/>
    </row>
    <row r="25" spans="2:10" x14ac:dyDescent="0.3">
      <c r="B25" s="139" t="s">
        <v>424</v>
      </c>
      <c r="C25" s="140" t="s">
        <v>941</v>
      </c>
      <c r="D25" s="137">
        <v>0</v>
      </c>
      <c r="E25" s="137">
        <v>0</v>
      </c>
      <c r="F25" s="137">
        <v>0</v>
      </c>
      <c r="G25" s="155"/>
      <c r="H25" s="155"/>
      <c r="I25" s="137">
        <v>0</v>
      </c>
      <c r="J25" s="156"/>
    </row>
    <row r="26" spans="2:10" x14ac:dyDescent="0.3">
      <c r="B26" s="157" t="s">
        <v>425</v>
      </c>
      <c r="C26" s="140" t="s">
        <v>942</v>
      </c>
      <c r="D26" s="137">
        <v>0</v>
      </c>
      <c r="E26" s="137">
        <v>0</v>
      </c>
      <c r="F26" s="137">
        <v>0</v>
      </c>
      <c r="G26" s="158"/>
      <c r="H26" s="158"/>
      <c r="I26" s="137">
        <v>0</v>
      </c>
      <c r="J26" s="159"/>
    </row>
    <row r="27" spans="2:10" x14ac:dyDescent="0.3">
      <c r="B27" s="139" t="s">
        <v>427</v>
      </c>
      <c r="C27" s="140" t="s">
        <v>943</v>
      </c>
      <c r="D27" s="137">
        <v>0</v>
      </c>
      <c r="E27" s="137">
        <v>0</v>
      </c>
      <c r="F27" s="137">
        <v>0</v>
      </c>
      <c r="G27" s="158"/>
      <c r="H27" s="158"/>
      <c r="I27" s="137">
        <v>0</v>
      </c>
      <c r="J27" s="160"/>
    </row>
    <row r="28" spans="2:10" x14ac:dyDescent="0.3">
      <c r="B28" s="157" t="s">
        <v>428</v>
      </c>
      <c r="C28" s="142" t="s">
        <v>944</v>
      </c>
      <c r="D28" s="137">
        <v>0</v>
      </c>
      <c r="E28" s="137">
        <v>0</v>
      </c>
      <c r="F28" s="137">
        <v>0</v>
      </c>
      <c r="G28" s="158"/>
      <c r="H28" s="158"/>
      <c r="I28" s="137">
        <v>0</v>
      </c>
      <c r="J28" s="160"/>
    </row>
    <row r="29" spans="2:10" x14ac:dyDescent="0.3">
      <c r="B29" s="139" t="s">
        <v>429</v>
      </c>
      <c r="C29" s="140" t="s">
        <v>519</v>
      </c>
      <c r="D29" s="137">
        <v>0</v>
      </c>
      <c r="E29" s="137">
        <v>0</v>
      </c>
      <c r="F29" s="137">
        <v>0</v>
      </c>
      <c r="G29" s="158"/>
      <c r="H29" s="158"/>
      <c r="I29" s="137">
        <v>0</v>
      </c>
      <c r="J29" s="160"/>
    </row>
    <row r="30" spans="2:10" x14ac:dyDescent="0.3">
      <c r="B30" s="157" t="s">
        <v>430</v>
      </c>
      <c r="C30" s="140" t="s">
        <v>519</v>
      </c>
      <c r="D30" s="137">
        <v>0</v>
      </c>
      <c r="E30" s="137">
        <v>0</v>
      </c>
      <c r="F30" s="137">
        <v>0</v>
      </c>
      <c r="G30" s="158"/>
      <c r="H30" s="158"/>
      <c r="I30" s="137">
        <v>0</v>
      </c>
      <c r="J30" s="160"/>
    </row>
    <row r="31" spans="2:10" x14ac:dyDescent="0.3">
      <c r="B31" s="139" t="s">
        <v>431</v>
      </c>
      <c r="C31" s="140" t="s">
        <v>519</v>
      </c>
      <c r="D31" s="137">
        <v>0</v>
      </c>
      <c r="E31" s="137">
        <v>0</v>
      </c>
      <c r="F31" s="137">
        <v>0</v>
      </c>
      <c r="G31" s="158"/>
      <c r="H31" s="158"/>
      <c r="I31" s="137">
        <v>0</v>
      </c>
      <c r="J31" s="160"/>
    </row>
    <row r="32" spans="2:10" x14ac:dyDescent="0.3">
      <c r="B32" s="157" t="s">
        <v>432</v>
      </c>
      <c r="C32" s="140" t="s">
        <v>519</v>
      </c>
      <c r="D32" s="137">
        <v>0</v>
      </c>
      <c r="E32" s="137">
        <v>0</v>
      </c>
      <c r="F32" s="137">
        <v>0</v>
      </c>
      <c r="G32" s="158"/>
      <c r="H32" s="158"/>
      <c r="I32" s="137">
        <v>0</v>
      </c>
      <c r="J32" s="160"/>
    </row>
    <row r="33" spans="2:10" ht="15" thickBot="1" x14ac:dyDescent="0.35">
      <c r="B33" s="139" t="s">
        <v>433</v>
      </c>
      <c r="C33" s="146" t="s">
        <v>550</v>
      </c>
      <c r="D33" s="137">
        <v>0</v>
      </c>
      <c r="E33" s="137">
        <v>0</v>
      </c>
      <c r="F33" s="137">
        <v>0</v>
      </c>
      <c r="G33" s="158"/>
      <c r="H33" s="158"/>
      <c r="I33" s="137">
        <v>0</v>
      </c>
      <c r="J33" s="160"/>
    </row>
    <row r="34" spans="2:10" ht="15" thickBot="1" x14ac:dyDescent="0.35">
      <c r="B34" s="808" t="s">
        <v>945</v>
      </c>
      <c r="C34" s="809" t="s">
        <v>239</v>
      </c>
      <c r="D34" s="802">
        <f>D12</f>
        <v>391084.16627115</v>
      </c>
      <c r="E34" s="802">
        <f t="shared" ref="E34:J34" si="0">E12</f>
        <v>182.42602199999999</v>
      </c>
      <c r="F34" s="802">
        <f t="shared" si="0"/>
        <v>182.42602199999999</v>
      </c>
      <c r="G34" s="802">
        <f t="shared" si="0"/>
        <v>391084.16627115</v>
      </c>
      <c r="H34" s="802">
        <f t="shared" si="0"/>
        <v>-840.87939115000006</v>
      </c>
      <c r="I34" s="802">
        <f t="shared" si="0"/>
        <v>0</v>
      </c>
      <c r="J34" s="802">
        <f t="shared" si="0"/>
        <v>0</v>
      </c>
    </row>
    <row r="35" spans="2:10" x14ac:dyDescent="0.3">
      <c r="D35" s="63"/>
      <c r="E35" s="63"/>
      <c r="F35" s="63"/>
      <c r="G35" s="63"/>
      <c r="H35" s="63"/>
      <c r="I35" s="63"/>
      <c r="J35" s="63"/>
    </row>
  </sheetData>
  <mergeCells count="9">
    <mergeCell ref="B2:J2"/>
    <mergeCell ref="B3:J3"/>
    <mergeCell ref="B4:J4"/>
    <mergeCell ref="D8:G9"/>
    <mergeCell ref="H8:H11"/>
    <mergeCell ref="I8:I11"/>
    <mergeCell ref="J8:J11"/>
    <mergeCell ref="E10:F10"/>
    <mergeCell ref="G10:G11"/>
  </mergeCells>
  <pageMargins left="0.70866141732283472" right="0.70866141732283472" top="0.74803149606299213" bottom="0.74803149606299213" header="0.31496062992125984" footer="0.31496062992125984"/>
  <pageSetup paperSize="9" scale="74" orientation="portrait" r:id="rId1"/>
  <headerFooter>
    <oddFooter>&amp;C&amp;"Calibri"&amp;11&amp;K000000&amp;P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08E94-7985-4F07-85D5-1B7408BF4D2B}">
  <sheetPr>
    <tabColor rgb="FF92D050"/>
  </sheetPr>
  <dimension ref="A1:M29"/>
  <sheetViews>
    <sheetView showGridLines="0" zoomScaleNormal="100" workbookViewId="0">
      <selection activeCell="C9" sqref="C9"/>
    </sheetView>
  </sheetViews>
  <sheetFormatPr defaultColWidth="9.44140625" defaultRowHeight="14.4" x14ac:dyDescent="0.3"/>
  <cols>
    <col min="1" max="1" width="9.44140625" style="52"/>
    <col min="2" max="2" width="8.5546875" style="150" customWidth="1"/>
    <col min="3" max="3" width="32.44140625" style="150" customWidth="1"/>
    <col min="4" max="4" width="11.44140625" style="150" bestFit="1" customWidth="1"/>
    <col min="5" max="5" width="12.5546875" style="150" customWidth="1"/>
    <col min="6" max="6" width="13.44140625" style="150" customWidth="1"/>
    <col min="7" max="7" width="21.5546875" style="150" customWidth="1"/>
    <col min="8" max="8" width="12.44140625" style="150" customWidth="1"/>
    <col min="9" max="9" width="18.44140625" style="150" customWidth="1"/>
    <col min="10" max="10" width="9.44140625" style="52" bestFit="1" customWidth="1"/>
    <col min="11" max="16384" width="9.44140625" style="52"/>
  </cols>
  <sheetData>
    <row r="1" spans="1:9" ht="15" thickBot="1" x14ac:dyDescent="0.35">
      <c r="A1" s="38"/>
    </row>
    <row r="2" spans="1:9" s="53" customFormat="1" ht="18" thickBot="1" x14ac:dyDescent="0.35">
      <c r="A2" s="52"/>
      <c r="B2" s="1345" t="s">
        <v>946</v>
      </c>
      <c r="C2" s="1346"/>
      <c r="D2" s="1346"/>
      <c r="E2" s="1346"/>
      <c r="F2" s="1346"/>
      <c r="G2" s="1347"/>
    </row>
    <row r="3" spans="1:9" s="54" customFormat="1" ht="15.75" customHeight="1" thickBot="1" x14ac:dyDescent="0.35">
      <c r="A3" s="52"/>
      <c r="B3" s="1348" t="s">
        <v>917</v>
      </c>
      <c r="C3" s="1349"/>
      <c r="D3" s="1349"/>
      <c r="E3" s="1349"/>
      <c r="F3" s="1349"/>
      <c r="G3" s="1350"/>
    </row>
    <row r="4" spans="1:9" s="54" customFormat="1" ht="15" thickBot="1" x14ac:dyDescent="0.35">
      <c r="A4" s="52"/>
      <c r="B4" s="1351" t="s">
        <v>947</v>
      </c>
      <c r="C4" s="1352"/>
      <c r="D4" s="1352"/>
      <c r="E4" s="1352"/>
      <c r="F4" s="1352"/>
      <c r="G4" s="1353"/>
    </row>
    <row r="5" spans="1:9" ht="15" thickBot="1" x14ac:dyDescent="0.35">
      <c r="B5" s="133"/>
      <c r="C5" s="133"/>
      <c r="D5" s="161"/>
      <c r="E5" s="161"/>
      <c r="F5" s="161"/>
      <c r="G5" s="161"/>
    </row>
    <row r="6" spans="1:9" ht="16.5" customHeight="1" thickBot="1" x14ac:dyDescent="0.35">
      <c r="B6" s="162"/>
      <c r="C6" s="162"/>
      <c r="D6" s="810" t="s">
        <v>188</v>
      </c>
      <c r="E6" s="811" t="s">
        <v>189</v>
      </c>
      <c r="F6" s="811" t="s">
        <v>190</v>
      </c>
      <c r="G6" s="812" t="s">
        <v>240</v>
      </c>
      <c r="H6" s="811" t="s">
        <v>241</v>
      </c>
      <c r="I6" s="811" t="s">
        <v>319</v>
      </c>
    </row>
    <row r="7" spans="1:9" ht="15" thickBot="1" x14ac:dyDescent="0.35">
      <c r="B7" s="162"/>
      <c r="C7" s="162"/>
      <c r="D7" s="1417" t="s">
        <v>442</v>
      </c>
      <c r="E7" s="1419"/>
      <c r="F7" s="1419"/>
      <c r="G7" s="1418"/>
      <c r="H7" s="1412" t="s">
        <v>545</v>
      </c>
      <c r="I7" s="1412" t="s">
        <v>546</v>
      </c>
    </row>
    <row r="8" spans="1:9" ht="15" thickBot="1" x14ac:dyDescent="0.35">
      <c r="B8" s="162"/>
      <c r="C8" s="799" t="s">
        <v>1507</v>
      </c>
      <c r="D8" s="1415"/>
      <c r="E8" s="1417" t="s">
        <v>547</v>
      </c>
      <c r="F8" s="1418"/>
      <c r="G8" s="1412" t="s">
        <v>551</v>
      </c>
      <c r="H8" s="1413"/>
      <c r="I8" s="1413"/>
    </row>
    <row r="9" spans="1:9" ht="25.5" customHeight="1" thickBot="1" x14ac:dyDescent="0.35">
      <c r="B9" s="162"/>
      <c r="C9" s="800" t="s">
        <v>1473</v>
      </c>
      <c r="D9" s="1416"/>
      <c r="E9" s="813"/>
      <c r="F9" s="812" t="s">
        <v>549</v>
      </c>
      <c r="G9" s="1414"/>
      <c r="H9" s="1414"/>
      <c r="I9" s="1414"/>
    </row>
    <row r="10" spans="1:9" x14ac:dyDescent="0.3">
      <c r="B10" s="163" t="s">
        <v>342</v>
      </c>
      <c r="C10" s="164" t="s">
        <v>552</v>
      </c>
      <c r="D10" s="165">
        <v>0</v>
      </c>
      <c r="E10" s="166">
        <v>0</v>
      </c>
      <c r="F10" s="166">
        <v>0</v>
      </c>
      <c r="G10" s="166">
        <v>0</v>
      </c>
      <c r="H10" s="166">
        <v>0</v>
      </c>
      <c r="I10" s="166">
        <v>0</v>
      </c>
    </row>
    <row r="11" spans="1:9" x14ac:dyDescent="0.3">
      <c r="B11" s="167" t="s">
        <v>344</v>
      </c>
      <c r="C11" s="168" t="s">
        <v>553</v>
      </c>
      <c r="D11" s="169">
        <v>0</v>
      </c>
      <c r="E11" s="170">
        <v>0</v>
      </c>
      <c r="F11" s="170">
        <v>0</v>
      </c>
      <c r="G11" s="170">
        <v>0</v>
      </c>
      <c r="H11" s="170">
        <v>0</v>
      </c>
      <c r="I11" s="170">
        <v>0</v>
      </c>
    </row>
    <row r="12" spans="1:9" x14ac:dyDescent="0.3">
      <c r="B12" s="167" t="s">
        <v>407</v>
      </c>
      <c r="C12" s="168" t="s">
        <v>554</v>
      </c>
      <c r="D12" s="169">
        <v>0</v>
      </c>
      <c r="E12" s="170">
        <v>0</v>
      </c>
      <c r="F12" s="170">
        <v>0</v>
      </c>
      <c r="G12" s="170">
        <v>0</v>
      </c>
      <c r="H12" s="170">
        <v>0</v>
      </c>
      <c r="I12" s="170">
        <v>0</v>
      </c>
    </row>
    <row r="13" spans="1:9" x14ac:dyDescent="0.3">
      <c r="B13" s="167" t="s">
        <v>409</v>
      </c>
      <c r="C13" s="168" t="s">
        <v>555</v>
      </c>
      <c r="D13" s="169">
        <v>0</v>
      </c>
      <c r="E13" s="170">
        <v>0</v>
      </c>
      <c r="F13" s="170">
        <v>0</v>
      </c>
      <c r="G13" s="170">
        <v>0</v>
      </c>
      <c r="H13" s="170">
        <v>0</v>
      </c>
      <c r="I13" s="170">
        <v>0</v>
      </c>
    </row>
    <row r="14" spans="1:9" x14ac:dyDescent="0.3">
      <c r="B14" s="167" t="s">
        <v>411</v>
      </c>
      <c r="C14" s="168" t="s">
        <v>556</v>
      </c>
      <c r="D14" s="169">
        <v>0</v>
      </c>
      <c r="E14" s="170">
        <v>0</v>
      </c>
      <c r="F14" s="170">
        <v>0</v>
      </c>
      <c r="G14" s="170">
        <v>0</v>
      </c>
      <c r="H14" s="170">
        <v>0</v>
      </c>
      <c r="I14" s="170">
        <v>0</v>
      </c>
    </row>
    <row r="15" spans="1:9" x14ac:dyDescent="0.3">
      <c r="B15" s="167" t="s">
        <v>413</v>
      </c>
      <c r="C15" s="168" t="s">
        <v>557</v>
      </c>
      <c r="D15" s="169">
        <v>0</v>
      </c>
      <c r="E15" s="170">
        <v>0</v>
      </c>
      <c r="F15" s="170">
        <v>0</v>
      </c>
      <c r="G15" s="170">
        <v>0</v>
      </c>
      <c r="H15" s="170">
        <v>0</v>
      </c>
      <c r="I15" s="170">
        <v>0</v>
      </c>
    </row>
    <row r="16" spans="1:9" x14ac:dyDescent="0.3">
      <c r="B16" s="167" t="s">
        <v>415</v>
      </c>
      <c r="C16" s="168" t="s">
        <v>558</v>
      </c>
      <c r="D16" s="169">
        <v>0</v>
      </c>
      <c r="E16" s="170">
        <v>0</v>
      </c>
      <c r="F16" s="170">
        <v>0</v>
      </c>
      <c r="G16" s="170">
        <v>0</v>
      </c>
      <c r="H16" s="170">
        <v>0</v>
      </c>
      <c r="I16" s="170">
        <v>0</v>
      </c>
    </row>
    <row r="17" spans="2:13" x14ac:dyDescent="0.3">
      <c r="B17" s="167" t="s">
        <v>416</v>
      </c>
      <c r="C17" s="168" t="s">
        <v>559</v>
      </c>
      <c r="D17" s="169">
        <v>0</v>
      </c>
      <c r="E17" s="170">
        <v>0</v>
      </c>
      <c r="F17" s="170">
        <v>0</v>
      </c>
      <c r="G17" s="170">
        <v>0</v>
      </c>
      <c r="H17" s="170">
        <v>0</v>
      </c>
      <c r="I17" s="170">
        <v>0</v>
      </c>
    </row>
    <row r="18" spans="2:13" x14ac:dyDescent="0.3">
      <c r="B18" s="171" t="s">
        <v>418</v>
      </c>
      <c r="C18" s="168" t="s">
        <v>560</v>
      </c>
      <c r="D18" s="169">
        <v>0</v>
      </c>
      <c r="E18" s="170">
        <v>0</v>
      </c>
      <c r="F18" s="170">
        <v>0</v>
      </c>
      <c r="G18" s="170">
        <v>0</v>
      </c>
      <c r="H18" s="170">
        <v>0</v>
      </c>
      <c r="I18" s="170">
        <v>0</v>
      </c>
    </row>
    <row r="19" spans="2:13" x14ac:dyDescent="0.3">
      <c r="B19" s="167" t="s">
        <v>420</v>
      </c>
      <c r="C19" s="168" t="s">
        <v>561</v>
      </c>
      <c r="D19" s="169">
        <v>0</v>
      </c>
      <c r="E19" s="170">
        <v>0</v>
      </c>
      <c r="F19" s="170">
        <v>0</v>
      </c>
      <c r="G19" s="170">
        <v>0</v>
      </c>
      <c r="H19" s="170">
        <v>0</v>
      </c>
      <c r="I19" s="170">
        <v>0</v>
      </c>
    </row>
    <row r="20" spans="2:13" x14ac:dyDescent="0.3">
      <c r="B20" s="167" t="s">
        <v>421</v>
      </c>
      <c r="C20" s="168" t="s">
        <v>563</v>
      </c>
      <c r="D20" s="169">
        <v>0</v>
      </c>
      <c r="E20" s="170">
        <v>0</v>
      </c>
      <c r="F20" s="170">
        <v>0</v>
      </c>
      <c r="G20" s="170">
        <v>0</v>
      </c>
      <c r="H20" s="170">
        <v>0</v>
      </c>
      <c r="I20" s="170">
        <v>0</v>
      </c>
    </row>
    <row r="21" spans="2:13" x14ac:dyDescent="0.3">
      <c r="B21" s="167" t="s">
        <v>422</v>
      </c>
      <c r="C21" s="168" t="s">
        <v>562</v>
      </c>
      <c r="D21" s="169">
        <v>0</v>
      </c>
      <c r="E21" s="170">
        <v>0</v>
      </c>
      <c r="F21" s="170">
        <v>0</v>
      </c>
      <c r="G21" s="170">
        <v>0</v>
      </c>
      <c r="H21" s="170">
        <v>0</v>
      </c>
      <c r="I21" s="170">
        <v>0</v>
      </c>
    </row>
    <row r="22" spans="2:13" x14ac:dyDescent="0.3">
      <c r="B22" s="167" t="s">
        <v>423</v>
      </c>
      <c r="C22" s="168" t="s">
        <v>564</v>
      </c>
      <c r="D22" s="169">
        <v>0</v>
      </c>
      <c r="E22" s="170">
        <v>0</v>
      </c>
      <c r="F22" s="170">
        <v>0</v>
      </c>
      <c r="G22" s="170">
        <v>0</v>
      </c>
      <c r="H22" s="170">
        <v>0</v>
      </c>
      <c r="I22" s="170">
        <v>0</v>
      </c>
    </row>
    <row r="23" spans="2:13" x14ac:dyDescent="0.3">
      <c r="B23" s="167" t="s">
        <v>424</v>
      </c>
      <c r="C23" s="168" t="s">
        <v>565</v>
      </c>
      <c r="D23" s="169">
        <v>0</v>
      </c>
      <c r="E23" s="170">
        <v>0</v>
      </c>
      <c r="F23" s="170">
        <v>0</v>
      </c>
      <c r="G23" s="170">
        <v>0</v>
      </c>
      <c r="H23" s="170">
        <v>0</v>
      </c>
      <c r="I23" s="170">
        <v>0</v>
      </c>
    </row>
    <row r="24" spans="2:13" ht="20.399999999999999" x14ac:dyDescent="0.3">
      <c r="B24" s="171" t="s">
        <v>425</v>
      </c>
      <c r="C24" s="168" t="s">
        <v>566</v>
      </c>
      <c r="D24" s="169">
        <v>0</v>
      </c>
      <c r="E24" s="170">
        <v>0</v>
      </c>
      <c r="F24" s="170">
        <v>0</v>
      </c>
      <c r="G24" s="170">
        <v>0</v>
      </c>
      <c r="H24" s="170">
        <v>0</v>
      </c>
      <c r="I24" s="170">
        <v>0</v>
      </c>
    </row>
    <row r="25" spans="2:13" x14ac:dyDescent="0.3">
      <c r="B25" s="167" t="s">
        <v>427</v>
      </c>
      <c r="C25" s="168" t="s">
        <v>567</v>
      </c>
      <c r="D25" s="169">
        <v>0</v>
      </c>
      <c r="E25" s="170">
        <v>0</v>
      </c>
      <c r="F25" s="170">
        <v>0</v>
      </c>
      <c r="G25" s="170">
        <v>0</v>
      </c>
      <c r="H25" s="170">
        <v>0</v>
      </c>
      <c r="I25" s="170">
        <v>0</v>
      </c>
    </row>
    <row r="26" spans="2:13" x14ac:dyDescent="0.3">
      <c r="B26" s="167" t="s">
        <v>428</v>
      </c>
      <c r="C26" s="168" t="s">
        <v>568</v>
      </c>
      <c r="D26" s="169">
        <v>0</v>
      </c>
      <c r="E26" s="170">
        <v>0</v>
      </c>
      <c r="F26" s="170">
        <v>0</v>
      </c>
      <c r="G26" s="170">
        <v>0</v>
      </c>
      <c r="H26" s="170">
        <v>0</v>
      </c>
      <c r="I26" s="170">
        <v>0</v>
      </c>
    </row>
    <row r="27" spans="2:13" x14ac:dyDescent="0.3">
      <c r="B27" s="167" t="s">
        <v>429</v>
      </c>
      <c r="C27" s="168" t="s">
        <v>569</v>
      </c>
      <c r="D27" s="169">
        <v>0</v>
      </c>
      <c r="E27" s="170">
        <v>0</v>
      </c>
      <c r="F27" s="170">
        <v>0</v>
      </c>
      <c r="G27" s="170">
        <v>0</v>
      </c>
      <c r="H27" s="170">
        <v>0</v>
      </c>
      <c r="I27" s="170">
        <v>0</v>
      </c>
    </row>
    <row r="28" spans="2:13" ht="15" thickBot="1" x14ac:dyDescent="0.35">
      <c r="B28" s="172" t="s">
        <v>430</v>
      </c>
      <c r="C28" s="173" t="s">
        <v>570</v>
      </c>
      <c r="D28" s="174">
        <v>0</v>
      </c>
      <c r="E28" s="175">
        <v>0</v>
      </c>
      <c r="F28" s="175">
        <v>0</v>
      </c>
      <c r="G28" s="175">
        <v>0</v>
      </c>
      <c r="H28" s="175">
        <v>0</v>
      </c>
      <c r="I28" s="175">
        <v>0</v>
      </c>
    </row>
    <row r="29" spans="2:13" ht="15" thickBot="1" x14ac:dyDescent="0.35">
      <c r="B29" s="176" t="s">
        <v>431</v>
      </c>
      <c r="C29" s="177" t="s">
        <v>239</v>
      </c>
      <c r="D29" s="178">
        <v>0</v>
      </c>
      <c r="E29" s="179">
        <v>0</v>
      </c>
      <c r="F29" s="179">
        <v>0</v>
      </c>
      <c r="G29" s="179">
        <v>0</v>
      </c>
      <c r="H29" s="179">
        <v>0</v>
      </c>
      <c r="I29" s="179">
        <v>0</v>
      </c>
      <c r="J29" s="63"/>
      <c r="K29" s="63"/>
      <c r="L29" s="63"/>
      <c r="M29" s="63"/>
    </row>
  </sheetData>
  <mergeCells count="9">
    <mergeCell ref="I7:I9"/>
    <mergeCell ref="D8:D9"/>
    <mergeCell ref="E8:F8"/>
    <mergeCell ref="G8:G9"/>
    <mergeCell ref="B2:G2"/>
    <mergeCell ref="B3:G3"/>
    <mergeCell ref="B4:G4"/>
    <mergeCell ref="D7:G7"/>
    <mergeCell ref="H7:H9"/>
  </mergeCells>
  <pageMargins left="0.70866141732283472" right="0.70866141732283472" top="0.74803149606299213" bottom="0.74803149606299213" header="0.31496062992125984" footer="0.31496062992125984"/>
  <pageSetup paperSize="9" scale="82" orientation="portrait" r:id="rId1"/>
  <headerFooter>
    <oddFooter>&amp;C&amp;"Calibri"&amp;11&amp;K000000&amp;P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1CF2-C9D8-419C-A866-619C875607FE}">
  <sheetPr>
    <tabColor rgb="FF92D050"/>
  </sheetPr>
  <dimension ref="A1:W60"/>
  <sheetViews>
    <sheetView showGridLines="0" zoomScaleNormal="100" workbookViewId="0">
      <selection activeCell="D9" sqref="D9"/>
    </sheetView>
  </sheetViews>
  <sheetFormatPr defaultColWidth="9.44140625" defaultRowHeight="14.4" x14ac:dyDescent="0.3"/>
  <cols>
    <col min="1" max="1" width="9.44140625" style="180"/>
    <col min="2" max="3" width="9.44140625" style="111"/>
    <col min="4" max="4" width="17.44140625" style="111" customWidth="1"/>
    <col min="5" max="16" width="17.88671875" style="111" customWidth="1"/>
    <col min="17" max="16384" width="9.44140625" style="180"/>
  </cols>
  <sheetData>
    <row r="1" spans="1:23" ht="15" thickBot="1" x14ac:dyDescent="0.35">
      <c r="A1" s="38"/>
    </row>
    <row r="2" spans="1:23" ht="18.75" customHeight="1" thickBot="1" x14ac:dyDescent="0.35">
      <c r="B2" s="1345" t="s">
        <v>948</v>
      </c>
      <c r="C2" s="1346"/>
      <c r="D2" s="1346"/>
      <c r="E2" s="1346"/>
      <c r="F2" s="1346"/>
      <c r="G2" s="1346"/>
      <c r="H2" s="1346"/>
      <c r="I2" s="1346"/>
      <c r="J2" s="1346"/>
      <c r="K2" s="1346"/>
      <c r="L2" s="1346"/>
      <c r="M2" s="1346"/>
      <c r="N2" s="1346"/>
      <c r="O2" s="1346"/>
      <c r="P2" s="1347"/>
      <c r="Q2" s="181"/>
      <c r="R2" s="181"/>
      <c r="S2" s="181"/>
      <c r="T2" s="181"/>
      <c r="U2" s="181"/>
      <c r="V2" s="181"/>
      <c r="W2" s="182"/>
    </row>
    <row r="3" spans="1:23" ht="15.6" x14ac:dyDescent="0.3">
      <c r="B3" s="672" t="s">
        <v>1481</v>
      </c>
      <c r="C3" s="814"/>
      <c r="D3" s="814"/>
      <c r="E3" s="112"/>
      <c r="F3" s="814"/>
      <c r="G3" s="112"/>
      <c r="H3" s="112"/>
      <c r="I3" s="112"/>
      <c r="J3" s="112"/>
      <c r="K3" s="112"/>
      <c r="L3" s="112"/>
      <c r="M3" s="112"/>
      <c r="N3" s="112"/>
      <c r="O3" s="112"/>
      <c r="P3" s="112"/>
      <c r="Q3" s="181"/>
      <c r="R3" s="181"/>
      <c r="S3" s="181"/>
      <c r="T3" s="181"/>
      <c r="U3" s="181"/>
      <c r="V3" s="181"/>
      <c r="W3" s="182"/>
    </row>
    <row r="4" spans="1:23" ht="16.2" thickBot="1" x14ac:dyDescent="0.35">
      <c r="B4" s="112"/>
      <c r="C4" s="1375"/>
      <c r="D4" s="1375"/>
      <c r="E4" s="113"/>
      <c r="F4" s="113"/>
      <c r="G4" s="113"/>
      <c r="H4" s="113"/>
      <c r="I4" s="113"/>
      <c r="J4" s="113"/>
      <c r="K4" s="113"/>
      <c r="L4" s="113"/>
      <c r="M4" s="113"/>
      <c r="N4" s="113"/>
      <c r="O4" s="113"/>
      <c r="P4" s="113"/>
      <c r="Q4" s="181"/>
      <c r="R4" s="181"/>
      <c r="S4" s="181"/>
      <c r="T4" s="181"/>
      <c r="U4" s="181"/>
      <c r="V4" s="181"/>
      <c r="W4" s="182"/>
    </row>
    <row r="5" spans="1:23" ht="15" thickBot="1" x14ac:dyDescent="0.35">
      <c r="B5" s="115"/>
      <c r="C5" s="1420"/>
      <c r="D5" s="1421"/>
      <c r="E5" s="816" t="s">
        <v>188</v>
      </c>
      <c r="F5" s="817" t="s">
        <v>189</v>
      </c>
      <c r="G5" s="817" t="s">
        <v>190</v>
      </c>
      <c r="H5" s="818" t="s">
        <v>240</v>
      </c>
      <c r="I5" s="817" t="s">
        <v>241</v>
      </c>
      <c r="J5" s="817" t="s">
        <v>319</v>
      </c>
      <c r="K5" s="817" t="s">
        <v>320</v>
      </c>
      <c r="L5" s="817" t="s">
        <v>321</v>
      </c>
      <c r="M5" s="817" t="s">
        <v>322</v>
      </c>
      <c r="N5" s="817" t="s">
        <v>323</v>
      </c>
      <c r="O5" s="817" t="s">
        <v>324</v>
      </c>
      <c r="P5" s="819" t="s">
        <v>325</v>
      </c>
      <c r="Q5" s="183"/>
      <c r="R5" s="183"/>
      <c r="S5" s="183"/>
      <c r="T5" s="183"/>
      <c r="U5" s="183"/>
      <c r="V5" s="183"/>
      <c r="W5" s="182"/>
    </row>
    <row r="6" spans="1:23" ht="16.2" thickBot="1" x14ac:dyDescent="0.35">
      <c r="B6" s="114"/>
      <c r="C6" s="1422"/>
      <c r="D6" s="1423"/>
      <c r="E6" s="1424" t="s">
        <v>571</v>
      </c>
      <c r="F6" s="1425"/>
      <c r="G6" s="1425"/>
      <c r="H6" s="1425"/>
      <c r="I6" s="1425"/>
      <c r="J6" s="1425"/>
      <c r="K6" s="1425"/>
      <c r="L6" s="1425"/>
      <c r="M6" s="1425"/>
      <c r="N6" s="1425"/>
      <c r="O6" s="1425"/>
      <c r="P6" s="1426"/>
      <c r="Q6" s="181"/>
      <c r="R6" s="181"/>
      <c r="S6" s="181"/>
      <c r="T6" s="181"/>
      <c r="U6" s="181"/>
      <c r="V6" s="181"/>
      <c r="W6" s="182"/>
    </row>
    <row r="7" spans="1:23" ht="16.2" thickBot="1" x14ac:dyDescent="0.35">
      <c r="B7" s="114"/>
      <c r="C7" s="1422"/>
      <c r="D7" s="1423"/>
      <c r="E7" s="1427"/>
      <c r="F7" s="820" t="s">
        <v>572</v>
      </c>
      <c r="G7" s="821"/>
      <c r="H7" s="1424" t="s">
        <v>573</v>
      </c>
      <c r="I7" s="1425"/>
      <c r="J7" s="1425"/>
      <c r="K7" s="1425"/>
      <c r="L7" s="1425"/>
      <c r="M7" s="1425"/>
      <c r="N7" s="1425"/>
      <c r="O7" s="1425"/>
      <c r="P7" s="1426"/>
      <c r="Q7" s="181"/>
      <c r="R7" s="181"/>
      <c r="S7" s="181"/>
      <c r="T7" s="181"/>
      <c r="U7" s="181"/>
      <c r="V7" s="181"/>
      <c r="W7" s="182"/>
    </row>
    <row r="8" spans="1:23" ht="39" customHeight="1" thickBot="1" x14ac:dyDescent="0.35">
      <c r="B8" s="114"/>
      <c r="C8" s="799"/>
      <c r="D8" s="799" t="s">
        <v>1507</v>
      </c>
      <c r="E8" s="1427"/>
      <c r="F8" s="822"/>
      <c r="G8" s="823"/>
      <c r="H8" s="824"/>
      <c r="I8" s="825" t="s">
        <v>574</v>
      </c>
      <c r="J8" s="1429" t="s">
        <v>575</v>
      </c>
      <c r="K8" s="1430"/>
      <c r="L8" s="1430"/>
      <c r="M8" s="1430"/>
      <c r="N8" s="1430"/>
      <c r="O8" s="1430"/>
      <c r="P8" s="1431"/>
      <c r="Q8" s="181"/>
      <c r="R8" s="181"/>
      <c r="S8" s="181"/>
      <c r="T8" s="181"/>
      <c r="U8" s="181"/>
      <c r="V8" s="181"/>
      <c r="W8" s="182"/>
    </row>
    <row r="9" spans="1:23" ht="24" customHeight="1" thickBot="1" x14ac:dyDescent="0.35">
      <c r="B9" s="114"/>
      <c r="C9" s="800"/>
      <c r="D9" s="800" t="s">
        <v>1473</v>
      </c>
      <c r="E9" s="1428"/>
      <c r="F9" s="826"/>
      <c r="G9" s="827" t="s">
        <v>949</v>
      </c>
      <c r="H9" s="828"/>
      <c r="I9" s="828"/>
      <c r="J9" s="828"/>
      <c r="K9" s="827" t="s">
        <v>576</v>
      </c>
      <c r="L9" s="827" t="s">
        <v>577</v>
      </c>
      <c r="M9" s="827" t="s">
        <v>578</v>
      </c>
      <c r="N9" s="827" t="s">
        <v>579</v>
      </c>
      <c r="O9" s="829" t="s">
        <v>580</v>
      </c>
      <c r="P9" s="830" t="s">
        <v>581</v>
      </c>
      <c r="Q9" s="181"/>
      <c r="R9" s="181"/>
      <c r="S9" s="181"/>
      <c r="T9" s="181"/>
      <c r="U9" s="181"/>
      <c r="V9" s="181"/>
      <c r="W9" s="182"/>
    </row>
    <row r="10" spans="1:23" ht="15.6" x14ac:dyDescent="0.3">
      <c r="B10" s="185" t="s">
        <v>342</v>
      </c>
      <c r="C10" s="1434" t="s">
        <v>442</v>
      </c>
      <c r="D10" s="1435"/>
      <c r="E10" s="186">
        <v>338740.07272499998</v>
      </c>
      <c r="F10" s="186">
        <v>338557.64670300001</v>
      </c>
      <c r="G10" s="186">
        <v>0</v>
      </c>
      <c r="H10" s="186">
        <v>182.42602199999999</v>
      </c>
      <c r="I10" s="186">
        <v>38.269033999999998</v>
      </c>
      <c r="J10" s="186">
        <v>144.15698800000001</v>
      </c>
      <c r="K10" s="186">
        <v>11.30348</v>
      </c>
      <c r="L10" s="186">
        <v>13.309808</v>
      </c>
      <c r="M10" s="186">
        <v>1.919343</v>
      </c>
      <c r="N10" s="186">
        <v>37.202370000000002</v>
      </c>
      <c r="O10" s="186">
        <v>18.399045999999998</v>
      </c>
      <c r="P10" s="186">
        <v>62.022941000000003</v>
      </c>
      <c r="Q10" s="181"/>
      <c r="R10" s="181"/>
      <c r="S10" s="181"/>
      <c r="T10" s="181"/>
      <c r="U10" s="181"/>
      <c r="V10" s="181"/>
      <c r="W10" s="182"/>
    </row>
    <row r="11" spans="1:23" ht="15.6" x14ac:dyDescent="0.3">
      <c r="B11" s="187" t="s">
        <v>344</v>
      </c>
      <c r="C11" s="1436" t="s">
        <v>582</v>
      </c>
      <c r="D11" s="1437"/>
      <c r="E11" s="170">
        <v>101365.554267</v>
      </c>
      <c r="F11" s="170">
        <v>101241.695106</v>
      </c>
      <c r="G11" s="170">
        <v>0</v>
      </c>
      <c r="H11" s="170">
        <v>123.859161</v>
      </c>
      <c r="I11" s="170">
        <v>34.827905000000001</v>
      </c>
      <c r="J11" s="170">
        <v>89.031255999999999</v>
      </c>
      <c r="K11" s="170">
        <v>11.30348</v>
      </c>
      <c r="L11" s="170">
        <v>3.5841020000000001</v>
      </c>
      <c r="M11" s="170">
        <v>1.919343</v>
      </c>
      <c r="N11" s="170">
        <v>37.202370000000002</v>
      </c>
      <c r="O11" s="170">
        <v>18.111889000000001</v>
      </c>
      <c r="P11" s="170">
        <v>16.910072</v>
      </c>
      <c r="Q11" s="181"/>
      <c r="R11" s="181"/>
      <c r="S11" s="181"/>
      <c r="T11" s="181"/>
      <c r="U11" s="181"/>
      <c r="V11" s="181"/>
      <c r="W11" s="182"/>
    </row>
    <row r="12" spans="1:23" ht="24.6" customHeight="1" x14ac:dyDescent="0.3">
      <c r="B12" s="187" t="s">
        <v>407</v>
      </c>
      <c r="C12" s="1432" t="s">
        <v>583</v>
      </c>
      <c r="D12" s="1433"/>
      <c r="E12" s="170">
        <v>96839.643926999997</v>
      </c>
      <c r="F12" s="170">
        <v>96717.163256</v>
      </c>
      <c r="G12" s="170">
        <v>0</v>
      </c>
      <c r="H12" s="170">
        <v>122.480671</v>
      </c>
      <c r="I12" s="170">
        <v>34.827905000000001</v>
      </c>
      <c r="J12" s="170">
        <v>87.652766</v>
      </c>
      <c r="K12" s="170">
        <v>11.30348</v>
      </c>
      <c r="L12" s="170">
        <v>2.2056119999999999</v>
      </c>
      <c r="M12" s="170">
        <v>1.919343</v>
      </c>
      <c r="N12" s="170">
        <v>37.202370000000002</v>
      </c>
      <c r="O12" s="170">
        <v>18.111889000000001</v>
      </c>
      <c r="P12" s="170">
        <v>16.910072</v>
      </c>
      <c r="Q12" s="181"/>
      <c r="R12" s="181"/>
      <c r="S12" s="181"/>
      <c r="T12" s="181"/>
      <c r="U12" s="181"/>
      <c r="V12" s="181"/>
      <c r="W12" s="182"/>
    </row>
    <row r="13" spans="1:23" ht="31.5" customHeight="1" x14ac:dyDescent="0.3">
      <c r="B13" s="187" t="s">
        <v>409</v>
      </c>
      <c r="C13" s="1438" t="s">
        <v>950</v>
      </c>
      <c r="D13" s="1439"/>
      <c r="E13" s="170">
        <v>60.863112000000001</v>
      </c>
      <c r="F13" s="170">
        <v>60.863112000000001</v>
      </c>
      <c r="G13" s="188"/>
      <c r="H13" s="170">
        <v>0</v>
      </c>
      <c r="I13" s="170">
        <v>0</v>
      </c>
      <c r="J13" s="170">
        <v>0</v>
      </c>
      <c r="K13" s="188"/>
      <c r="L13" s="188"/>
      <c r="M13" s="188"/>
      <c r="N13" s="188"/>
      <c r="O13" s="188"/>
      <c r="P13" s="188"/>
      <c r="Q13" s="181"/>
      <c r="R13" s="181"/>
      <c r="S13" s="181"/>
      <c r="T13" s="181"/>
      <c r="U13" s="181"/>
      <c r="V13" s="181"/>
      <c r="W13" s="182"/>
    </row>
    <row r="14" spans="1:23" ht="31.5" customHeight="1" x14ac:dyDescent="0.3">
      <c r="B14" s="187" t="s">
        <v>411</v>
      </c>
      <c r="C14" s="1438" t="s">
        <v>951</v>
      </c>
      <c r="D14" s="1439"/>
      <c r="E14" s="170">
        <v>0</v>
      </c>
      <c r="F14" s="170">
        <v>0</v>
      </c>
      <c r="G14" s="188"/>
      <c r="H14" s="170">
        <v>0</v>
      </c>
      <c r="I14" s="170">
        <v>0</v>
      </c>
      <c r="J14" s="170">
        <v>0</v>
      </c>
      <c r="K14" s="188"/>
      <c r="L14" s="188"/>
      <c r="M14" s="188"/>
      <c r="N14" s="188"/>
      <c r="O14" s="188"/>
      <c r="P14" s="188"/>
      <c r="Q14" s="181"/>
      <c r="R14" s="181"/>
      <c r="S14" s="181"/>
      <c r="T14" s="181"/>
      <c r="U14" s="181"/>
      <c r="V14" s="181"/>
      <c r="W14" s="182"/>
    </row>
    <row r="15" spans="1:23" ht="24.6" customHeight="1" x14ac:dyDescent="0.3">
      <c r="B15" s="187" t="s">
        <v>413</v>
      </c>
      <c r="C15" s="1438" t="s">
        <v>952</v>
      </c>
      <c r="D15" s="1439"/>
      <c r="E15" s="170">
        <v>0</v>
      </c>
      <c r="F15" s="170">
        <v>0</v>
      </c>
      <c r="G15" s="188"/>
      <c r="H15" s="170">
        <v>0</v>
      </c>
      <c r="I15" s="170">
        <v>0</v>
      </c>
      <c r="J15" s="170">
        <v>0</v>
      </c>
      <c r="K15" s="188"/>
      <c r="L15" s="188"/>
      <c r="M15" s="188"/>
      <c r="N15" s="188"/>
      <c r="O15" s="188"/>
      <c r="P15" s="188"/>
      <c r="Q15" s="181"/>
      <c r="R15" s="181"/>
      <c r="S15" s="181"/>
      <c r="T15" s="181"/>
      <c r="U15" s="181"/>
      <c r="V15" s="181"/>
      <c r="W15" s="182"/>
    </row>
    <row r="16" spans="1:23" ht="15.6" x14ac:dyDescent="0.3">
      <c r="B16" s="187" t="s">
        <v>415</v>
      </c>
      <c r="C16" s="1440" t="s">
        <v>584</v>
      </c>
      <c r="D16" s="1441"/>
      <c r="E16" s="170">
        <v>-579.69614899999999</v>
      </c>
      <c r="F16" s="170">
        <v>-490.398505</v>
      </c>
      <c r="G16" s="170">
        <v>0</v>
      </c>
      <c r="H16" s="170">
        <v>-89.297644000000005</v>
      </c>
      <c r="I16" s="170">
        <v>-26.808782000000001</v>
      </c>
      <c r="J16" s="170">
        <v>-62.488861999999997</v>
      </c>
      <c r="K16" s="170">
        <v>-8.4689820000000005</v>
      </c>
      <c r="L16" s="170">
        <v>-2.8856139999999999</v>
      </c>
      <c r="M16" s="170">
        <v>-1.407988</v>
      </c>
      <c r="N16" s="170">
        <v>-27.990165000000001</v>
      </c>
      <c r="O16" s="170">
        <v>-13.286481</v>
      </c>
      <c r="P16" s="170">
        <v>-8.4496319999999994</v>
      </c>
      <c r="Q16" s="181"/>
      <c r="R16" s="181"/>
      <c r="S16" s="181"/>
      <c r="T16" s="181"/>
      <c r="U16" s="181"/>
      <c r="V16" s="181"/>
      <c r="W16" s="182"/>
    </row>
    <row r="17" spans="2:23" ht="15.6" x14ac:dyDescent="0.3">
      <c r="B17" s="187" t="s">
        <v>416</v>
      </c>
      <c r="C17" s="1440" t="s">
        <v>585</v>
      </c>
      <c r="D17" s="1441"/>
      <c r="E17" s="188"/>
      <c r="F17" s="188"/>
      <c r="G17" s="188"/>
      <c r="H17" s="188"/>
      <c r="I17" s="188"/>
      <c r="J17" s="188"/>
      <c r="K17" s="188"/>
      <c r="L17" s="188"/>
      <c r="M17" s="188"/>
      <c r="N17" s="188"/>
      <c r="O17" s="188"/>
      <c r="P17" s="188"/>
      <c r="Q17" s="181"/>
      <c r="R17" s="181"/>
      <c r="S17" s="181"/>
      <c r="T17" s="181"/>
      <c r="U17" s="181"/>
      <c r="V17" s="181"/>
      <c r="W17" s="182"/>
    </row>
    <row r="18" spans="2:23" ht="15.6" x14ac:dyDescent="0.3">
      <c r="B18" s="187" t="s">
        <v>418</v>
      </c>
      <c r="C18" s="1436" t="s">
        <v>586</v>
      </c>
      <c r="D18" s="1437"/>
      <c r="E18" s="170">
        <v>100752.73726595</v>
      </c>
      <c r="F18" s="170">
        <v>100718.17807044</v>
      </c>
      <c r="G18" s="170">
        <v>0</v>
      </c>
      <c r="H18" s="170">
        <v>34.559195509999995</v>
      </c>
      <c r="I18" s="170">
        <v>8.0191224999999999</v>
      </c>
      <c r="J18" s="170">
        <v>26.540073009999997</v>
      </c>
      <c r="K18" s="170">
        <v>2.8344982299999999</v>
      </c>
      <c r="L18" s="170">
        <v>0.69616806000000009</v>
      </c>
      <c r="M18" s="170">
        <v>0.51135501000000005</v>
      </c>
      <c r="N18" s="170">
        <v>9.212204289999999</v>
      </c>
      <c r="O18" s="170">
        <v>4.8254077899999999</v>
      </c>
      <c r="P18" s="170">
        <v>8.4604396300000015</v>
      </c>
      <c r="Q18" s="181"/>
      <c r="R18" s="181"/>
      <c r="S18" s="181"/>
      <c r="T18" s="181"/>
      <c r="U18" s="181"/>
      <c r="V18" s="181"/>
      <c r="W18" s="182"/>
    </row>
    <row r="19" spans="2:23" x14ac:dyDescent="0.3">
      <c r="B19" s="187" t="s">
        <v>420</v>
      </c>
      <c r="C19" s="1432" t="s">
        <v>587</v>
      </c>
      <c r="D19" s="1433"/>
      <c r="E19" s="170">
        <v>96251.82115594999</v>
      </c>
      <c r="F19" s="170">
        <v>96217.532834570011</v>
      </c>
      <c r="G19" s="170">
        <v>0</v>
      </c>
      <c r="H19" s="170">
        <v>34.288321379999999</v>
      </c>
      <c r="I19" s="170">
        <v>8.0191224999999999</v>
      </c>
      <c r="J19" s="170">
        <v>26.269198880000001</v>
      </c>
      <c r="K19" s="170">
        <v>2.8344982299999999</v>
      </c>
      <c r="L19" s="170">
        <v>0.42529392999999999</v>
      </c>
      <c r="M19" s="170">
        <v>0.51135501000000005</v>
      </c>
      <c r="N19" s="170">
        <v>9.212204289999999</v>
      </c>
      <c r="O19" s="170">
        <v>4.8254077899999999</v>
      </c>
      <c r="P19" s="170">
        <v>8.4604396300000015</v>
      </c>
      <c r="Q19" s="183"/>
      <c r="R19" s="183"/>
      <c r="S19" s="183"/>
      <c r="T19" s="183"/>
      <c r="U19" s="183"/>
      <c r="V19" s="183"/>
      <c r="W19" s="182"/>
    </row>
    <row r="20" spans="2:23" x14ac:dyDescent="0.3">
      <c r="B20" s="187" t="s">
        <v>421</v>
      </c>
      <c r="C20" s="1436" t="s">
        <v>588</v>
      </c>
      <c r="D20" s="1437"/>
      <c r="E20" s="170">
        <v>0</v>
      </c>
      <c r="F20" s="170">
        <v>0</v>
      </c>
      <c r="G20" s="170">
        <v>0</v>
      </c>
      <c r="H20" s="170">
        <v>7.4505805969238278E-15</v>
      </c>
      <c r="I20" s="170">
        <v>0</v>
      </c>
      <c r="J20" s="170">
        <v>3.7252902984619139E-15</v>
      </c>
      <c r="K20" s="188"/>
      <c r="L20" s="188"/>
      <c r="M20" s="188"/>
      <c r="N20" s="188"/>
      <c r="O20" s="188"/>
      <c r="P20" s="188"/>
      <c r="Q20" s="183"/>
      <c r="R20" s="183"/>
      <c r="S20" s="183"/>
      <c r="T20" s="183"/>
      <c r="U20" s="183"/>
      <c r="V20" s="183"/>
      <c r="W20" s="182"/>
    </row>
    <row r="21" spans="2:23" x14ac:dyDescent="0.3">
      <c r="B21" s="187" t="s">
        <v>422</v>
      </c>
      <c r="C21" s="1432" t="s">
        <v>587</v>
      </c>
      <c r="D21" s="1433"/>
      <c r="E21" s="170">
        <v>0</v>
      </c>
      <c r="F21" s="170">
        <v>0</v>
      </c>
      <c r="G21" s="170">
        <v>0</v>
      </c>
      <c r="H21" s="170">
        <v>-7.4505805969238278E-15</v>
      </c>
      <c r="I21" s="170">
        <v>0</v>
      </c>
      <c r="J21" s="170">
        <v>-3.7252902984619139E-15</v>
      </c>
      <c r="K21" s="189"/>
      <c r="L21" s="189"/>
      <c r="M21" s="189"/>
      <c r="N21" s="189"/>
      <c r="O21" s="189"/>
      <c r="P21" s="189"/>
      <c r="Q21" s="183"/>
      <c r="R21" s="183"/>
      <c r="S21" s="183"/>
      <c r="T21" s="183"/>
      <c r="U21" s="183"/>
      <c r="V21" s="183"/>
      <c r="W21" s="182"/>
    </row>
    <row r="22" spans="2:23" ht="15.6" x14ac:dyDescent="0.3">
      <c r="B22" s="187" t="s">
        <v>423</v>
      </c>
      <c r="C22" s="1440" t="s">
        <v>589</v>
      </c>
      <c r="D22" s="1441"/>
      <c r="E22" s="170">
        <v>0</v>
      </c>
      <c r="F22" s="170">
        <v>0</v>
      </c>
      <c r="G22" s="170">
        <v>0</v>
      </c>
      <c r="H22" s="170">
        <v>0</v>
      </c>
      <c r="I22" s="170">
        <v>0</v>
      </c>
      <c r="J22" s="170">
        <v>0</v>
      </c>
      <c r="K22" s="170">
        <v>0</v>
      </c>
      <c r="L22" s="170">
        <v>0</v>
      </c>
      <c r="M22" s="170">
        <v>0</v>
      </c>
      <c r="N22" s="170">
        <v>0</v>
      </c>
      <c r="O22" s="170">
        <v>0</v>
      </c>
      <c r="P22" s="170">
        <v>0</v>
      </c>
      <c r="Q22" s="181"/>
      <c r="R22" s="181"/>
      <c r="S22" s="181"/>
      <c r="T22" s="181"/>
      <c r="U22" s="181"/>
      <c r="V22" s="181"/>
      <c r="W22" s="182"/>
    </row>
    <row r="23" spans="2:23" ht="16.2" thickBot="1" x14ac:dyDescent="0.35">
      <c r="B23" s="190" t="s">
        <v>424</v>
      </c>
      <c r="C23" s="1443" t="s">
        <v>590</v>
      </c>
      <c r="D23" s="1444"/>
      <c r="E23" s="191">
        <v>0</v>
      </c>
      <c r="F23" s="191">
        <v>0</v>
      </c>
      <c r="G23" s="191">
        <v>0</v>
      </c>
      <c r="H23" s="191">
        <v>0</v>
      </c>
      <c r="I23" s="191">
        <v>0</v>
      </c>
      <c r="J23" s="191">
        <v>0</v>
      </c>
      <c r="K23" s="191">
        <v>0</v>
      </c>
      <c r="L23" s="191">
        <v>0</v>
      </c>
      <c r="M23" s="191">
        <v>0</v>
      </c>
      <c r="N23" s="191">
        <v>0</v>
      </c>
      <c r="O23" s="191">
        <v>0</v>
      </c>
      <c r="P23" s="191">
        <v>0</v>
      </c>
      <c r="Q23" s="181"/>
      <c r="R23" s="181"/>
      <c r="S23" s="181"/>
      <c r="T23" s="181"/>
      <c r="U23" s="181"/>
      <c r="V23" s="181"/>
      <c r="W23" s="182"/>
    </row>
    <row r="24" spans="2:23" ht="15.6" x14ac:dyDescent="0.3">
      <c r="B24" s="112"/>
      <c r="C24" s="1445"/>
      <c r="D24" s="1445"/>
      <c r="E24" s="112"/>
      <c r="F24" s="814"/>
      <c r="G24" s="814"/>
      <c r="H24" s="814"/>
      <c r="I24" s="814"/>
      <c r="J24" s="814"/>
      <c r="K24" s="814"/>
      <c r="L24" s="814"/>
      <c r="M24" s="814"/>
      <c r="N24" s="814"/>
      <c r="O24" s="814"/>
      <c r="P24" s="112"/>
      <c r="Q24" s="181"/>
      <c r="R24" s="181"/>
      <c r="S24" s="181"/>
      <c r="T24" s="181"/>
      <c r="U24" s="181"/>
      <c r="V24" s="181"/>
      <c r="W24" s="182"/>
    </row>
    <row r="25" spans="2:23" ht="15.6" x14ac:dyDescent="0.3">
      <c r="B25" s="112"/>
      <c r="C25" s="112"/>
      <c r="D25" s="112"/>
      <c r="E25" s="112"/>
      <c r="F25" s="112"/>
      <c r="G25" s="112"/>
      <c r="H25" s="112"/>
      <c r="I25" s="112"/>
      <c r="J25" s="112"/>
      <c r="K25" s="112"/>
      <c r="L25" s="112"/>
      <c r="M25" s="112"/>
      <c r="N25" s="112"/>
      <c r="O25" s="112"/>
      <c r="P25" s="112"/>
      <c r="Q25" s="181"/>
      <c r="R25" s="181"/>
      <c r="S25" s="181"/>
      <c r="T25" s="181"/>
      <c r="U25" s="181"/>
      <c r="V25" s="181"/>
      <c r="W25" s="182"/>
    </row>
    <row r="26" spans="2:23" ht="15.6" x14ac:dyDescent="0.3">
      <c r="B26" s="488"/>
      <c r="C26" s="488"/>
      <c r="D26" s="488"/>
      <c r="E26" s="488"/>
      <c r="F26" s="488"/>
      <c r="G26" s="488"/>
      <c r="H26" s="488"/>
      <c r="I26" s="112"/>
      <c r="J26" s="112"/>
      <c r="K26" s="112"/>
      <c r="L26" s="112"/>
      <c r="M26" s="112"/>
      <c r="N26" s="112"/>
      <c r="O26" s="112"/>
      <c r="P26" s="112"/>
      <c r="Q26" s="181"/>
      <c r="R26" s="181"/>
      <c r="S26" s="181"/>
      <c r="T26" s="181"/>
      <c r="U26" s="181"/>
      <c r="V26" s="181"/>
      <c r="W26" s="182"/>
    </row>
    <row r="27" spans="2:23" x14ac:dyDescent="0.3">
      <c r="B27" s="815"/>
      <c r="C27" s="815"/>
      <c r="D27" s="815"/>
      <c r="E27" s="815"/>
      <c r="F27" s="815"/>
      <c r="G27" s="815"/>
      <c r="H27" s="815"/>
      <c r="I27" s="815"/>
      <c r="J27" s="815"/>
      <c r="K27" s="815"/>
      <c r="L27" s="815"/>
      <c r="M27" s="815"/>
      <c r="N27" s="815"/>
      <c r="O27" s="815"/>
      <c r="P27" s="815"/>
      <c r="Q27" s="192"/>
      <c r="R27" s="192"/>
      <c r="S27" s="192"/>
      <c r="T27" s="192"/>
      <c r="U27" s="192"/>
      <c r="V27" s="192"/>
      <c r="W27" s="182"/>
    </row>
    <row r="28" spans="2:23" x14ac:dyDescent="0.3">
      <c r="B28" s="815"/>
      <c r="C28" s="815"/>
      <c r="D28" s="815"/>
      <c r="E28" s="815"/>
      <c r="F28" s="815"/>
      <c r="G28" s="815"/>
      <c r="H28" s="815"/>
      <c r="I28" s="815"/>
      <c r="J28" s="815"/>
      <c r="K28" s="815"/>
      <c r="L28" s="815"/>
      <c r="M28" s="815"/>
      <c r="N28" s="815"/>
      <c r="O28" s="815"/>
      <c r="P28" s="815"/>
      <c r="Q28" s="192"/>
      <c r="R28" s="192"/>
      <c r="S28" s="192"/>
      <c r="T28" s="192"/>
      <c r="U28" s="192"/>
      <c r="V28" s="192"/>
      <c r="W28" s="182"/>
    </row>
    <row r="29" spans="2:23" ht="24" customHeight="1" x14ac:dyDescent="0.3">
      <c r="B29" s="1446"/>
      <c r="C29" s="1446"/>
      <c r="D29" s="1446"/>
      <c r="E29" s="1446"/>
      <c r="F29" s="1446"/>
      <c r="G29" s="1446"/>
      <c r="H29" s="1446"/>
      <c r="I29" s="1446"/>
      <c r="J29" s="1446"/>
      <c r="K29" s="1446"/>
      <c r="L29" s="1446"/>
      <c r="M29" s="1446"/>
      <c r="N29" s="1446"/>
      <c r="O29" s="1446"/>
      <c r="P29" s="1446"/>
      <c r="Q29" s="1446"/>
      <c r="R29" s="1446"/>
      <c r="S29" s="1446"/>
      <c r="T29" s="1446"/>
      <c r="U29" s="1446"/>
      <c r="V29" s="1446"/>
      <c r="W29" s="182"/>
    </row>
    <row r="30" spans="2:23" x14ac:dyDescent="0.3">
      <c r="B30" s="1446"/>
      <c r="C30" s="1446"/>
      <c r="D30" s="1446"/>
      <c r="E30" s="1446"/>
      <c r="F30" s="1446"/>
      <c r="G30" s="1446"/>
      <c r="H30" s="1446"/>
      <c r="I30" s="1446"/>
      <c r="J30" s="1446"/>
      <c r="K30" s="1446"/>
      <c r="L30" s="1446"/>
      <c r="M30" s="1446"/>
      <c r="N30" s="1446"/>
      <c r="O30" s="1446"/>
      <c r="P30" s="1446"/>
      <c r="Q30" s="1446"/>
      <c r="R30" s="1446"/>
      <c r="S30" s="1446"/>
      <c r="T30" s="1446"/>
      <c r="U30" s="1446"/>
      <c r="V30" s="1446"/>
      <c r="W30" s="182"/>
    </row>
    <row r="31" spans="2:23" x14ac:dyDescent="0.3">
      <c r="B31" s="1446"/>
      <c r="C31" s="1446"/>
      <c r="D31" s="1446"/>
      <c r="E31" s="1446"/>
      <c r="F31" s="1446"/>
      <c r="G31" s="1446"/>
      <c r="H31" s="1446"/>
      <c r="I31" s="1446"/>
      <c r="J31" s="1446"/>
      <c r="K31" s="1446"/>
      <c r="L31" s="1446"/>
      <c r="M31" s="1446"/>
      <c r="N31" s="1446"/>
      <c r="O31" s="1446"/>
      <c r="P31" s="1446"/>
      <c r="Q31" s="1446"/>
      <c r="R31" s="1446"/>
      <c r="S31" s="1446"/>
      <c r="T31" s="1446"/>
      <c r="U31" s="1446"/>
      <c r="V31" s="1446"/>
      <c r="W31" s="182"/>
    </row>
    <row r="32" spans="2:23" x14ac:dyDescent="0.3">
      <c r="B32" s="1446"/>
      <c r="C32" s="1446"/>
      <c r="D32" s="1446"/>
      <c r="E32" s="1446"/>
      <c r="F32" s="1446"/>
      <c r="G32" s="1446"/>
      <c r="H32" s="1446"/>
      <c r="I32" s="1446"/>
      <c r="J32" s="1446"/>
      <c r="K32" s="1446"/>
      <c r="L32" s="1446"/>
      <c r="M32" s="1446"/>
      <c r="N32" s="1446"/>
      <c r="O32" s="1446"/>
      <c r="P32" s="1446"/>
      <c r="Q32" s="1446"/>
      <c r="R32" s="1446"/>
      <c r="S32" s="1446"/>
      <c r="T32" s="1446"/>
      <c r="U32" s="1446"/>
      <c r="V32" s="1446"/>
      <c r="W32" s="182"/>
    </row>
    <row r="33" spans="2:23" x14ac:dyDescent="0.3">
      <c r="B33" s="1446"/>
      <c r="C33" s="1446"/>
      <c r="D33" s="1446"/>
      <c r="E33" s="1446"/>
      <c r="F33" s="1446"/>
      <c r="G33" s="1446"/>
      <c r="H33" s="1446"/>
      <c r="I33" s="1446"/>
      <c r="J33" s="1446"/>
      <c r="K33" s="1446"/>
      <c r="L33" s="1446"/>
      <c r="M33" s="1446"/>
      <c r="N33" s="1446"/>
      <c r="O33" s="1446"/>
      <c r="P33" s="1446"/>
      <c r="Q33" s="1446"/>
      <c r="R33" s="1446"/>
      <c r="S33" s="1446"/>
      <c r="T33" s="1446"/>
      <c r="U33" s="1446"/>
      <c r="V33" s="1446"/>
      <c r="W33" s="182"/>
    </row>
    <row r="34" spans="2:23" x14ac:dyDescent="0.3">
      <c r="B34" s="1446"/>
      <c r="C34" s="1446"/>
      <c r="D34" s="1446"/>
      <c r="E34" s="1446"/>
      <c r="F34" s="1446"/>
      <c r="G34" s="1446"/>
      <c r="H34" s="1446"/>
      <c r="I34" s="1446"/>
      <c r="J34" s="1446"/>
      <c r="K34" s="1446"/>
      <c r="L34" s="1446"/>
      <c r="M34" s="1446"/>
      <c r="N34" s="1446"/>
      <c r="O34" s="1446"/>
      <c r="P34" s="1446"/>
      <c r="Q34" s="1446"/>
      <c r="R34" s="1446"/>
      <c r="S34" s="1446"/>
      <c r="T34" s="1446"/>
      <c r="U34" s="1446"/>
      <c r="V34" s="1446"/>
      <c r="W34" s="182"/>
    </row>
    <row r="35" spans="2:23" x14ac:dyDescent="0.3">
      <c r="B35" s="1446"/>
      <c r="C35" s="1446"/>
      <c r="D35" s="1446"/>
      <c r="E35" s="1446"/>
      <c r="F35" s="1446"/>
      <c r="G35" s="1446"/>
      <c r="H35" s="1446"/>
      <c r="I35" s="1446"/>
      <c r="J35" s="1446"/>
      <c r="K35" s="1446"/>
      <c r="L35" s="1446"/>
      <c r="M35" s="1446"/>
      <c r="N35" s="1446"/>
      <c r="O35" s="1446"/>
      <c r="P35" s="1446"/>
      <c r="Q35" s="1446"/>
      <c r="R35" s="1446"/>
      <c r="S35" s="1446"/>
      <c r="T35" s="1446"/>
      <c r="U35" s="1446"/>
      <c r="V35" s="1446"/>
      <c r="W35" s="182"/>
    </row>
    <row r="36" spans="2:23" ht="15.6" x14ac:dyDescent="0.3">
      <c r="B36" s="1447"/>
      <c r="C36" s="1447"/>
      <c r="D36" s="1447"/>
      <c r="E36" s="1447"/>
      <c r="F36" s="1447"/>
      <c r="G36" s="1447"/>
      <c r="H36" s="1447"/>
      <c r="I36" s="1447"/>
      <c r="J36" s="1447"/>
      <c r="K36" s="1447"/>
      <c r="L36" s="1447"/>
      <c r="M36" s="1447"/>
      <c r="N36" s="1447"/>
      <c r="O36" s="1447"/>
      <c r="P36" s="1447"/>
      <c r="Q36" s="1447"/>
      <c r="R36" s="1447"/>
      <c r="S36" s="1447"/>
      <c r="T36" s="1447"/>
      <c r="U36" s="1447"/>
      <c r="V36" s="1447"/>
      <c r="W36" s="182"/>
    </row>
    <row r="37" spans="2:23" x14ac:dyDescent="0.3">
      <c r="B37" s="1442"/>
      <c r="C37" s="1442"/>
      <c r="D37" s="1442"/>
      <c r="E37" s="1442"/>
      <c r="F37" s="1442"/>
      <c r="G37" s="1442"/>
      <c r="H37" s="1442"/>
      <c r="I37" s="1442"/>
      <c r="J37" s="1442"/>
      <c r="K37" s="1442"/>
      <c r="L37" s="1442"/>
      <c r="M37" s="1442"/>
      <c r="N37" s="1442"/>
      <c r="O37" s="1442"/>
      <c r="P37" s="1442"/>
      <c r="Q37" s="1442"/>
      <c r="R37" s="1442"/>
      <c r="S37" s="1442"/>
      <c r="T37" s="1442"/>
      <c r="U37" s="1442"/>
      <c r="V37" s="1442"/>
      <c r="W37" s="182"/>
    </row>
    <row r="38" spans="2:23" x14ac:dyDescent="0.3">
      <c r="B38" s="1446"/>
      <c r="C38" s="1446"/>
      <c r="D38" s="1446"/>
      <c r="E38" s="1446"/>
      <c r="F38" s="1446"/>
      <c r="G38" s="1446"/>
      <c r="H38" s="1446"/>
      <c r="I38" s="1446"/>
      <c r="J38" s="1446"/>
      <c r="K38" s="1446"/>
      <c r="L38" s="1446"/>
      <c r="M38" s="1446"/>
      <c r="N38" s="1446"/>
      <c r="O38" s="1446"/>
      <c r="P38" s="1446"/>
      <c r="Q38" s="1446"/>
      <c r="R38" s="1446"/>
      <c r="S38" s="1446"/>
      <c r="T38" s="1446"/>
      <c r="U38" s="1446"/>
      <c r="V38" s="1446"/>
      <c r="W38" s="1448"/>
    </row>
    <row r="39" spans="2:23" x14ac:dyDescent="0.3">
      <c r="B39" s="1449"/>
      <c r="C39" s="1449"/>
      <c r="D39" s="1449"/>
      <c r="E39" s="1449"/>
      <c r="F39" s="1449"/>
      <c r="G39" s="1449"/>
      <c r="H39" s="1449"/>
      <c r="I39" s="1449"/>
      <c r="J39" s="1449"/>
      <c r="K39" s="1449"/>
      <c r="L39" s="1449"/>
      <c r="M39" s="1449"/>
      <c r="N39" s="1449"/>
      <c r="O39" s="1449"/>
      <c r="P39" s="1449"/>
      <c r="Q39" s="1449"/>
      <c r="R39" s="1449"/>
      <c r="S39" s="1449"/>
      <c r="T39" s="1449"/>
      <c r="U39" s="1449"/>
      <c r="V39" s="1449"/>
      <c r="W39" s="1448"/>
    </row>
    <row r="40" spans="2:23" x14ac:dyDescent="0.3">
      <c r="B40" s="1450"/>
      <c r="C40" s="1450"/>
      <c r="D40" s="1450"/>
      <c r="E40" s="1450"/>
      <c r="F40" s="1450"/>
      <c r="G40" s="1450"/>
      <c r="H40" s="1450"/>
      <c r="I40" s="1450"/>
      <c r="J40" s="1450"/>
      <c r="K40" s="1450"/>
      <c r="L40" s="1450"/>
      <c r="M40" s="1450"/>
      <c r="N40" s="1450"/>
      <c r="O40" s="1450"/>
      <c r="P40" s="1450"/>
      <c r="Q40" s="1450"/>
      <c r="R40" s="1450"/>
      <c r="S40" s="1450"/>
      <c r="T40" s="1450"/>
      <c r="U40" s="1450"/>
      <c r="V40" s="1450"/>
      <c r="W40" s="1448"/>
    </row>
    <row r="41" spans="2:23" x14ac:dyDescent="0.3">
      <c r="B41" s="1450"/>
      <c r="C41" s="1450"/>
      <c r="D41" s="1450"/>
      <c r="E41" s="1450"/>
      <c r="F41" s="1450"/>
      <c r="G41" s="1450"/>
      <c r="H41" s="1450"/>
      <c r="I41" s="1450"/>
      <c r="J41" s="1450"/>
      <c r="K41" s="1450"/>
      <c r="L41" s="1450"/>
      <c r="M41" s="1450"/>
      <c r="N41" s="1450"/>
      <c r="O41" s="1450"/>
      <c r="P41" s="1450"/>
      <c r="Q41" s="1450"/>
      <c r="R41" s="1450"/>
      <c r="S41" s="1450"/>
      <c r="T41" s="1450"/>
      <c r="U41" s="1450"/>
      <c r="V41" s="1450"/>
      <c r="W41" s="1448"/>
    </row>
    <row r="42" spans="2:23" ht="44.25" customHeight="1" x14ac:dyDescent="0.3">
      <c r="B42" s="1451"/>
      <c r="C42" s="1451"/>
      <c r="D42" s="1451"/>
      <c r="E42" s="1451"/>
      <c r="F42" s="1451"/>
      <c r="G42" s="1451"/>
      <c r="H42" s="1451"/>
      <c r="I42" s="1451"/>
      <c r="J42" s="1451"/>
      <c r="K42" s="1451"/>
      <c r="L42" s="128"/>
      <c r="M42" s="128"/>
      <c r="N42" s="128"/>
      <c r="O42" s="128"/>
      <c r="P42" s="128"/>
      <c r="Q42" s="193"/>
      <c r="R42" s="193"/>
      <c r="S42" s="193"/>
      <c r="T42" s="193"/>
      <c r="U42" s="193"/>
      <c r="V42" s="193"/>
      <c r="W42" s="1448"/>
    </row>
    <row r="43" spans="2:23" x14ac:dyDescent="0.3">
      <c r="B43" s="1452"/>
      <c r="C43" s="1452"/>
      <c r="D43" s="1452"/>
      <c r="E43" s="1452"/>
      <c r="F43" s="1452"/>
      <c r="G43" s="1452"/>
      <c r="H43" s="1452"/>
      <c r="I43" s="1452"/>
      <c r="J43" s="1452"/>
      <c r="K43" s="1452"/>
      <c r="L43" s="1452"/>
      <c r="M43" s="1452"/>
      <c r="N43" s="1452"/>
      <c r="O43" s="1452"/>
      <c r="P43" s="1452"/>
      <c r="Q43" s="1452"/>
      <c r="R43" s="1452"/>
      <c r="S43" s="1452"/>
      <c r="T43" s="1452"/>
      <c r="U43" s="1452"/>
      <c r="V43" s="1452"/>
      <c r="W43" s="1448"/>
    </row>
    <row r="44" spans="2:23" ht="40.5" customHeight="1" x14ac:dyDescent="0.3">
      <c r="B44" s="1453"/>
      <c r="C44" s="1453"/>
      <c r="D44" s="1453"/>
      <c r="E44" s="1453"/>
      <c r="F44" s="1453"/>
      <c r="G44" s="1453"/>
      <c r="H44" s="1453"/>
      <c r="I44" s="1453"/>
      <c r="J44" s="1453"/>
      <c r="K44" s="1453"/>
      <c r="L44" s="815"/>
      <c r="M44" s="815"/>
      <c r="N44" s="815"/>
      <c r="O44" s="815"/>
      <c r="P44" s="815"/>
      <c r="Q44" s="192"/>
      <c r="R44" s="192"/>
      <c r="S44" s="192"/>
      <c r="T44" s="192"/>
      <c r="U44" s="192"/>
      <c r="V44" s="192"/>
      <c r="W44" s="182"/>
    </row>
    <row r="45" spans="2:23" ht="34.5" customHeight="1" x14ac:dyDescent="0.3">
      <c r="B45" s="1453"/>
      <c r="C45" s="1453"/>
      <c r="D45" s="1453"/>
      <c r="E45" s="1453"/>
      <c r="F45" s="1453"/>
      <c r="G45" s="1453"/>
      <c r="H45" s="1453"/>
      <c r="I45" s="1453"/>
      <c r="J45" s="1453"/>
      <c r="K45" s="1453"/>
      <c r="L45" s="815"/>
      <c r="M45" s="815"/>
      <c r="N45" s="815"/>
      <c r="O45" s="815"/>
      <c r="P45" s="815"/>
      <c r="Q45" s="192"/>
      <c r="R45" s="192"/>
      <c r="S45" s="192"/>
      <c r="T45" s="192"/>
      <c r="U45" s="192"/>
      <c r="V45" s="192"/>
      <c r="W45" s="194"/>
    </row>
    <row r="46" spans="2:23" ht="25.5" customHeight="1" x14ac:dyDescent="0.3">
      <c r="B46" s="1453"/>
      <c r="C46" s="1453"/>
      <c r="D46" s="1453"/>
      <c r="E46" s="1453"/>
      <c r="F46" s="1453"/>
      <c r="G46" s="1453"/>
      <c r="H46" s="1453"/>
      <c r="I46" s="1453"/>
      <c r="J46" s="1453"/>
      <c r="K46" s="1453"/>
      <c r="L46" s="815"/>
      <c r="M46" s="815"/>
      <c r="N46" s="815"/>
      <c r="O46" s="815"/>
      <c r="P46" s="815"/>
      <c r="Q46" s="192"/>
      <c r="R46" s="192"/>
      <c r="S46" s="192"/>
      <c r="T46" s="192"/>
      <c r="U46" s="192"/>
      <c r="V46" s="192"/>
      <c r="W46" s="194"/>
    </row>
    <row r="47" spans="2:23" ht="55.5" customHeight="1" x14ac:dyDescent="0.3">
      <c r="B47" s="1453"/>
      <c r="C47" s="1453"/>
      <c r="D47" s="1453"/>
      <c r="E47" s="1453"/>
      <c r="F47" s="1453"/>
      <c r="G47" s="1453"/>
      <c r="H47" s="1453"/>
      <c r="I47" s="1453"/>
      <c r="J47" s="1453"/>
      <c r="K47" s="1453"/>
      <c r="L47" s="815"/>
      <c r="M47" s="815"/>
      <c r="N47" s="815"/>
      <c r="O47" s="815"/>
      <c r="P47" s="815"/>
      <c r="Q47" s="192"/>
      <c r="R47" s="192"/>
      <c r="S47" s="192"/>
      <c r="T47" s="192"/>
      <c r="U47" s="192"/>
      <c r="V47" s="192"/>
      <c r="W47" s="194"/>
    </row>
    <row r="48" spans="2:23" ht="51.75" customHeight="1" x14ac:dyDescent="0.3">
      <c r="B48" s="1453"/>
      <c r="C48" s="1453"/>
      <c r="D48" s="1453"/>
      <c r="E48" s="1453"/>
      <c r="F48" s="1453"/>
      <c r="G48" s="1453"/>
      <c r="H48" s="1453"/>
      <c r="I48" s="1453"/>
      <c r="J48" s="1453"/>
      <c r="K48" s="1453"/>
      <c r="L48" s="815"/>
      <c r="M48" s="815"/>
      <c r="N48" s="815"/>
      <c r="O48" s="815"/>
      <c r="P48" s="815"/>
      <c r="Q48" s="192"/>
      <c r="R48" s="192"/>
      <c r="S48" s="192"/>
      <c r="T48" s="192"/>
      <c r="U48" s="192"/>
      <c r="V48" s="192"/>
      <c r="W48" s="1454"/>
    </row>
    <row r="49" spans="2:23" ht="32.25" customHeight="1" x14ac:dyDescent="0.3">
      <c r="B49" s="1455"/>
      <c r="C49" s="1455"/>
      <c r="D49" s="1455"/>
      <c r="E49" s="1455"/>
      <c r="F49" s="1455"/>
      <c r="G49" s="1455"/>
      <c r="H49" s="1455"/>
      <c r="I49" s="1455"/>
      <c r="J49" s="1455"/>
      <c r="K49" s="1455"/>
      <c r="L49" s="815"/>
      <c r="M49" s="815"/>
      <c r="N49" s="815"/>
      <c r="O49" s="815"/>
      <c r="P49" s="815"/>
      <c r="Q49" s="192"/>
      <c r="R49" s="192"/>
      <c r="S49" s="192"/>
      <c r="T49" s="192"/>
      <c r="U49" s="192"/>
      <c r="V49" s="192"/>
      <c r="W49" s="1454"/>
    </row>
    <row r="50" spans="2:23" x14ac:dyDescent="0.3">
      <c r="B50" s="1456"/>
      <c r="C50" s="1456"/>
      <c r="D50" s="1456"/>
      <c r="E50" s="1456"/>
      <c r="F50" s="1456"/>
      <c r="G50" s="1456"/>
      <c r="H50" s="1456"/>
      <c r="I50" s="1456"/>
      <c r="J50" s="1456"/>
      <c r="K50" s="1456"/>
      <c r="L50" s="1456"/>
      <c r="M50" s="1456"/>
      <c r="N50" s="1456"/>
      <c r="O50" s="1456"/>
      <c r="P50" s="1456"/>
      <c r="Q50" s="1456"/>
      <c r="R50" s="1456"/>
      <c r="S50" s="1456"/>
      <c r="T50" s="1456"/>
      <c r="U50" s="1456"/>
      <c r="V50" s="1456"/>
      <c r="W50" s="1454"/>
    </row>
    <row r="51" spans="2:23" ht="36.75" customHeight="1" x14ac:dyDescent="0.3">
      <c r="B51" s="1453"/>
      <c r="C51" s="1453"/>
      <c r="D51" s="1453"/>
      <c r="E51" s="1453"/>
      <c r="F51" s="1453"/>
      <c r="G51" s="1453"/>
      <c r="H51" s="1453"/>
      <c r="I51" s="1453"/>
      <c r="J51" s="1453"/>
      <c r="K51" s="1453"/>
      <c r="L51" s="815"/>
      <c r="M51" s="815"/>
      <c r="N51" s="815"/>
      <c r="O51" s="815"/>
      <c r="P51" s="815"/>
      <c r="Q51" s="192"/>
      <c r="R51" s="192"/>
      <c r="S51" s="192"/>
      <c r="T51" s="192"/>
      <c r="U51" s="192"/>
      <c r="V51" s="192"/>
      <c r="W51" s="1454"/>
    </row>
    <row r="52" spans="2:23" ht="24" customHeight="1" x14ac:dyDescent="0.3">
      <c r="B52" s="1458"/>
      <c r="C52" s="1458"/>
      <c r="D52" s="1453"/>
      <c r="E52" s="1453"/>
      <c r="F52" s="1453"/>
      <c r="G52" s="1453"/>
      <c r="H52" s="1453"/>
      <c r="I52" s="1453"/>
      <c r="J52" s="1453"/>
      <c r="K52" s="1453"/>
      <c r="L52" s="815"/>
      <c r="M52" s="815"/>
      <c r="N52" s="815"/>
      <c r="O52" s="815"/>
      <c r="P52" s="815"/>
      <c r="Q52" s="192"/>
      <c r="R52" s="192"/>
      <c r="S52" s="192"/>
      <c r="T52" s="192"/>
      <c r="U52" s="192"/>
      <c r="V52" s="192"/>
      <c r="W52" s="192"/>
    </row>
    <row r="53" spans="2:23" x14ac:dyDescent="0.3">
      <c r="B53" s="1458"/>
      <c r="C53" s="1458"/>
      <c r="D53" s="815"/>
      <c r="E53" s="815"/>
      <c r="F53" s="815"/>
      <c r="G53" s="815"/>
      <c r="H53" s="815"/>
      <c r="I53" s="815"/>
      <c r="J53" s="815"/>
      <c r="K53" s="815"/>
      <c r="L53" s="815"/>
      <c r="M53" s="815"/>
      <c r="N53" s="815"/>
      <c r="O53" s="815"/>
      <c r="P53" s="815"/>
      <c r="Q53" s="192"/>
      <c r="R53" s="192"/>
      <c r="S53" s="192"/>
      <c r="T53" s="192"/>
      <c r="U53" s="192"/>
      <c r="V53" s="192"/>
      <c r="W53" s="192"/>
    </row>
    <row r="54" spans="2:23" x14ac:dyDescent="0.3">
      <c r="B54" s="1446"/>
      <c r="C54" s="1446"/>
      <c r="D54" s="1446"/>
      <c r="E54" s="1446"/>
      <c r="F54" s="1446"/>
      <c r="G54" s="1446"/>
      <c r="H54" s="1446"/>
      <c r="I54" s="1446"/>
      <c r="J54" s="1446"/>
      <c r="K54" s="1446"/>
      <c r="L54" s="1446"/>
      <c r="M54" s="1446"/>
      <c r="N54" s="1446"/>
      <c r="O54" s="1446"/>
      <c r="P54" s="1446"/>
      <c r="Q54" s="1446"/>
      <c r="R54" s="1446"/>
      <c r="S54" s="1446"/>
      <c r="T54" s="1446"/>
      <c r="U54" s="1446"/>
      <c r="V54" s="1446"/>
      <c r="W54" s="182"/>
    </row>
    <row r="55" spans="2:23" ht="90" customHeight="1" x14ac:dyDescent="0.3">
      <c r="B55" s="1459"/>
      <c r="C55" s="1459"/>
      <c r="D55" s="1459"/>
      <c r="E55" s="1459"/>
      <c r="F55" s="1459"/>
      <c r="G55" s="1459"/>
      <c r="H55" s="1459"/>
      <c r="I55" s="1459"/>
      <c r="J55" s="1459"/>
      <c r="K55" s="1459"/>
      <c r="L55" s="1459"/>
      <c r="M55" s="815"/>
      <c r="N55" s="815"/>
      <c r="O55" s="815"/>
      <c r="P55" s="815"/>
      <c r="Q55" s="192"/>
      <c r="R55" s="192"/>
      <c r="S55" s="192"/>
      <c r="T55" s="192"/>
      <c r="U55" s="192"/>
      <c r="V55" s="192"/>
      <c r="W55" s="1448"/>
    </row>
    <row r="56" spans="2:23" x14ac:dyDescent="0.3">
      <c r="B56" s="1449"/>
      <c r="C56" s="1449"/>
      <c r="D56" s="1449"/>
      <c r="E56" s="1449"/>
      <c r="F56" s="1449"/>
      <c r="G56" s="1449"/>
      <c r="H56" s="1449"/>
      <c r="I56" s="1449"/>
      <c r="J56" s="1449"/>
      <c r="K56" s="1449"/>
      <c r="L56" s="1449"/>
      <c r="M56" s="1449"/>
      <c r="N56" s="1449"/>
      <c r="O56" s="1449"/>
      <c r="P56" s="1449"/>
      <c r="Q56" s="1449"/>
      <c r="R56" s="1449"/>
      <c r="S56" s="1449"/>
      <c r="T56" s="1449"/>
      <c r="U56" s="1449"/>
      <c r="V56" s="1449"/>
      <c r="W56" s="1448"/>
    </row>
    <row r="57" spans="2:23" x14ac:dyDescent="0.3">
      <c r="B57" s="1457"/>
      <c r="C57" s="1457"/>
      <c r="D57" s="1457"/>
      <c r="E57" s="1457"/>
      <c r="F57" s="1457"/>
      <c r="G57" s="1457"/>
      <c r="H57" s="1457"/>
      <c r="I57" s="1457"/>
      <c r="J57" s="1457"/>
      <c r="K57" s="1457"/>
      <c r="L57" s="1457"/>
      <c r="M57" s="1457"/>
      <c r="N57" s="1457"/>
      <c r="O57" s="1457"/>
      <c r="P57" s="1457"/>
      <c r="Q57" s="1457"/>
      <c r="R57" s="1457"/>
      <c r="S57" s="1457"/>
      <c r="T57" s="1457"/>
      <c r="U57" s="1457"/>
      <c r="V57" s="1457"/>
      <c r="W57" s="182"/>
    </row>
    <row r="58" spans="2:23" ht="15.6" x14ac:dyDescent="0.3">
      <c r="B58" s="126"/>
      <c r="C58" s="126"/>
      <c r="D58" s="126"/>
      <c r="E58" s="126"/>
      <c r="F58" s="126"/>
      <c r="G58" s="126"/>
      <c r="H58" s="126"/>
      <c r="I58" s="126"/>
      <c r="J58" s="126"/>
      <c r="K58" s="126"/>
      <c r="L58" s="126"/>
      <c r="M58" s="126"/>
      <c r="N58" s="126"/>
      <c r="O58" s="126"/>
      <c r="P58" s="126"/>
      <c r="Q58" s="195"/>
      <c r="R58" s="195"/>
      <c r="S58" s="195"/>
      <c r="T58" s="195"/>
      <c r="U58" s="195"/>
      <c r="V58" s="195"/>
      <c r="W58" s="195"/>
    </row>
    <row r="60" spans="2:23" x14ac:dyDescent="0.3">
      <c r="B60" s="488"/>
    </row>
  </sheetData>
  <mergeCells count="56">
    <mergeCell ref="B57:V57"/>
    <mergeCell ref="B52:C53"/>
    <mergeCell ref="D52:K52"/>
    <mergeCell ref="B54:V54"/>
    <mergeCell ref="B55:L55"/>
    <mergeCell ref="W55:W56"/>
    <mergeCell ref="B56:V56"/>
    <mergeCell ref="B44:K44"/>
    <mergeCell ref="B45:K45"/>
    <mergeCell ref="B46:K46"/>
    <mergeCell ref="B47:K47"/>
    <mergeCell ref="B48:K48"/>
    <mergeCell ref="W48:W51"/>
    <mergeCell ref="B49:K49"/>
    <mergeCell ref="B50:V50"/>
    <mergeCell ref="B51:K51"/>
    <mergeCell ref="B38:V38"/>
    <mergeCell ref="W38:W43"/>
    <mergeCell ref="B39:V39"/>
    <mergeCell ref="B40:V40"/>
    <mergeCell ref="B41:V41"/>
    <mergeCell ref="B42:K42"/>
    <mergeCell ref="B43:V43"/>
    <mergeCell ref="B37:V37"/>
    <mergeCell ref="C22:D22"/>
    <mergeCell ref="C23:D23"/>
    <mergeCell ref="C24:D24"/>
    <mergeCell ref="B29:V29"/>
    <mergeCell ref="B30:V30"/>
    <mergeCell ref="B31:V31"/>
    <mergeCell ref="B32:V32"/>
    <mergeCell ref="B33:V33"/>
    <mergeCell ref="B34:V34"/>
    <mergeCell ref="B35:V35"/>
    <mergeCell ref="B36:V36"/>
    <mergeCell ref="C7:D7"/>
    <mergeCell ref="E7:E9"/>
    <mergeCell ref="H7:P7"/>
    <mergeCell ref="J8:P8"/>
    <mergeCell ref="C21:D21"/>
    <mergeCell ref="C10:D10"/>
    <mergeCell ref="C11:D11"/>
    <mergeCell ref="C12:D12"/>
    <mergeCell ref="C13:D13"/>
    <mergeCell ref="C14:D14"/>
    <mergeCell ref="C15:D15"/>
    <mergeCell ref="C16:D16"/>
    <mergeCell ref="C17:D17"/>
    <mergeCell ref="C18:D18"/>
    <mergeCell ref="C19:D19"/>
    <mergeCell ref="C20:D20"/>
    <mergeCell ref="B2:P2"/>
    <mergeCell ref="C4:D4"/>
    <mergeCell ref="C5:D5"/>
    <mergeCell ref="C6:D6"/>
    <mergeCell ref="E6:P6"/>
  </mergeCells>
  <pageMargins left="0.7" right="0.7" top="0.75" bottom="0.75" header="0.3" footer="0.3"/>
  <pageSetup orientation="portrait"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1:G40"/>
  <sheetViews>
    <sheetView showGridLines="0" workbookViewId="0">
      <selection activeCell="C7" sqref="C7"/>
    </sheetView>
  </sheetViews>
  <sheetFormatPr defaultColWidth="20.5546875" defaultRowHeight="14.4" x14ac:dyDescent="0.3"/>
  <cols>
    <col min="1" max="1" width="9.88671875" style="11" customWidth="1"/>
    <col min="2" max="2" width="6.5546875" style="527" customWidth="1"/>
    <col min="3" max="3" width="37.5546875" style="527" customWidth="1"/>
    <col min="4" max="4" width="22.5546875" style="527" bestFit="1" customWidth="1"/>
    <col min="5" max="5" width="31.44140625" style="527" customWidth="1"/>
    <col min="6" max="16384" width="20.5546875" style="11"/>
  </cols>
  <sheetData>
    <row r="1" spans="1:7" ht="18.600000000000001" customHeight="1" thickBot="1" x14ac:dyDescent="0.35">
      <c r="A1" s="836"/>
      <c r="B1" s="150"/>
      <c r="C1" s="150"/>
      <c r="D1" s="150"/>
      <c r="E1" s="838"/>
    </row>
    <row r="2" spans="1:7" ht="15.6" customHeight="1" thickBot="1" x14ac:dyDescent="0.35">
      <c r="A2" s="52"/>
      <c r="B2" s="1311" t="s">
        <v>1482</v>
      </c>
      <c r="C2" s="1312"/>
      <c r="D2" s="1312"/>
      <c r="E2" s="1313"/>
      <c r="F2" s="18"/>
      <c r="G2" s="18"/>
    </row>
    <row r="3" spans="1:7" ht="15.6" customHeight="1" x14ac:dyDescent="0.3">
      <c r="A3" s="52"/>
      <c r="B3" s="837" t="s">
        <v>1479</v>
      </c>
      <c r="C3" s="150"/>
      <c r="D3" s="150"/>
      <c r="E3" s="838"/>
      <c r="F3" s="18"/>
      <c r="G3" s="18"/>
    </row>
    <row r="4" spans="1:7" ht="15.9" customHeight="1" thickBot="1" x14ac:dyDescent="0.35">
      <c r="A4" s="52"/>
      <c r="B4" s="652"/>
      <c r="C4" s="150"/>
      <c r="D4" s="150"/>
      <c r="E4" s="838"/>
      <c r="F4" s="18"/>
      <c r="G4" s="18"/>
    </row>
    <row r="5" spans="1:7" ht="15" thickBot="1" x14ac:dyDescent="0.35">
      <c r="B5" s="839"/>
      <c r="C5" s="839"/>
      <c r="D5" s="840" t="s">
        <v>188</v>
      </c>
      <c r="E5" s="841" t="s">
        <v>189</v>
      </c>
      <c r="F5" s="20"/>
      <c r="G5" s="19"/>
    </row>
    <row r="6" spans="1:7" ht="16.2" thickBot="1" x14ac:dyDescent="0.35">
      <c r="B6" s="842"/>
      <c r="C6" s="799" t="s">
        <v>1507</v>
      </c>
      <c r="D6" s="1461" t="s">
        <v>591</v>
      </c>
      <c r="E6" s="1462"/>
      <c r="F6" s="18"/>
      <c r="G6" s="18"/>
    </row>
    <row r="7" spans="1:7" ht="24" customHeight="1" thickBot="1" x14ac:dyDescent="0.35">
      <c r="B7" s="842"/>
      <c r="C7" s="800" t="s">
        <v>1473</v>
      </c>
      <c r="D7" s="843" t="s">
        <v>592</v>
      </c>
      <c r="E7" s="844" t="s">
        <v>593</v>
      </c>
      <c r="F7" s="18"/>
      <c r="G7" s="18"/>
    </row>
    <row r="8" spans="1:7" ht="16.2" thickBot="1" x14ac:dyDescent="0.35">
      <c r="B8" s="845" t="s">
        <v>342</v>
      </c>
      <c r="C8" s="846" t="s">
        <v>594</v>
      </c>
      <c r="D8" s="831">
        <v>0</v>
      </c>
      <c r="E8" s="831">
        <v>0</v>
      </c>
      <c r="F8" s="18"/>
      <c r="G8" s="18"/>
    </row>
    <row r="9" spans="1:7" ht="16.2" thickBot="1" x14ac:dyDescent="0.35">
      <c r="B9" s="694" t="s">
        <v>344</v>
      </c>
      <c r="C9" s="847" t="s">
        <v>595</v>
      </c>
      <c r="D9" s="832">
        <v>0</v>
      </c>
      <c r="E9" s="832">
        <v>0</v>
      </c>
      <c r="F9" s="18"/>
      <c r="G9" s="18"/>
    </row>
    <row r="10" spans="1:7" ht="16.2" thickBot="1" x14ac:dyDescent="0.35">
      <c r="B10" s="848" t="s">
        <v>407</v>
      </c>
      <c r="C10" s="849" t="s">
        <v>596</v>
      </c>
      <c r="D10" s="832">
        <v>0</v>
      </c>
      <c r="E10" s="832">
        <v>0</v>
      </c>
      <c r="F10" s="18"/>
      <c r="G10" s="18"/>
    </row>
    <row r="11" spans="1:7" ht="16.2" thickBot="1" x14ac:dyDescent="0.35">
      <c r="B11" s="848" t="s">
        <v>409</v>
      </c>
      <c r="C11" s="849" t="s">
        <v>597</v>
      </c>
      <c r="D11" s="832">
        <v>0</v>
      </c>
      <c r="E11" s="832">
        <v>0</v>
      </c>
      <c r="F11" s="18"/>
      <c r="G11" s="18"/>
    </row>
    <row r="12" spans="1:7" ht="16.2" thickBot="1" x14ac:dyDescent="0.35">
      <c r="B12" s="848" t="s">
        <v>411</v>
      </c>
      <c r="C12" s="849" t="s">
        <v>598</v>
      </c>
      <c r="D12" s="832">
        <v>0</v>
      </c>
      <c r="E12" s="832">
        <v>0</v>
      </c>
      <c r="F12" s="18"/>
      <c r="G12" s="18"/>
    </row>
    <row r="13" spans="1:7" ht="16.2" thickBot="1" x14ac:dyDescent="0.35">
      <c r="B13" s="848" t="s">
        <v>413</v>
      </c>
      <c r="C13" s="849" t="s">
        <v>599</v>
      </c>
      <c r="D13" s="832">
        <v>0</v>
      </c>
      <c r="E13" s="832">
        <v>0</v>
      </c>
      <c r="F13" s="18"/>
      <c r="G13" s="18"/>
    </row>
    <row r="14" spans="1:7" ht="16.2" thickBot="1" x14ac:dyDescent="0.35">
      <c r="B14" s="848" t="s">
        <v>415</v>
      </c>
      <c r="C14" s="849" t="s">
        <v>600</v>
      </c>
      <c r="D14" s="833">
        <v>0</v>
      </c>
      <c r="E14" s="833">
        <v>0</v>
      </c>
      <c r="F14" s="18"/>
      <c r="G14" s="18"/>
    </row>
    <row r="15" spans="1:7" ht="16.2" thickBot="1" x14ac:dyDescent="0.35">
      <c r="B15" s="850" t="s">
        <v>416</v>
      </c>
      <c r="C15" s="851" t="s">
        <v>239</v>
      </c>
      <c r="D15" s="834">
        <v>0</v>
      </c>
      <c r="E15" s="835">
        <v>0</v>
      </c>
      <c r="F15" s="18"/>
      <c r="G15" s="18"/>
    </row>
    <row r="16" spans="1:7" ht="15.6" x14ac:dyDescent="0.3">
      <c r="B16" s="842"/>
      <c r="C16" s="842"/>
      <c r="D16" s="842"/>
      <c r="E16" s="852"/>
      <c r="F16" s="18"/>
      <c r="G16" s="18"/>
    </row>
    <row r="17" spans="2:7" ht="15.6" x14ac:dyDescent="0.3">
      <c r="B17" s="1463"/>
      <c r="C17" s="1463"/>
      <c r="D17" s="842"/>
      <c r="E17" s="842"/>
      <c r="F17" s="18"/>
      <c r="G17" s="18"/>
    </row>
    <row r="18" spans="2:7" ht="15.6" x14ac:dyDescent="0.3">
      <c r="B18" s="842"/>
      <c r="C18" s="842"/>
      <c r="D18" s="842"/>
      <c r="E18" s="842"/>
      <c r="F18" s="18"/>
      <c r="G18" s="18"/>
    </row>
    <row r="19" spans="2:7" ht="15.6" x14ac:dyDescent="0.3">
      <c r="B19" s="853"/>
      <c r="C19" s="842"/>
      <c r="D19" s="842"/>
      <c r="E19" s="842"/>
      <c r="F19" s="18"/>
      <c r="G19" s="18"/>
    </row>
    <row r="20" spans="2:7" x14ac:dyDescent="0.3">
      <c r="B20" s="1460"/>
      <c r="C20" s="1460"/>
      <c r="D20" s="1460"/>
      <c r="E20" s="1460"/>
      <c r="F20" s="1460"/>
      <c r="G20" s="1460"/>
    </row>
    <row r="21" spans="2:7" ht="36" customHeight="1" x14ac:dyDescent="0.3">
      <c r="B21" s="1460"/>
      <c r="C21" s="1460"/>
      <c r="D21" s="1460"/>
      <c r="E21" s="1460"/>
      <c r="F21" s="1460"/>
      <c r="G21" s="1460"/>
    </row>
    <row r="22" spans="2:7" ht="60" customHeight="1" x14ac:dyDescent="0.3">
      <c r="B22" s="1460"/>
      <c r="C22" s="1460"/>
      <c r="D22" s="1460"/>
      <c r="E22" s="1460"/>
      <c r="F22" s="1460"/>
      <c r="G22" s="1460"/>
    </row>
    <row r="23" spans="2:7" ht="15.6" x14ac:dyDescent="0.3">
      <c r="B23" s="842"/>
      <c r="C23" s="842"/>
      <c r="D23" s="842"/>
      <c r="E23" s="842"/>
      <c r="F23" s="18"/>
      <c r="G23" s="18"/>
    </row>
    <row r="24" spans="2:7" ht="15.6" x14ac:dyDescent="0.3">
      <c r="B24" s="853"/>
      <c r="C24" s="842"/>
      <c r="D24" s="842"/>
      <c r="E24" s="842"/>
      <c r="F24" s="18"/>
      <c r="G24" s="18"/>
    </row>
    <row r="25" spans="2:7" x14ac:dyDescent="0.3">
      <c r="B25" s="1460"/>
      <c r="C25" s="1460"/>
      <c r="D25" s="1460"/>
      <c r="E25" s="1460"/>
      <c r="F25" s="1460"/>
      <c r="G25" s="1460"/>
    </row>
    <row r="26" spans="2:7" ht="48" customHeight="1" x14ac:dyDescent="0.3">
      <c r="B26" s="1464"/>
      <c r="C26" s="1464"/>
      <c r="D26" s="1464"/>
      <c r="E26" s="1464"/>
      <c r="F26" s="1464"/>
      <c r="G26" s="1464"/>
    </row>
    <row r="27" spans="2:7" x14ac:dyDescent="0.3">
      <c r="B27" s="1460"/>
      <c r="C27" s="1460"/>
      <c r="D27" s="1460"/>
      <c r="E27" s="1460"/>
      <c r="F27" s="1460"/>
      <c r="G27" s="1460"/>
    </row>
    <row r="28" spans="2:7" x14ac:dyDescent="0.3">
      <c r="B28" s="1460"/>
      <c r="C28" s="1460"/>
      <c r="D28" s="1460"/>
      <c r="E28" s="1460"/>
      <c r="F28" s="1460"/>
      <c r="G28" s="1460"/>
    </row>
    <row r="29" spans="2:7" ht="96" customHeight="1" x14ac:dyDescent="0.3">
      <c r="B29" s="1460"/>
      <c r="C29" s="1460"/>
      <c r="D29" s="1460"/>
      <c r="E29" s="1460"/>
      <c r="F29" s="1460"/>
      <c r="G29" s="1460"/>
    </row>
    <row r="30" spans="2:7" x14ac:dyDescent="0.3">
      <c r="B30" s="1460"/>
      <c r="C30" s="1460"/>
      <c r="D30" s="1460"/>
      <c r="E30" s="1460"/>
      <c r="F30" s="1460"/>
      <c r="G30" s="1460"/>
    </row>
    <row r="31" spans="2:7" ht="36" customHeight="1" x14ac:dyDescent="0.3">
      <c r="B31" s="1460"/>
      <c r="C31" s="1460"/>
      <c r="D31" s="1460"/>
      <c r="E31" s="1460"/>
      <c r="F31" s="1460"/>
      <c r="G31" s="1460"/>
    </row>
    <row r="32" spans="2:7" x14ac:dyDescent="0.3">
      <c r="B32" s="1460"/>
      <c r="C32" s="1460"/>
      <c r="D32" s="1460"/>
      <c r="E32" s="1460"/>
      <c r="F32" s="1460"/>
      <c r="G32" s="1460"/>
    </row>
    <row r="33" spans="2:7" ht="60" customHeight="1" x14ac:dyDescent="0.3">
      <c r="B33" s="1460"/>
      <c r="C33" s="1460"/>
      <c r="D33" s="1460"/>
      <c r="E33" s="1460"/>
      <c r="F33" s="1460"/>
      <c r="G33" s="1460"/>
    </row>
    <row r="34" spans="2:7" x14ac:dyDescent="0.3">
      <c r="B34" s="1460"/>
      <c r="C34" s="1460"/>
      <c r="D34" s="1460"/>
      <c r="E34" s="1460"/>
      <c r="F34" s="1460"/>
      <c r="G34" s="1460"/>
    </row>
    <row r="35" spans="2:7" ht="24" customHeight="1" x14ac:dyDescent="0.3">
      <c r="B35" s="1460"/>
      <c r="C35" s="1460"/>
      <c r="D35" s="1460"/>
      <c r="E35" s="1460"/>
      <c r="F35" s="1460"/>
      <c r="G35" s="1460"/>
    </row>
    <row r="36" spans="2:7" x14ac:dyDescent="0.3">
      <c r="B36" s="1460"/>
      <c r="C36" s="1460"/>
      <c r="D36" s="1460"/>
      <c r="E36" s="1460"/>
      <c r="F36" s="1460"/>
      <c r="G36" s="1460"/>
    </row>
    <row r="37" spans="2:7" ht="24" customHeight="1" x14ac:dyDescent="0.3">
      <c r="B37" s="1460"/>
      <c r="C37" s="1460"/>
      <c r="D37" s="1460"/>
      <c r="E37" s="1460"/>
      <c r="F37" s="1460"/>
      <c r="G37" s="1460"/>
    </row>
    <row r="38" spans="2:7" x14ac:dyDescent="0.3">
      <c r="B38" s="1460"/>
      <c r="C38" s="1460"/>
      <c r="D38" s="1460"/>
      <c r="E38" s="1460"/>
      <c r="F38" s="1460"/>
      <c r="G38" s="1460"/>
    </row>
    <row r="39" spans="2:7" ht="60" customHeight="1" x14ac:dyDescent="0.3">
      <c r="B39" s="1460"/>
      <c r="C39" s="1460"/>
      <c r="D39" s="1460"/>
      <c r="E39" s="1460"/>
      <c r="F39" s="1460"/>
      <c r="G39" s="1460"/>
    </row>
    <row r="40" spans="2:7" x14ac:dyDescent="0.3">
      <c r="B40" s="1460"/>
      <c r="C40" s="1460"/>
      <c r="D40" s="1460"/>
      <c r="E40" s="1460"/>
      <c r="F40" s="1460"/>
      <c r="G40" s="1460"/>
    </row>
  </sheetData>
  <mergeCells count="22">
    <mergeCell ref="B2:E2"/>
    <mergeCell ref="D6:E6"/>
    <mergeCell ref="B17:C17"/>
    <mergeCell ref="B30:G30"/>
    <mergeCell ref="B20:G20"/>
    <mergeCell ref="B21:G21"/>
    <mergeCell ref="B22:G22"/>
    <mergeCell ref="B25:G25"/>
    <mergeCell ref="B26:G26"/>
    <mergeCell ref="B27:G27"/>
    <mergeCell ref="B28:G28"/>
    <mergeCell ref="B29:G29"/>
    <mergeCell ref="B37:G37"/>
    <mergeCell ref="B38:G38"/>
    <mergeCell ref="B39:G39"/>
    <mergeCell ref="B40:G40"/>
    <mergeCell ref="B31:G31"/>
    <mergeCell ref="B32:G32"/>
    <mergeCell ref="B33:G33"/>
    <mergeCell ref="B34:G34"/>
    <mergeCell ref="B35:G35"/>
    <mergeCell ref="B36:G36"/>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205F4-49D4-4544-8637-76D5845A4A77}">
  <sheetPr>
    <tabColor rgb="FF92D050"/>
  </sheetPr>
  <dimension ref="A1:Y37"/>
  <sheetViews>
    <sheetView showGridLines="0" zoomScaleNormal="100" workbookViewId="0">
      <selection activeCell="C7" sqref="C7"/>
    </sheetView>
  </sheetViews>
  <sheetFormatPr defaultColWidth="9.44140625" defaultRowHeight="14.4" x14ac:dyDescent="0.3"/>
  <cols>
    <col min="1" max="2" width="9.44140625" style="37"/>
    <col min="3" max="3" width="28.5546875" style="37" customWidth="1"/>
    <col min="4" max="14" width="16.44140625" style="37" bestFit="1" customWidth="1"/>
    <col min="15" max="15" width="32.44140625" style="37" bestFit="1" customWidth="1"/>
    <col min="16" max="16384" width="9.44140625" style="37"/>
  </cols>
  <sheetData>
    <row r="1" spans="1:25" ht="15" thickBot="1" x14ac:dyDescent="0.35">
      <c r="A1" s="38"/>
    </row>
    <row r="2" spans="1:25" ht="18.75" customHeight="1" thickBot="1" x14ac:dyDescent="0.35">
      <c r="B2" s="1345" t="s">
        <v>953</v>
      </c>
      <c r="C2" s="1346"/>
      <c r="D2" s="1346"/>
      <c r="E2" s="1346"/>
      <c r="F2" s="1346"/>
      <c r="G2" s="1346"/>
      <c r="H2" s="1346"/>
      <c r="I2" s="1346"/>
      <c r="J2" s="1346"/>
      <c r="K2" s="1346"/>
      <c r="L2" s="1346"/>
      <c r="M2" s="1346"/>
      <c r="N2" s="1346"/>
      <c r="O2" s="1347"/>
      <c r="P2" s="184"/>
      <c r="Q2" s="184"/>
      <c r="R2" s="184"/>
      <c r="S2" s="184"/>
      <c r="T2" s="184"/>
      <c r="U2" s="184"/>
      <c r="V2" s="184"/>
      <c r="W2" s="184"/>
      <c r="X2" s="184"/>
      <c r="Y2" s="184"/>
    </row>
    <row r="3" spans="1:25" ht="15" thickBot="1" x14ac:dyDescent="0.35">
      <c r="B3" s="837" t="s">
        <v>1479</v>
      </c>
      <c r="C3" s="150"/>
      <c r="D3" s="383"/>
      <c r="E3" s="383"/>
      <c r="F3" s="383"/>
      <c r="G3" s="383"/>
      <c r="H3" s="384"/>
      <c r="I3" s="384"/>
      <c r="J3" s="384"/>
      <c r="K3" s="384"/>
      <c r="L3" s="384"/>
      <c r="M3" s="384"/>
      <c r="N3" s="384"/>
      <c r="O3" s="384"/>
      <c r="P3" s="1466"/>
      <c r="Q3" s="1466"/>
      <c r="R3" s="1466"/>
      <c r="S3" s="1466"/>
      <c r="T3" s="1466"/>
      <c r="U3" s="1466"/>
      <c r="V3" s="1466"/>
      <c r="W3" s="1466"/>
      <c r="X3" s="1466"/>
      <c r="Y3" s="1466"/>
    </row>
    <row r="4" spans="1:25" ht="16.2" thickBot="1" x14ac:dyDescent="0.35">
      <c r="B4" s="652"/>
      <c r="C4" s="150"/>
      <c r="D4" s="856" t="s">
        <v>188</v>
      </c>
      <c r="E4" s="857" t="s">
        <v>189</v>
      </c>
      <c r="F4" s="857" t="s">
        <v>190</v>
      </c>
      <c r="G4" s="857" t="s">
        <v>240</v>
      </c>
      <c r="H4" s="858" t="s">
        <v>241</v>
      </c>
      <c r="I4" s="858" t="s">
        <v>319</v>
      </c>
      <c r="J4" s="858" t="s">
        <v>320</v>
      </c>
      <c r="K4" s="858" t="s">
        <v>321</v>
      </c>
      <c r="L4" s="858" t="s">
        <v>322</v>
      </c>
      <c r="M4" s="858" t="s">
        <v>323</v>
      </c>
      <c r="N4" s="858" t="s">
        <v>324</v>
      </c>
      <c r="O4" s="858" t="s">
        <v>325</v>
      </c>
      <c r="P4" s="1465"/>
      <c r="Q4" s="1466"/>
      <c r="R4" s="1466"/>
      <c r="S4" s="1466"/>
      <c r="T4" s="1466"/>
      <c r="U4" s="1466"/>
      <c r="V4" s="1466"/>
      <c r="W4" s="1466"/>
      <c r="X4" s="1466"/>
      <c r="Y4" s="1466"/>
    </row>
    <row r="5" spans="1:25" ht="25.5" customHeight="1" thickBot="1" x14ac:dyDescent="0.35">
      <c r="B5" s="839"/>
      <c r="C5" s="839"/>
      <c r="D5" s="1467" t="s">
        <v>601</v>
      </c>
      <c r="E5" s="1468"/>
      <c r="F5" s="1467" t="s">
        <v>602</v>
      </c>
      <c r="G5" s="1471"/>
      <c r="H5" s="859"/>
      <c r="I5" s="859"/>
      <c r="J5" s="859"/>
      <c r="K5" s="859"/>
      <c r="L5" s="859"/>
      <c r="M5" s="859"/>
      <c r="N5" s="859"/>
      <c r="O5" s="860"/>
      <c r="P5" s="1465"/>
      <c r="Q5" s="1466"/>
      <c r="R5" s="1466"/>
      <c r="S5" s="1466"/>
      <c r="T5" s="1466"/>
      <c r="U5" s="1466"/>
      <c r="V5" s="1466"/>
      <c r="W5" s="1466"/>
      <c r="X5" s="1466"/>
      <c r="Y5" s="1466"/>
    </row>
    <row r="6" spans="1:25" ht="37.5" customHeight="1" thickBot="1" x14ac:dyDescent="0.35">
      <c r="B6" s="842"/>
      <c r="C6" s="799" t="s">
        <v>1507</v>
      </c>
      <c r="D6" s="1469"/>
      <c r="E6" s="1470"/>
      <c r="F6" s="1469"/>
      <c r="G6" s="1470"/>
      <c r="H6" s="1472" t="s">
        <v>603</v>
      </c>
      <c r="I6" s="1473"/>
      <c r="J6" s="1474" t="s">
        <v>604</v>
      </c>
      <c r="K6" s="1473"/>
      <c r="L6" s="1474" t="s">
        <v>605</v>
      </c>
      <c r="M6" s="1473"/>
      <c r="N6" s="1474" t="s">
        <v>606</v>
      </c>
      <c r="O6" s="1473"/>
      <c r="P6" s="1465"/>
      <c r="Q6" s="1466"/>
      <c r="R6" s="1466"/>
      <c r="S6" s="1466"/>
      <c r="T6" s="1466"/>
      <c r="U6" s="1466"/>
      <c r="V6" s="1466"/>
      <c r="W6" s="1466"/>
      <c r="X6" s="1466"/>
      <c r="Y6" s="1466"/>
    </row>
    <row r="7" spans="1:25" ht="21" thickBot="1" x14ac:dyDescent="0.35">
      <c r="B7" s="842"/>
      <c r="C7" s="800" t="s">
        <v>1473</v>
      </c>
      <c r="D7" s="862" t="s">
        <v>442</v>
      </c>
      <c r="E7" s="861" t="s">
        <v>593</v>
      </c>
      <c r="F7" s="858" t="s">
        <v>592</v>
      </c>
      <c r="G7" s="858" t="s">
        <v>593</v>
      </c>
      <c r="H7" s="858" t="s">
        <v>592</v>
      </c>
      <c r="I7" s="858" t="s">
        <v>593</v>
      </c>
      <c r="J7" s="858" t="s">
        <v>592</v>
      </c>
      <c r="K7" s="858" t="s">
        <v>593</v>
      </c>
      <c r="L7" s="858" t="s">
        <v>592</v>
      </c>
      <c r="M7" s="858" t="s">
        <v>593</v>
      </c>
      <c r="N7" s="858" t="s">
        <v>592</v>
      </c>
      <c r="O7" s="858" t="s">
        <v>593</v>
      </c>
      <c r="P7" s="1465"/>
      <c r="Q7" s="1466"/>
      <c r="R7" s="1466"/>
      <c r="S7" s="1466"/>
      <c r="T7" s="1466"/>
      <c r="U7" s="1466"/>
      <c r="V7" s="1466"/>
      <c r="W7" s="1466"/>
      <c r="X7" s="1466"/>
      <c r="Y7" s="1466"/>
    </row>
    <row r="8" spans="1:25" ht="20.399999999999999" x14ac:dyDescent="0.3">
      <c r="B8" s="197" t="s">
        <v>342</v>
      </c>
      <c r="C8" s="198" t="s">
        <v>607</v>
      </c>
      <c r="D8" s="854">
        <v>0</v>
      </c>
      <c r="E8" s="854">
        <v>0</v>
      </c>
      <c r="F8" s="854">
        <v>0</v>
      </c>
      <c r="G8" s="854">
        <v>0</v>
      </c>
      <c r="H8" s="855"/>
      <c r="I8" s="855"/>
      <c r="J8" s="855"/>
      <c r="K8" s="855"/>
      <c r="L8" s="855"/>
      <c r="M8" s="855"/>
      <c r="N8" s="855"/>
      <c r="O8" s="855"/>
      <c r="P8" s="1465"/>
      <c r="Q8" s="1466"/>
      <c r="R8" s="1466"/>
      <c r="S8" s="1466"/>
      <c r="T8" s="1466"/>
      <c r="U8" s="1466"/>
      <c r="V8" s="1466"/>
      <c r="W8" s="1466"/>
      <c r="X8" s="1466"/>
      <c r="Y8" s="1466"/>
    </row>
    <row r="9" spans="1:25" ht="20.399999999999999" x14ac:dyDescent="0.3">
      <c r="B9" s="199" t="s">
        <v>344</v>
      </c>
      <c r="C9" s="200" t="s">
        <v>954</v>
      </c>
      <c r="D9" s="832">
        <v>0</v>
      </c>
      <c r="E9" s="832">
        <v>0</v>
      </c>
      <c r="F9" s="832">
        <v>0</v>
      </c>
      <c r="G9" s="832">
        <v>0</v>
      </c>
      <c r="H9" s="832">
        <v>0</v>
      </c>
      <c r="I9" s="832">
        <v>0</v>
      </c>
      <c r="J9" s="832">
        <v>0</v>
      </c>
      <c r="K9" s="832">
        <v>0</v>
      </c>
      <c r="L9" s="832">
        <v>0</v>
      </c>
      <c r="M9" s="832">
        <v>0</v>
      </c>
      <c r="N9" s="832">
        <v>0</v>
      </c>
      <c r="O9" s="832">
        <v>0</v>
      </c>
      <c r="P9" s="1465"/>
      <c r="Q9" s="1466"/>
      <c r="R9" s="1466"/>
      <c r="S9" s="1466"/>
      <c r="T9" s="1466"/>
      <c r="U9" s="1466"/>
      <c r="V9" s="1466"/>
      <c r="W9" s="1466"/>
      <c r="X9" s="1466"/>
      <c r="Y9" s="1466"/>
    </row>
    <row r="10" spans="1:25" x14ac:dyDescent="0.3">
      <c r="B10" s="199" t="s">
        <v>407</v>
      </c>
      <c r="C10" s="201" t="s">
        <v>596</v>
      </c>
      <c r="D10" s="832">
        <v>0</v>
      </c>
      <c r="E10" s="832">
        <v>0</v>
      </c>
      <c r="F10" s="832">
        <v>0</v>
      </c>
      <c r="G10" s="832">
        <v>0</v>
      </c>
      <c r="H10" s="832">
        <v>0</v>
      </c>
      <c r="I10" s="832">
        <v>0</v>
      </c>
      <c r="J10" s="832">
        <v>0</v>
      </c>
      <c r="K10" s="832">
        <v>0</v>
      </c>
      <c r="L10" s="832">
        <v>0</v>
      </c>
      <c r="M10" s="832">
        <v>0</v>
      </c>
      <c r="N10" s="832">
        <v>0</v>
      </c>
      <c r="O10" s="832">
        <v>0</v>
      </c>
      <c r="P10" s="1465"/>
      <c r="Q10" s="1466"/>
      <c r="R10" s="1466"/>
      <c r="S10" s="1466"/>
      <c r="T10" s="1466"/>
      <c r="U10" s="1466"/>
      <c r="V10" s="1466"/>
      <c r="W10" s="1466"/>
      <c r="X10" s="1466"/>
      <c r="Y10" s="1466"/>
    </row>
    <row r="11" spans="1:25" x14ac:dyDescent="0.3">
      <c r="B11" s="199" t="s">
        <v>409</v>
      </c>
      <c r="C11" s="202" t="s">
        <v>608</v>
      </c>
      <c r="D11" s="832">
        <v>0</v>
      </c>
      <c r="E11" s="832">
        <v>0</v>
      </c>
      <c r="F11" s="832">
        <v>0</v>
      </c>
      <c r="G11" s="832">
        <v>0</v>
      </c>
      <c r="H11" s="832">
        <v>0</v>
      </c>
      <c r="I11" s="832">
        <v>0</v>
      </c>
      <c r="J11" s="832">
        <v>0</v>
      </c>
      <c r="K11" s="832">
        <v>0</v>
      </c>
      <c r="L11" s="832">
        <v>0</v>
      </c>
      <c r="M11" s="832">
        <v>0</v>
      </c>
      <c r="N11" s="832">
        <v>0</v>
      </c>
      <c r="O11" s="832">
        <v>0</v>
      </c>
      <c r="P11" s="1465"/>
      <c r="Q11" s="1466"/>
      <c r="R11" s="1466"/>
      <c r="S11" s="1466"/>
      <c r="T11" s="1466"/>
      <c r="U11" s="1466"/>
      <c r="V11" s="1466"/>
      <c r="W11" s="1466"/>
      <c r="X11" s="1466"/>
      <c r="Y11" s="1466"/>
    </row>
    <row r="12" spans="1:25" x14ac:dyDescent="0.3">
      <c r="B12" s="199" t="s">
        <v>411</v>
      </c>
      <c r="C12" s="203" t="s">
        <v>598</v>
      </c>
      <c r="D12" s="832">
        <v>0</v>
      </c>
      <c r="E12" s="832">
        <v>0</v>
      </c>
      <c r="F12" s="832">
        <v>0</v>
      </c>
      <c r="G12" s="832">
        <v>0</v>
      </c>
      <c r="H12" s="832">
        <v>0</v>
      </c>
      <c r="I12" s="832">
        <v>0</v>
      </c>
      <c r="J12" s="832">
        <v>0</v>
      </c>
      <c r="K12" s="832">
        <v>0</v>
      </c>
      <c r="L12" s="832">
        <v>0</v>
      </c>
      <c r="M12" s="832">
        <v>0</v>
      </c>
      <c r="N12" s="832">
        <v>0</v>
      </c>
      <c r="O12" s="832">
        <v>0</v>
      </c>
      <c r="P12" s="1465"/>
      <c r="Q12" s="1466"/>
      <c r="R12" s="1466"/>
      <c r="S12" s="1466"/>
      <c r="T12" s="1466"/>
      <c r="U12" s="1466"/>
      <c r="V12" s="1466"/>
      <c r="W12" s="1466"/>
      <c r="X12" s="1466"/>
      <c r="Y12" s="1466"/>
    </row>
    <row r="13" spans="1:25" x14ac:dyDescent="0.3">
      <c r="B13" s="199" t="s">
        <v>413</v>
      </c>
      <c r="C13" s="202" t="s">
        <v>599</v>
      </c>
      <c r="D13" s="832">
        <v>0</v>
      </c>
      <c r="E13" s="832">
        <v>0</v>
      </c>
      <c r="F13" s="832">
        <v>0</v>
      </c>
      <c r="G13" s="832">
        <v>0</v>
      </c>
      <c r="H13" s="832">
        <v>0</v>
      </c>
      <c r="I13" s="832">
        <v>0</v>
      </c>
      <c r="J13" s="832">
        <v>0</v>
      </c>
      <c r="K13" s="832">
        <v>0</v>
      </c>
      <c r="L13" s="832">
        <v>0</v>
      </c>
      <c r="M13" s="832">
        <v>0</v>
      </c>
      <c r="N13" s="832">
        <v>0</v>
      </c>
      <c r="O13" s="832">
        <v>0</v>
      </c>
      <c r="P13" s="1465"/>
      <c r="Q13" s="1466"/>
      <c r="R13" s="1466"/>
      <c r="S13" s="1466"/>
      <c r="T13" s="1466"/>
      <c r="U13" s="1466"/>
      <c r="V13" s="1466"/>
      <c r="W13" s="1466"/>
      <c r="X13" s="1466"/>
      <c r="Y13" s="1466"/>
    </row>
    <row r="14" spans="1:25" x14ac:dyDescent="0.3">
      <c r="B14" s="199" t="s">
        <v>415</v>
      </c>
      <c r="C14" s="204" t="s">
        <v>600</v>
      </c>
      <c r="D14" s="832">
        <v>0</v>
      </c>
      <c r="E14" s="832">
        <v>0</v>
      </c>
      <c r="F14" s="832">
        <v>0</v>
      </c>
      <c r="G14" s="832">
        <v>0</v>
      </c>
      <c r="H14" s="832">
        <v>0</v>
      </c>
      <c r="I14" s="832">
        <v>0</v>
      </c>
      <c r="J14" s="832">
        <v>0</v>
      </c>
      <c r="K14" s="832">
        <v>0</v>
      </c>
      <c r="L14" s="832">
        <v>0</v>
      </c>
      <c r="M14" s="832">
        <v>0</v>
      </c>
      <c r="N14" s="832">
        <v>0</v>
      </c>
      <c r="O14" s="832">
        <v>0</v>
      </c>
      <c r="P14" s="1465"/>
      <c r="Q14" s="1466"/>
      <c r="R14" s="1466"/>
      <c r="S14" s="1466"/>
      <c r="T14" s="1466"/>
      <c r="U14" s="1466"/>
      <c r="V14" s="1466"/>
      <c r="W14" s="1466"/>
      <c r="X14" s="1466"/>
      <c r="Y14" s="1466"/>
    </row>
    <row r="15" spans="1:25" ht="15" thickBot="1" x14ac:dyDescent="0.35">
      <c r="B15" s="863" t="s">
        <v>416</v>
      </c>
      <c r="C15" s="864" t="s">
        <v>239</v>
      </c>
      <c r="D15" s="865">
        <f>SUM(D8:D9)</f>
        <v>0</v>
      </c>
      <c r="E15" s="865">
        <f t="shared" ref="E15:O15" si="0">SUM(E8:E9)</f>
        <v>0</v>
      </c>
      <c r="F15" s="865">
        <f t="shared" si="0"/>
        <v>0</v>
      </c>
      <c r="G15" s="865">
        <f t="shared" si="0"/>
        <v>0</v>
      </c>
      <c r="H15" s="865">
        <f t="shared" si="0"/>
        <v>0</v>
      </c>
      <c r="I15" s="865">
        <f t="shared" si="0"/>
        <v>0</v>
      </c>
      <c r="J15" s="865">
        <f t="shared" si="0"/>
        <v>0</v>
      </c>
      <c r="K15" s="865">
        <f t="shared" si="0"/>
        <v>0</v>
      </c>
      <c r="L15" s="865">
        <f t="shared" si="0"/>
        <v>0</v>
      </c>
      <c r="M15" s="865">
        <f t="shared" si="0"/>
        <v>0</v>
      </c>
      <c r="N15" s="865">
        <f t="shared" si="0"/>
        <v>0</v>
      </c>
      <c r="O15" s="865">
        <f t="shared" si="0"/>
        <v>0</v>
      </c>
      <c r="P15" s="1465"/>
      <c r="Q15" s="1466"/>
      <c r="R15" s="1466"/>
      <c r="S15" s="1466"/>
      <c r="T15" s="1466"/>
      <c r="U15" s="1466"/>
      <c r="V15" s="1466"/>
      <c r="W15" s="1466"/>
      <c r="X15" s="1466"/>
      <c r="Y15" s="1466"/>
    </row>
    <row r="16" spans="1:25" ht="15.6" x14ac:dyDescent="0.3">
      <c r="B16" s="184"/>
      <c r="C16" s="184"/>
      <c r="D16" s="184"/>
      <c r="E16" s="184"/>
      <c r="F16" s="184"/>
      <c r="G16" s="184"/>
      <c r="H16" s="184"/>
      <c r="I16" s="184"/>
      <c r="J16" s="184"/>
      <c r="K16" s="184"/>
      <c r="L16" s="184"/>
      <c r="M16" s="184"/>
      <c r="N16" s="184"/>
      <c r="O16" s="184"/>
      <c r="P16" s="1466"/>
      <c r="Q16" s="1466"/>
      <c r="R16" s="1466"/>
      <c r="S16" s="1466"/>
      <c r="T16" s="1466"/>
      <c r="U16" s="1466"/>
      <c r="V16" s="1466"/>
      <c r="W16" s="1466"/>
      <c r="X16" s="1466"/>
      <c r="Y16" s="1466"/>
    </row>
    <row r="17" spans="2:25" ht="15.6" x14ac:dyDescent="0.3">
      <c r="B17" s="184"/>
      <c r="C17" s="184"/>
      <c r="D17" s="184"/>
      <c r="E17" s="184"/>
      <c r="F17" s="184"/>
      <c r="G17" s="184"/>
      <c r="H17" s="184"/>
      <c r="I17" s="184"/>
      <c r="J17" s="184"/>
      <c r="K17" s="184"/>
      <c r="L17" s="184"/>
      <c r="M17" s="184"/>
      <c r="N17" s="184"/>
      <c r="O17" s="184"/>
      <c r="P17" s="196"/>
      <c r="Q17" s="196"/>
      <c r="R17" s="196"/>
      <c r="S17" s="196"/>
      <c r="T17" s="196"/>
      <c r="U17" s="196"/>
      <c r="V17" s="196"/>
      <c r="W17" s="196"/>
      <c r="X17" s="196"/>
      <c r="Y17" s="196"/>
    </row>
    <row r="18" spans="2:25" ht="15.6" x14ac:dyDescent="0.3">
      <c r="B18" s="184"/>
      <c r="C18" s="184"/>
      <c r="D18" s="184"/>
      <c r="E18" s="184"/>
      <c r="F18" s="184"/>
      <c r="G18" s="184"/>
      <c r="H18" s="184"/>
      <c r="I18" s="184"/>
      <c r="J18" s="184"/>
      <c r="K18" s="184"/>
      <c r="L18" s="184"/>
      <c r="M18" s="184"/>
      <c r="N18" s="184"/>
      <c r="O18" s="184"/>
      <c r="P18" s="196"/>
      <c r="Q18" s="196"/>
      <c r="R18" s="196"/>
      <c r="S18" s="196"/>
      <c r="T18" s="196"/>
      <c r="U18" s="196"/>
      <c r="V18" s="196"/>
      <c r="W18" s="196"/>
      <c r="X18" s="196"/>
      <c r="Y18" s="196"/>
    </row>
    <row r="19" spans="2:25" ht="15.6" x14ac:dyDescent="0.3">
      <c r="B19" s="205"/>
      <c r="C19" s="205"/>
      <c r="D19" s="205"/>
      <c r="E19" s="205"/>
      <c r="F19" s="205"/>
      <c r="G19" s="205"/>
      <c r="H19" s="205"/>
      <c r="I19" s="205"/>
      <c r="J19" s="205"/>
      <c r="K19" s="205"/>
      <c r="L19" s="205"/>
      <c r="M19" s="184"/>
      <c r="N19" s="184"/>
      <c r="O19" s="184"/>
      <c r="P19" s="196"/>
      <c r="Q19" s="196"/>
      <c r="R19" s="196"/>
      <c r="S19" s="196"/>
      <c r="T19" s="196"/>
      <c r="U19" s="196"/>
      <c r="V19" s="196"/>
      <c r="W19" s="196"/>
      <c r="X19" s="196"/>
      <c r="Y19" s="196"/>
    </row>
    <row r="20" spans="2:25" ht="32.25" customHeight="1" x14ac:dyDescent="0.3">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row>
    <row r="21" spans="2:25" x14ac:dyDescent="0.3">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row>
    <row r="22" spans="2:25" x14ac:dyDescent="0.3">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row>
    <row r="23" spans="2:25" x14ac:dyDescent="0.3">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row>
    <row r="24" spans="2:25" x14ac:dyDescent="0.3">
      <c r="B24" s="1475"/>
      <c r="C24" s="1475"/>
      <c r="D24" s="1475"/>
      <c r="E24" s="1475"/>
      <c r="F24" s="1475"/>
      <c r="G24" s="1475"/>
      <c r="H24" s="1475"/>
      <c r="I24" s="1475"/>
      <c r="J24" s="1475"/>
      <c r="K24" s="1475"/>
      <c r="L24" s="1475"/>
      <c r="M24" s="1475"/>
      <c r="N24" s="1475"/>
      <c r="O24" s="1475"/>
      <c r="P24" s="1475"/>
      <c r="Q24" s="1475"/>
      <c r="R24" s="1475"/>
      <c r="S24" s="1475"/>
      <c r="T24" s="1475"/>
      <c r="U24" s="1475"/>
      <c r="V24" s="1475"/>
      <c r="W24" s="1475"/>
      <c r="X24" s="1475"/>
      <c r="Y24" s="1475"/>
    </row>
    <row r="25" spans="2:25" x14ac:dyDescent="0.3">
      <c r="B25" s="1475"/>
      <c r="C25" s="1475"/>
      <c r="D25" s="1475"/>
      <c r="E25" s="1475"/>
      <c r="F25" s="1475"/>
      <c r="G25" s="1475"/>
      <c r="H25" s="1475"/>
      <c r="I25" s="1475"/>
      <c r="J25" s="1475"/>
      <c r="K25" s="1475"/>
      <c r="L25" s="1475"/>
      <c r="M25" s="1475"/>
      <c r="N25" s="1475"/>
      <c r="O25" s="1475"/>
      <c r="P25" s="1475"/>
      <c r="Q25" s="1475"/>
      <c r="R25" s="1475"/>
      <c r="S25" s="1475"/>
      <c r="T25" s="1475"/>
      <c r="U25" s="1475"/>
      <c r="V25" s="1475"/>
      <c r="W25" s="1475"/>
      <c r="X25" s="1475"/>
      <c r="Y25" s="1475"/>
    </row>
    <row r="26" spans="2:25" x14ac:dyDescent="0.3">
      <c r="B26" s="1475"/>
      <c r="C26" s="1475"/>
      <c r="D26" s="1475"/>
      <c r="E26" s="1475"/>
      <c r="F26" s="1475"/>
      <c r="G26" s="1475"/>
      <c r="H26" s="1475"/>
      <c r="I26" s="1475"/>
      <c r="J26" s="1475"/>
      <c r="K26" s="1475"/>
      <c r="L26" s="1475"/>
      <c r="M26" s="1475"/>
      <c r="N26" s="1475"/>
      <c r="O26" s="1475"/>
      <c r="P26" s="1475"/>
      <c r="Q26" s="1475"/>
      <c r="R26" s="1475"/>
      <c r="S26" s="1475"/>
      <c r="T26" s="1475"/>
      <c r="U26" s="1475"/>
      <c r="V26" s="1475"/>
      <c r="W26" s="1475"/>
      <c r="X26" s="1475"/>
      <c r="Y26" s="1475"/>
    </row>
    <row r="27" spans="2:25" ht="30" customHeight="1" x14ac:dyDescent="0.3">
      <c r="B27" s="1476"/>
      <c r="C27" s="1476"/>
      <c r="D27" s="1476"/>
      <c r="E27" s="1476"/>
      <c r="F27" s="1476"/>
      <c r="G27" s="1476"/>
      <c r="H27" s="1476"/>
      <c r="I27" s="1476"/>
      <c r="J27" s="1476"/>
      <c r="K27" s="1476"/>
      <c r="L27" s="1476"/>
      <c r="M27" s="1476"/>
      <c r="N27" s="206"/>
      <c r="O27" s="206"/>
      <c r="P27" s="206"/>
      <c r="Q27" s="206"/>
      <c r="R27" s="206"/>
      <c r="S27" s="206"/>
      <c r="T27" s="206"/>
      <c r="U27" s="206"/>
      <c r="V27" s="206"/>
      <c r="W27" s="206"/>
      <c r="X27" s="206"/>
      <c r="Y27" s="206"/>
    </row>
    <row r="28" spans="2:25" ht="15.6" x14ac:dyDescent="0.3">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row>
    <row r="29" spans="2:25" ht="15.6" x14ac:dyDescent="0.3">
      <c r="B29" s="1477"/>
      <c r="C29" s="1477"/>
      <c r="D29" s="1477"/>
      <c r="E29" s="1477"/>
      <c r="F29" s="1477"/>
      <c r="G29" s="1477"/>
      <c r="H29" s="1477"/>
      <c r="I29" s="1477"/>
      <c r="J29" s="1477"/>
      <c r="K29" s="1477"/>
      <c r="L29" s="184"/>
      <c r="M29" s="184"/>
      <c r="N29" s="184"/>
      <c r="O29" s="184"/>
      <c r="P29" s="184"/>
      <c r="Q29" s="184"/>
      <c r="R29" s="184"/>
      <c r="S29" s="184"/>
      <c r="T29" s="184"/>
      <c r="U29" s="184"/>
      <c r="V29" s="184"/>
      <c r="W29" s="184"/>
      <c r="X29" s="184"/>
      <c r="Y29" s="184"/>
    </row>
    <row r="30" spans="2:25" x14ac:dyDescent="0.3">
      <c r="B30" s="1475"/>
      <c r="C30" s="1475"/>
      <c r="D30" s="1475"/>
      <c r="E30" s="1475"/>
      <c r="F30" s="1475"/>
      <c r="G30" s="1475"/>
      <c r="H30" s="1475"/>
      <c r="I30" s="1475"/>
      <c r="J30" s="1475"/>
      <c r="K30" s="1475"/>
      <c r="L30" s="1475"/>
      <c r="M30" s="1475"/>
      <c r="N30" s="1475"/>
      <c r="O30" s="1475"/>
      <c r="P30" s="1475"/>
      <c r="Q30" s="1475"/>
      <c r="R30" s="1475"/>
      <c r="S30" s="1475"/>
      <c r="T30" s="1475"/>
      <c r="U30" s="1475"/>
      <c r="V30" s="1475"/>
      <c r="W30" s="1475"/>
      <c r="X30" s="1475"/>
      <c r="Y30" s="1475"/>
    </row>
    <row r="31" spans="2:25" x14ac:dyDescent="0.3">
      <c r="B31" s="1475"/>
      <c r="C31" s="1475"/>
      <c r="D31" s="1475"/>
      <c r="E31" s="1475"/>
      <c r="F31" s="1475"/>
      <c r="G31" s="1475"/>
      <c r="H31" s="1475"/>
      <c r="I31" s="1475"/>
      <c r="J31" s="1475"/>
      <c r="K31" s="1475"/>
      <c r="L31" s="1475"/>
      <c r="M31" s="1475"/>
      <c r="N31" s="1475"/>
      <c r="O31" s="1475"/>
      <c r="P31" s="1475"/>
      <c r="Q31" s="1475"/>
      <c r="R31" s="1475"/>
      <c r="S31" s="1475"/>
      <c r="T31" s="1475"/>
      <c r="U31" s="1475"/>
      <c r="V31" s="1475"/>
      <c r="W31" s="1475"/>
      <c r="X31" s="1475"/>
      <c r="Y31" s="1475"/>
    </row>
    <row r="32" spans="2:25" x14ac:dyDescent="0.3">
      <c r="B32" s="1475"/>
      <c r="C32" s="1475"/>
      <c r="D32" s="1475"/>
      <c r="E32" s="1475"/>
      <c r="F32" s="1475"/>
      <c r="G32" s="1475"/>
      <c r="H32" s="1475"/>
      <c r="I32" s="1475"/>
      <c r="J32" s="1475"/>
      <c r="K32" s="1475"/>
      <c r="L32" s="1475"/>
      <c r="M32" s="1475"/>
      <c r="N32" s="1475"/>
      <c r="O32" s="1475"/>
      <c r="P32" s="1475"/>
      <c r="Q32" s="1475"/>
      <c r="R32" s="1475"/>
      <c r="S32" s="1475"/>
      <c r="T32" s="1475"/>
      <c r="U32" s="1475"/>
      <c r="V32" s="1475"/>
      <c r="W32" s="1475"/>
      <c r="X32" s="1475"/>
      <c r="Y32" s="1475"/>
    </row>
    <row r="33" spans="2:25" x14ac:dyDescent="0.3">
      <c r="B33" s="1475"/>
      <c r="C33" s="1475"/>
      <c r="D33" s="1475"/>
      <c r="E33" s="1475"/>
      <c r="F33" s="1475"/>
      <c r="G33" s="1475"/>
      <c r="H33" s="1475"/>
      <c r="I33" s="1475"/>
      <c r="J33" s="1475"/>
      <c r="K33" s="1475"/>
      <c r="L33" s="1475"/>
      <c r="M33" s="1475"/>
      <c r="N33" s="1475"/>
      <c r="O33" s="1475"/>
      <c r="P33" s="1475"/>
      <c r="Q33" s="1475"/>
      <c r="R33" s="1475"/>
      <c r="S33" s="1475"/>
      <c r="T33" s="1475"/>
      <c r="U33" s="1475"/>
      <c r="V33" s="1475"/>
      <c r="W33" s="1475"/>
      <c r="X33" s="1475"/>
      <c r="Y33" s="1475"/>
    </row>
    <row r="34" spans="2:25" x14ac:dyDescent="0.3">
      <c r="B34" s="1475"/>
      <c r="C34" s="1475"/>
      <c r="D34" s="1475"/>
      <c r="E34" s="1475"/>
      <c r="F34" s="1475"/>
      <c r="G34" s="1475"/>
      <c r="H34" s="1475"/>
      <c r="I34" s="1475"/>
      <c r="J34" s="1475"/>
      <c r="K34" s="1475"/>
      <c r="L34" s="1475"/>
      <c r="M34" s="1475"/>
      <c r="N34" s="1475"/>
      <c r="O34" s="1475"/>
      <c r="P34" s="1475"/>
      <c r="Q34" s="1475"/>
      <c r="R34" s="1475"/>
      <c r="S34" s="1475"/>
      <c r="T34" s="1475"/>
      <c r="U34" s="1475"/>
      <c r="V34" s="1475"/>
      <c r="W34" s="1475"/>
      <c r="X34" s="1475"/>
      <c r="Y34" s="1475"/>
    </row>
    <row r="35" spans="2:25" x14ac:dyDescent="0.3">
      <c r="B35" s="1475"/>
      <c r="C35" s="1475"/>
      <c r="D35" s="1475"/>
      <c r="E35" s="1475"/>
      <c r="F35" s="1475"/>
      <c r="G35" s="1475"/>
      <c r="H35" s="1475"/>
      <c r="I35" s="1475"/>
      <c r="J35" s="1475"/>
      <c r="K35" s="1475"/>
      <c r="L35" s="1475"/>
      <c r="M35" s="1475"/>
      <c r="N35" s="1475"/>
      <c r="O35" s="1475"/>
      <c r="P35" s="1475"/>
      <c r="Q35" s="1475"/>
      <c r="R35" s="1475"/>
      <c r="S35" s="1475"/>
      <c r="T35" s="1475"/>
      <c r="U35" s="1475"/>
      <c r="V35" s="1475"/>
      <c r="W35" s="1475"/>
      <c r="X35" s="1475"/>
      <c r="Y35" s="1475"/>
    </row>
    <row r="36" spans="2:25" ht="15.6" x14ac:dyDescent="0.3">
      <c r="B36" s="1478"/>
      <c r="C36" s="1478"/>
      <c r="D36" s="1478"/>
      <c r="E36" s="1478"/>
      <c r="F36" s="1478"/>
      <c r="G36" s="1478"/>
      <c r="H36" s="1478"/>
      <c r="I36" s="1478"/>
      <c r="J36" s="1478"/>
      <c r="K36" s="1478"/>
      <c r="L36" s="1478"/>
      <c r="M36" s="1478"/>
      <c r="N36" s="1478"/>
      <c r="O36" s="1478"/>
      <c r="P36" s="1478"/>
      <c r="Q36" s="1478"/>
      <c r="R36" s="1478"/>
      <c r="S36" s="1478"/>
      <c r="T36" s="1478"/>
      <c r="U36" s="1478"/>
      <c r="V36" s="1478"/>
      <c r="W36" s="1478"/>
      <c r="X36" s="1478"/>
      <c r="Y36" s="1478"/>
    </row>
    <row r="37" spans="2:25" x14ac:dyDescent="0.3">
      <c r="B37" s="207"/>
    </row>
  </sheetData>
  <mergeCells count="33">
    <mergeCell ref="B32:Y32"/>
    <mergeCell ref="B33:Y33"/>
    <mergeCell ref="B34:Y34"/>
    <mergeCell ref="B35:Y35"/>
    <mergeCell ref="B36:Y36"/>
    <mergeCell ref="B31:Y31"/>
    <mergeCell ref="P12:Y12"/>
    <mergeCell ref="P13:Y13"/>
    <mergeCell ref="P14:Y14"/>
    <mergeCell ref="P15:Y15"/>
    <mergeCell ref="P16:Y16"/>
    <mergeCell ref="B24:Y24"/>
    <mergeCell ref="B25:Y25"/>
    <mergeCell ref="B26:Y26"/>
    <mergeCell ref="B27:M27"/>
    <mergeCell ref="B29:K29"/>
    <mergeCell ref="B30:Y30"/>
    <mergeCell ref="P11:Y11"/>
    <mergeCell ref="B2:O2"/>
    <mergeCell ref="P3:Y3"/>
    <mergeCell ref="P4:Y4"/>
    <mergeCell ref="D5:E6"/>
    <mergeCell ref="F5:G6"/>
    <mergeCell ref="P5:Y5"/>
    <mergeCell ref="H6:I6"/>
    <mergeCell ref="J6:K6"/>
    <mergeCell ref="L6:M6"/>
    <mergeCell ref="N6:O6"/>
    <mergeCell ref="P6:Y6"/>
    <mergeCell ref="P7:Y7"/>
    <mergeCell ref="P8:Y8"/>
    <mergeCell ref="P9:Y9"/>
    <mergeCell ref="P10:Y10"/>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L39"/>
  <sheetViews>
    <sheetView showGridLines="0" zoomScale="80" zoomScaleNormal="80" zoomScalePageLayoutView="80" workbookViewId="0"/>
  </sheetViews>
  <sheetFormatPr defaultColWidth="9.44140625" defaultRowHeight="14.4" x14ac:dyDescent="0.3"/>
  <cols>
    <col min="1" max="1" width="9.44140625" customWidth="1"/>
    <col min="2" max="2" width="9.44140625" style="433" customWidth="1"/>
    <col min="3" max="3" width="48.44140625" style="495" customWidth="1"/>
    <col min="4" max="11" width="17.109375" style="495" customWidth="1"/>
  </cols>
  <sheetData>
    <row r="1" spans="1:12" ht="18" thickBot="1" x14ac:dyDescent="0.35">
      <c r="A1" s="523"/>
      <c r="B1" s="1163" t="s">
        <v>1483</v>
      </c>
      <c r="C1" s="1164"/>
      <c r="D1" s="1164"/>
      <c r="E1" s="1482"/>
      <c r="F1" s="1482"/>
      <c r="G1" s="1482"/>
      <c r="H1" s="1482"/>
      <c r="I1" s="1482"/>
      <c r="J1" s="1482"/>
      <c r="K1" s="1483"/>
    </row>
    <row r="2" spans="1:12" x14ac:dyDescent="0.3">
      <c r="A2" s="39"/>
      <c r="B2" s="866" t="s">
        <v>1484</v>
      </c>
      <c r="C2" s="216"/>
      <c r="D2" s="216"/>
      <c r="E2" s="216"/>
      <c r="F2" s="216"/>
      <c r="G2" s="216"/>
      <c r="H2" s="216"/>
      <c r="I2" s="216"/>
      <c r="J2" s="216"/>
      <c r="K2" s="216"/>
    </row>
    <row r="3" spans="1:12" ht="57" customHeight="1" x14ac:dyDescent="0.3">
      <c r="C3" s="867"/>
      <c r="E3" s="1479" t="s">
        <v>347</v>
      </c>
      <c r="F3" s="1480"/>
      <c r="G3" s="1480"/>
      <c r="H3" s="1481"/>
    </row>
    <row r="4" spans="1:12" x14ac:dyDescent="0.3">
      <c r="A4" s="7"/>
      <c r="B4" s="868"/>
      <c r="C4" s="869"/>
      <c r="D4" s="870"/>
      <c r="E4" s="870"/>
      <c r="F4" s="870"/>
      <c r="G4" s="870"/>
      <c r="H4" s="870"/>
      <c r="I4" s="870"/>
      <c r="J4" s="870"/>
      <c r="K4" s="870"/>
      <c r="L4" s="7"/>
    </row>
    <row r="5" spans="1:12" x14ac:dyDescent="0.3">
      <c r="B5" s="871"/>
      <c r="C5" s="872"/>
      <c r="D5" s="873" t="s">
        <v>188</v>
      </c>
      <c r="E5" s="873" t="s">
        <v>189</v>
      </c>
      <c r="F5" s="873" t="s">
        <v>190</v>
      </c>
      <c r="G5" s="873" t="s">
        <v>240</v>
      </c>
      <c r="H5" s="873" t="s">
        <v>241</v>
      </c>
      <c r="I5" s="873" t="s">
        <v>319</v>
      </c>
      <c r="J5" s="873" t="s">
        <v>320</v>
      </c>
      <c r="K5" s="873" t="s">
        <v>321</v>
      </c>
      <c r="L5" s="2"/>
    </row>
    <row r="6" spans="1:12" ht="66" customHeight="1" x14ac:dyDescent="0.3">
      <c r="B6" s="871"/>
      <c r="C6" s="872"/>
      <c r="D6" s="873" t="s">
        <v>348</v>
      </c>
      <c r="E6" s="873" t="s">
        <v>349</v>
      </c>
      <c r="F6" s="873" t="s">
        <v>350</v>
      </c>
      <c r="G6" s="873" t="s">
        <v>1485</v>
      </c>
      <c r="H6" s="873" t="s">
        <v>351</v>
      </c>
      <c r="I6" s="873" t="s">
        <v>352</v>
      </c>
      <c r="J6" s="873" t="s">
        <v>306</v>
      </c>
      <c r="K6" s="873" t="s">
        <v>353</v>
      </c>
      <c r="L6" s="2"/>
    </row>
    <row r="7" spans="1:12" ht="32.25" customHeight="1" x14ac:dyDescent="0.3">
      <c r="A7" s="7"/>
      <c r="B7" s="873" t="s">
        <v>354</v>
      </c>
      <c r="C7" s="874" t="s">
        <v>355</v>
      </c>
      <c r="D7" s="875">
        <v>0</v>
      </c>
      <c r="E7" s="875">
        <v>0</v>
      </c>
      <c r="F7" s="876"/>
      <c r="G7" s="877" t="s">
        <v>356</v>
      </c>
      <c r="H7" s="875">
        <v>0</v>
      </c>
      <c r="I7" s="875">
        <v>0</v>
      </c>
      <c r="J7" s="875">
        <v>0</v>
      </c>
      <c r="K7" s="875">
        <v>0</v>
      </c>
      <c r="L7" s="2"/>
    </row>
    <row r="8" spans="1:12" ht="25.5" customHeight="1" x14ac:dyDescent="0.3">
      <c r="A8" s="7"/>
      <c r="B8" s="873" t="s">
        <v>357</v>
      </c>
      <c r="C8" s="874" t="s">
        <v>358</v>
      </c>
      <c r="D8" s="875">
        <v>0</v>
      </c>
      <c r="E8" s="875">
        <v>0</v>
      </c>
      <c r="F8" s="878"/>
      <c r="G8" s="879" t="s">
        <v>356</v>
      </c>
      <c r="H8" s="875">
        <v>0</v>
      </c>
      <c r="I8" s="875">
        <v>0</v>
      </c>
      <c r="J8" s="875">
        <v>0</v>
      </c>
      <c r="K8" s="875">
        <v>0</v>
      </c>
      <c r="L8" s="2"/>
    </row>
    <row r="9" spans="1:12" ht="33" customHeight="1" x14ac:dyDescent="0.3">
      <c r="A9" s="7"/>
      <c r="B9" s="873">
        <v>1</v>
      </c>
      <c r="C9" s="874" t="s">
        <v>359</v>
      </c>
      <c r="D9" s="875">
        <v>0</v>
      </c>
      <c r="E9" s="875">
        <v>294.71907457999998</v>
      </c>
      <c r="F9" s="876"/>
      <c r="G9" s="879" t="s">
        <v>356</v>
      </c>
      <c r="H9" s="875">
        <v>412.60670363999998</v>
      </c>
      <c r="I9" s="875">
        <v>385.76412777999997</v>
      </c>
      <c r="J9" s="875">
        <v>385.76412777999997</v>
      </c>
      <c r="K9" s="875">
        <v>0</v>
      </c>
      <c r="L9" s="2"/>
    </row>
    <row r="10" spans="1:12" ht="24.75" customHeight="1" x14ac:dyDescent="0.3">
      <c r="A10" s="7"/>
      <c r="B10" s="873">
        <v>2</v>
      </c>
      <c r="C10" s="872" t="s">
        <v>360</v>
      </c>
      <c r="D10" s="876"/>
      <c r="E10" s="876"/>
      <c r="F10" s="875">
        <v>0</v>
      </c>
      <c r="G10" s="875">
        <v>1.3999999999999999E-6</v>
      </c>
      <c r="H10" s="875">
        <v>0</v>
      </c>
      <c r="I10" s="875">
        <v>0</v>
      </c>
      <c r="J10" s="875">
        <v>0</v>
      </c>
      <c r="K10" s="875">
        <v>0</v>
      </c>
      <c r="L10" s="2"/>
    </row>
    <row r="11" spans="1:12" ht="24" customHeight="1" x14ac:dyDescent="0.3">
      <c r="A11" s="7"/>
      <c r="B11" s="873" t="s">
        <v>361</v>
      </c>
      <c r="C11" s="880" t="s">
        <v>362</v>
      </c>
      <c r="D11" s="876"/>
      <c r="E11" s="876"/>
      <c r="F11" s="875">
        <v>0</v>
      </c>
      <c r="G11" s="876"/>
      <c r="H11" s="875">
        <v>0</v>
      </c>
      <c r="I11" s="875">
        <v>0</v>
      </c>
      <c r="J11" s="875">
        <v>0</v>
      </c>
      <c r="K11" s="875">
        <v>0</v>
      </c>
      <c r="L11" s="2"/>
    </row>
    <row r="12" spans="1:12" ht="27" customHeight="1" x14ac:dyDescent="0.3">
      <c r="A12" s="7"/>
      <c r="B12" s="873" t="s">
        <v>363</v>
      </c>
      <c r="C12" s="880" t="s">
        <v>364</v>
      </c>
      <c r="D12" s="876"/>
      <c r="E12" s="876"/>
      <c r="F12" s="875">
        <v>0</v>
      </c>
      <c r="G12" s="876"/>
      <c r="H12" s="875">
        <v>0</v>
      </c>
      <c r="I12" s="875">
        <v>0</v>
      </c>
      <c r="J12" s="875">
        <v>0</v>
      </c>
      <c r="K12" s="875">
        <v>0</v>
      </c>
      <c r="L12" s="2"/>
    </row>
    <row r="13" spans="1:12" ht="25.5" customHeight="1" x14ac:dyDescent="0.3">
      <c r="A13" s="7"/>
      <c r="B13" s="873" t="s">
        <v>365</v>
      </c>
      <c r="C13" s="880" t="s">
        <v>366</v>
      </c>
      <c r="D13" s="876"/>
      <c r="E13" s="876"/>
      <c r="F13" s="875">
        <v>0</v>
      </c>
      <c r="G13" s="876"/>
      <c r="H13" s="875">
        <v>0</v>
      </c>
      <c r="I13" s="875">
        <v>0</v>
      </c>
      <c r="J13" s="875">
        <v>0</v>
      </c>
      <c r="K13" s="875">
        <v>0</v>
      </c>
      <c r="L13" s="2"/>
    </row>
    <row r="14" spans="1:12" ht="28.5" customHeight="1" x14ac:dyDescent="0.3">
      <c r="A14" s="7"/>
      <c r="B14" s="873">
        <v>3</v>
      </c>
      <c r="C14" s="872" t="s">
        <v>367</v>
      </c>
      <c r="D14" s="876"/>
      <c r="E14" s="876"/>
      <c r="F14" s="876"/>
      <c r="G14" s="876"/>
      <c r="H14" s="875">
        <v>0</v>
      </c>
      <c r="I14" s="875">
        <v>0</v>
      </c>
      <c r="J14" s="875">
        <v>0</v>
      </c>
      <c r="K14" s="875">
        <v>0</v>
      </c>
      <c r="L14" s="2"/>
    </row>
    <row r="15" spans="1:12" ht="27.75" customHeight="1" x14ac:dyDescent="0.3">
      <c r="A15" s="7"/>
      <c r="B15" s="873">
        <v>4</v>
      </c>
      <c r="C15" s="872" t="s">
        <v>368</v>
      </c>
      <c r="D15" s="876"/>
      <c r="E15" s="876"/>
      <c r="F15" s="876"/>
      <c r="G15" s="876"/>
      <c r="H15" s="875">
        <v>0</v>
      </c>
      <c r="I15" s="875">
        <v>0</v>
      </c>
      <c r="J15" s="875">
        <v>0</v>
      </c>
      <c r="K15" s="875">
        <v>0</v>
      </c>
      <c r="L15" s="2"/>
    </row>
    <row r="16" spans="1:12" ht="27.75" customHeight="1" x14ac:dyDescent="0.3">
      <c r="A16" s="7"/>
      <c r="B16" s="873">
        <v>5</v>
      </c>
      <c r="C16" s="872" t="s">
        <v>369</v>
      </c>
      <c r="D16" s="876"/>
      <c r="E16" s="876"/>
      <c r="F16" s="876"/>
      <c r="G16" s="876"/>
      <c r="H16" s="875">
        <v>0</v>
      </c>
      <c r="I16" s="875">
        <v>0</v>
      </c>
      <c r="J16" s="875">
        <v>0</v>
      </c>
      <c r="K16" s="875">
        <v>0</v>
      </c>
      <c r="L16" s="2"/>
    </row>
    <row r="17" spans="1:12" x14ac:dyDescent="0.3">
      <c r="A17" s="7"/>
      <c r="B17" s="873">
        <v>6</v>
      </c>
      <c r="C17" s="881" t="s">
        <v>239</v>
      </c>
      <c r="D17" s="876"/>
      <c r="E17" s="876"/>
      <c r="F17" s="876"/>
      <c r="G17" s="876"/>
      <c r="H17" s="875">
        <v>412.60670363999998</v>
      </c>
      <c r="I17" s="875">
        <v>385.76412777999997</v>
      </c>
      <c r="J17" s="875">
        <v>385.76412777999997</v>
      </c>
      <c r="K17" s="875">
        <v>0</v>
      </c>
      <c r="L17" s="2"/>
    </row>
    <row r="18" spans="1:12" x14ac:dyDescent="0.3">
      <c r="A18" s="7"/>
    </row>
    <row r="19" spans="1:12" x14ac:dyDescent="0.3">
      <c r="A19" s="7"/>
    </row>
    <row r="38" spans="12:12" ht="23.4" x14ac:dyDescent="0.45">
      <c r="L38" s="10"/>
    </row>
    <row r="39" spans="12:12" x14ac:dyDescent="0.3">
      <c r="L39" s="8"/>
    </row>
  </sheetData>
  <mergeCells count="2">
    <mergeCell ref="E3:H3"/>
    <mergeCell ref="B1:K1"/>
  </mergeCells>
  <phoneticPr fontId="19" type="noConversion"/>
  <pageMargins left="0.70866141732283472" right="0.70866141732283472" top="0.74803149606299213" bottom="0.74803149606299213" header="0.31496062992125984" footer="0.31496062992125984"/>
  <pageSetup paperSize="9" scale="4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Q18"/>
  <sheetViews>
    <sheetView showGridLines="0" zoomScale="80" zoomScaleNormal="80" zoomScalePageLayoutView="70" workbookViewId="0"/>
  </sheetViews>
  <sheetFormatPr defaultColWidth="9.44140625" defaultRowHeight="14.4" x14ac:dyDescent="0.3"/>
  <cols>
    <col min="1" max="1" width="9.44140625" style="495"/>
    <col min="2" max="2" width="9.44140625" style="885"/>
    <col min="3" max="3" width="47.33203125" style="495" customWidth="1"/>
    <col min="4" max="14" width="9.5546875" style="495" customWidth="1"/>
    <col min="15" max="15" width="14" style="527" customWidth="1"/>
  </cols>
  <sheetData>
    <row r="1" spans="1:17" ht="18" thickBot="1" x14ac:dyDescent="0.35">
      <c r="A1" s="216"/>
      <c r="B1" s="883"/>
      <c r="C1" s="1098" t="s">
        <v>1486</v>
      </c>
      <c r="D1" s="1099"/>
      <c r="E1" s="1099"/>
      <c r="F1" s="1099"/>
      <c r="G1" s="1099"/>
      <c r="H1" s="1099"/>
      <c r="I1" s="1099"/>
      <c r="J1" s="1482"/>
      <c r="K1" s="1482"/>
      <c r="L1" s="1482"/>
      <c r="M1" s="1482"/>
      <c r="N1" s="1482"/>
      <c r="O1" s="1483"/>
    </row>
    <row r="2" spans="1:17" ht="15.6" x14ac:dyDescent="0.3">
      <c r="A2" s="216"/>
      <c r="B2" s="883"/>
      <c r="C2" s="884" t="s">
        <v>1487</v>
      </c>
      <c r="D2" s="216"/>
      <c r="E2" s="216"/>
      <c r="F2" s="216"/>
      <c r="G2" s="216"/>
      <c r="H2" s="216"/>
      <c r="I2" s="216"/>
      <c r="J2" s="216"/>
      <c r="K2" s="216"/>
      <c r="L2" s="216"/>
      <c r="M2" s="216"/>
      <c r="N2" s="216"/>
      <c r="O2" s="225"/>
    </row>
    <row r="3" spans="1:17" ht="15.6" x14ac:dyDescent="0.3">
      <c r="C3" s="867"/>
    </row>
    <row r="4" spans="1:17" ht="32.1" customHeight="1" x14ac:dyDescent="0.3">
      <c r="B4" s="886"/>
    </row>
    <row r="5" spans="1:17" x14ac:dyDescent="0.3">
      <c r="B5" s="887"/>
      <c r="C5" s="1484" t="s">
        <v>370</v>
      </c>
      <c r="D5" s="1485" t="s">
        <v>371</v>
      </c>
      <c r="E5" s="1485"/>
      <c r="F5" s="1485"/>
      <c r="G5" s="1485"/>
      <c r="H5" s="1485"/>
      <c r="I5" s="1485"/>
      <c r="J5" s="1485"/>
      <c r="K5" s="1485"/>
      <c r="L5" s="1485"/>
      <c r="M5" s="1485"/>
      <c r="N5" s="1485"/>
      <c r="O5" s="888"/>
    </row>
    <row r="6" spans="1:17" x14ac:dyDescent="0.3">
      <c r="B6" s="887"/>
      <c r="C6" s="1484"/>
      <c r="D6" s="871" t="s">
        <v>188</v>
      </c>
      <c r="E6" s="871" t="s">
        <v>189</v>
      </c>
      <c r="F6" s="871" t="s">
        <v>190</v>
      </c>
      <c r="G6" s="871" t="s">
        <v>240</v>
      </c>
      <c r="H6" s="871" t="s">
        <v>241</v>
      </c>
      <c r="I6" s="871" t="s">
        <v>319</v>
      </c>
      <c r="J6" s="871" t="s">
        <v>320</v>
      </c>
      <c r="K6" s="871" t="s">
        <v>321</v>
      </c>
      <c r="L6" s="871" t="s">
        <v>322</v>
      </c>
      <c r="M6" s="871" t="s">
        <v>323</v>
      </c>
      <c r="N6" s="871" t="s">
        <v>324</v>
      </c>
      <c r="O6" s="871" t="s">
        <v>1488</v>
      </c>
    </row>
    <row r="7" spans="1:17" ht="27.6" x14ac:dyDescent="0.3">
      <c r="B7" s="889"/>
      <c r="C7" s="1484"/>
      <c r="D7" s="890">
        <v>0</v>
      </c>
      <c r="E7" s="890">
        <v>0.02</v>
      </c>
      <c r="F7" s="890">
        <v>0.04</v>
      </c>
      <c r="G7" s="890">
        <v>0.1</v>
      </c>
      <c r="H7" s="890">
        <v>0.2</v>
      </c>
      <c r="I7" s="890">
        <v>0.5</v>
      </c>
      <c r="J7" s="890">
        <v>0.7</v>
      </c>
      <c r="K7" s="890">
        <v>0.75</v>
      </c>
      <c r="L7" s="890">
        <v>1</v>
      </c>
      <c r="M7" s="890">
        <v>1.5</v>
      </c>
      <c r="N7" s="871" t="s">
        <v>318</v>
      </c>
      <c r="O7" s="451" t="s">
        <v>1489</v>
      </c>
    </row>
    <row r="8" spans="1:17" x14ac:dyDescent="0.3">
      <c r="B8" s="871">
        <v>1</v>
      </c>
      <c r="C8" s="891" t="s">
        <v>372</v>
      </c>
      <c r="D8" s="875">
        <v>0</v>
      </c>
      <c r="E8" s="875">
        <v>0</v>
      </c>
      <c r="F8" s="875">
        <v>0</v>
      </c>
      <c r="G8" s="875">
        <v>0</v>
      </c>
      <c r="H8" s="875">
        <v>0</v>
      </c>
      <c r="I8" s="875">
        <v>0</v>
      </c>
      <c r="J8" s="875">
        <v>0</v>
      </c>
      <c r="K8" s="875">
        <v>0</v>
      </c>
      <c r="L8" s="875">
        <v>0</v>
      </c>
      <c r="M8" s="875">
        <v>0</v>
      </c>
      <c r="N8" s="875">
        <v>0</v>
      </c>
      <c r="O8" s="875">
        <v>0</v>
      </c>
    </row>
    <row r="9" spans="1:17" x14ac:dyDescent="0.3">
      <c r="B9" s="871">
        <v>2</v>
      </c>
      <c r="C9" s="891" t="s">
        <v>373</v>
      </c>
      <c r="D9" s="875">
        <v>0</v>
      </c>
      <c r="E9" s="875">
        <v>0</v>
      </c>
      <c r="F9" s="875">
        <v>0</v>
      </c>
      <c r="G9" s="875">
        <v>0</v>
      </c>
      <c r="H9" s="875">
        <v>0</v>
      </c>
      <c r="I9" s="875">
        <v>0</v>
      </c>
      <c r="J9" s="875">
        <v>0</v>
      </c>
      <c r="K9" s="875">
        <v>0</v>
      </c>
      <c r="L9" s="875">
        <v>0</v>
      </c>
      <c r="M9" s="875">
        <v>0</v>
      </c>
      <c r="N9" s="875">
        <v>0</v>
      </c>
      <c r="O9" s="875">
        <v>0</v>
      </c>
    </row>
    <row r="10" spans="1:17" x14ac:dyDescent="0.3">
      <c r="B10" s="871">
        <v>3</v>
      </c>
      <c r="C10" s="891" t="s">
        <v>310</v>
      </c>
      <c r="D10" s="875">
        <v>0</v>
      </c>
      <c r="E10" s="875">
        <v>0</v>
      </c>
      <c r="F10" s="875">
        <v>0</v>
      </c>
      <c r="G10" s="875">
        <v>0</v>
      </c>
      <c r="H10" s="875">
        <v>0</v>
      </c>
      <c r="I10" s="875">
        <v>0</v>
      </c>
      <c r="J10" s="875">
        <v>0</v>
      </c>
      <c r="K10" s="875">
        <v>0</v>
      </c>
      <c r="L10" s="875">
        <v>0</v>
      </c>
      <c r="M10" s="875">
        <v>0</v>
      </c>
      <c r="N10" s="875">
        <v>0</v>
      </c>
      <c r="O10" s="875">
        <v>0</v>
      </c>
    </row>
    <row r="11" spans="1:17" x14ac:dyDescent="0.3">
      <c r="B11" s="871">
        <v>4</v>
      </c>
      <c r="C11" s="891" t="s">
        <v>374</v>
      </c>
      <c r="D11" s="875">
        <v>0</v>
      </c>
      <c r="E11" s="875">
        <v>0</v>
      </c>
      <c r="F11" s="875">
        <v>0</v>
      </c>
      <c r="G11" s="875">
        <v>0</v>
      </c>
      <c r="H11" s="875">
        <v>0</v>
      </c>
      <c r="I11" s="875">
        <v>0</v>
      </c>
      <c r="J11" s="875">
        <v>0</v>
      </c>
      <c r="K11" s="875">
        <v>0</v>
      </c>
      <c r="L11" s="875">
        <v>0</v>
      </c>
      <c r="M11" s="875">
        <v>0</v>
      </c>
      <c r="N11" s="875">
        <v>0</v>
      </c>
      <c r="O11" s="875">
        <v>0</v>
      </c>
    </row>
    <row r="12" spans="1:17" x14ac:dyDescent="0.3">
      <c r="B12" s="871">
        <v>5</v>
      </c>
      <c r="C12" s="891" t="s">
        <v>375</v>
      </c>
      <c r="D12" s="875">
        <v>0</v>
      </c>
      <c r="E12" s="875">
        <v>0</v>
      </c>
      <c r="F12" s="875">
        <v>0</v>
      </c>
      <c r="G12" s="875">
        <v>0</v>
      </c>
      <c r="H12" s="875">
        <v>0</v>
      </c>
      <c r="I12" s="875">
        <v>0</v>
      </c>
      <c r="J12" s="875">
        <v>0</v>
      </c>
      <c r="K12" s="875">
        <v>0</v>
      </c>
      <c r="L12" s="875">
        <v>0</v>
      </c>
      <c r="M12" s="875">
        <v>0</v>
      </c>
      <c r="N12" s="875">
        <v>0</v>
      </c>
      <c r="O12" s="875">
        <v>0</v>
      </c>
    </row>
    <row r="13" spans="1:17" x14ac:dyDescent="0.3">
      <c r="B13" s="871">
        <v>6</v>
      </c>
      <c r="C13" s="891" t="s">
        <v>311</v>
      </c>
      <c r="D13" s="875">
        <v>385.76412777999997</v>
      </c>
      <c r="E13" s="875">
        <v>0</v>
      </c>
      <c r="F13" s="875">
        <v>0</v>
      </c>
      <c r="G13" s="875">
        <v>0</v>
      </c>
      <c r="H13" s="875">
        <v>0</v>
      </c>
      <c r="I13" s="875">
        <v>0</v>
      </c>
      <c r="J13" s="875">
        <v>0</v>
      </c>
      <c r="K13" s="875">
        <v>0</v>
      </c>
      <c r="L13" s="875">
        <v>0</v>
      </c>
      <c r="M13" s="875">
        <v>0</v>
      </c>
      <c r="N13" s="875">
        <v>0</v>
      </c>
      <c r="O13" s="875">
        <v>385.76412777999997</v>
      </c>
      <c r="Q13" s="12"/>
    </row>
    <row r="14" spans="1:17" x14ac:dyDescent="0.3">
      <c r="B14" s="871">
        <v>7</v>
      </c>
      <c r="C14" s="891" t="s">
        <v>313</v>
      </c>
      <c r="D14" s="875">
        <v>0</v>
      </c>
      <c r="E14" s="875">
        <v>0</v>
      </c>
      <c r="F14" s="875">
        <v>0</v>
      </c>
      <c r="G14" s="875">
        <v>0</v>
      </c>
      <c r="H14" s="875">
        <v>0</v>
      </c>
      <c r="I14" s="875">
        <v>0</v>
      </c>
      <c r="J14" s="875">
        <v>0</v>
      </c>
      <c r="K14" s="875">
        <v>0</v>
      </c>
      <c r="L14" s="875">
        <v>0</v>
      </c>
      <c r="M14" s="875">
        <v>0</v>
      </c>
      <c r="N14" s="875">
        <v>0</v>
      </c>
      <c r="O14" s="875">
        <v>0</v>
      </c>
    </row>
    <row r="15" spans="1:17" x14ac:dyDescent="0.3">
      <c r="B15" s="871">
        <v>8</v>
      </c>
      <c r="C15" s="891" t="s">
        <v>314</v>
      </c>
      <c r="D15" s="875">
        <v>0</v>
      </c>
      <c r="E15" s="875">
        <v>0</v>
      </c>
      <c r="F15" s="875">
        <v>0</v>
      </c>
      <c r="G15" s="875">
        <v>0</v>
      </c>
      <c r="H15" s="875">
        <v>0</v>
      </c>
      <c r="I15" s="875">
        <v>0</v>
      </c>
      <c r="J15" s="875">
        <v>0</v>
      </c>
      <c r="K15" s="875">
        <v>0</v>
      </c>
      <c r="L15" s="875">
        <v>0</v>
      </c>
      <c r="M15" s="875">
        <v>0</v>
      </c>
      <c r="N15" s="875">
        <v>0</v>
      </c>
      <c r="O15" s="875">
        <v>0</v>
      </c>
    </row>
    <row r="16" spans="1:17" x14ac:dyDescent="0.3">
      <c r="B16" s="871">
        <v>9</v>
      </c>
      <c r="C16" s="891" t="s">
        <v>376</v>
      </c>
      <c r="D16" s="875">
        <v>0</v>
      </c>
      <c r="E16" s="875">
        <v>0</v>
      </c>
      <c r="F16" s="875">
        <v>0</v>
      </c>
      <c r="G16" s="875">
        <v>0</v>
      </c>
      <c r="H16" s="875">
        <v>0</v>
      </c>
      <c r="I16" s="875">
        <v>0</v>
      </c>
      <c r="J16" s="875">
        <v>0</v>
      </c>
      <c r="K16" s="875">
        <v>0</v>
      </c>
      <c r="L16" s="875">
        <v>0</v>
      </c>
      <c r="M16" s="875">
        <v>0</v>
      </c>
      <c r="N16" s="875">
        <v>0</v>
      </c>
      <c r="O16" s="875">
        <v>0</v>
      </c>
    </row>
    <row r="17" spans="1:15" x14ac:dyDescent="0.3">
      <c r="B17" s="871">
        <v>10</v>
      </c>
      <c r="C17" s="891" t="s">
        <v>377</v>
      </c>
      <c r="D17" s="875">
        <v>0</v>
      </c>
      <c r="E17" s="892">
        <v>0</v>
      </c>
      <c r="F17" s="892">
        <v>0</v>
      </c>
      <c r="G17" s="892">
        <v>0</v>
      </c>
      <c r="H17" s="892">
        <v>0</v>
      </c>
      <c r="I17" s="892">
        <v>0</v>
      </c>
      <c r="J17" s="892">
        <v>0</v>
      </c>
      <c r="K17" s="892">
        <v>0</v>
      </c>
      <c r="L17" s="892">
        <v>0</v>
      </c>
      <c r="M17" s="892">
        <v>0</v>
      </c>
      <c r="N17" s="892">
        <v>0</v>
      </c>
      <c r="O17" s="892">
        <v>0</v>
      </c>
    </row>
    <row r="18" spans="1:15" s="882" customFormat="1" x14ac:dyDescent="0.3">
      <c r="A18" s="893"/>
      <c r="B18" s="894">
        <v>11</v>
      </c>
      <c r="C18" s="895" t="s">
        <v>330</v>
      </c>
      <c r="D18" s="896">
        <v>385.76412777999997</v>
      </c>
      <c r="E18" s="897">
        <v>0</v>
      </c>
      <c r="F18" s="897">
        <v>0</v>
      </c>
      <c r="G18" s="897">
        <v>0</v>
      </c>
      <c r="H18" s="897">
        <v>0</v>
      </c>
      <c r="I18" s="897">
        <v>0</v>
      </c>
      <c r="J18" s="897">
        <v>0</v>
      </c>
      <c r="K18" s="897">
        <v>0</v>
      </c>
      <c r="L18" s="897">
        <v>0</v>
      </c>
      <c r="M18" s="897">
        <v>0</v>
      </c>
      <c r="N18" s="897">
        <v>0</v>
      </c>
      <c r="O18" s="897">
        <v>385.76412777999997</v>
      </c>
    </row>
  </sheetData>
  <mergeCells count="3">
    <mergeCell ref="C5:C7"/>
    <mergeCell ref="D5:N5"/>
    <mergeCell ref="C1:O1"/>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N19"/>
  <sheetViews>
    <sheetView showGridLines="0" zoomScaleNormal="100" zoomScalePageLayoutView="80" workbookViewId="0">
      <selection activeCell="C6" sqref="C6"/>
    </sheetView>
  </sheetViews>
  <sheetFormatPr defaultColWidth="9.44140625" defaultRowHeight="14.4" x14ac:dyDescent="0.3"/>
  <cols>
    <col min="2" max="2" width="6.44140625" customWidth="1"/>
    <col min="3" max="3" width="23.5546875" customWidth="1"/>
    <col min="4" max="4" width="17.44140625" customWidth="1"/>
    <col min="5" max="5" width="16.5546875" customWidth="1"/>
    <col min="6" max="6" width="18.44140625" customWidth="1"/>
    <col min="7" max="7" width="17.5546875" customWidth="1"/>
    <col min="8" max="8" width="19.5546875" customWidth="1"/>
    <col min="9" max="9" width="21.5546875" customWidth="1"/>
    <col min="10" max="10" width="20.5546875" customWidth="1"/>
    <col min="11" max="11" width="24.5546875" customWidth="1"/>
  </cols>
  <sheetData>
    <row r="1" spans="1:11" ht="18" thickBot="1" x14ac:dyDescent="0.35">
      <c r="A1" s="39"/>
      <c r="B1" s="39"/>
      <c r="C1" s="1311" t="s">
        <v>1490</v>
      </c>
      <c r="D1" s="1312"/>
      <c r="E1" s="1312"/>
      <c r="F1" s="1312"/>
      <c r="G1" s="1312"/>
      <c r="H1" s="1313"/>
    </row>
    <row r="2" spans="1:11" ht="15.6" x14ac:dyDescent="0.3">
      <c r="A2" s="39"/>
      <c r="B2" s="39"/>
      <c r="C2" s="898" t="s">
        <v>1491</v>
      </c>
      <c r="D2" s="39"/>
      <c r="E2" s="39"/>
      <c r="F2" s="39"/>
      <c r="G2" s="39"/>
      <c r="H2" s="39"/>
    </row>
    <row r="3" spans="1:11" ht="15.6" x14ac:dyDescent="0.3">
      <c r="C3" s="5"/>
    </row>
    <row r="5" spans="1:11" x14ac:dyDescent="0.3">
      <c r="C5" s="799" t="s">
        <v>1507</v>
      </c>
      <c r="D5" s="899" t="s">
        <v>188</v>
      </c>
      <c r="E5" s="899" t="s">
        <v>189</v>
      </c>
      <c r="F5" s="899" t="s">
        <v>190</v>
      </c>
      <c r="G5" s="899" t="s">
        <v>240</v>
      </c>
      <c r="H5" s="899" t="s">
        <v>241</v>
      </c>
      <c r="I5" s="899" t="s">
        <v>319</v>
      </c>
      <c r="J5" s="899" t="s">
        <v>320</v>
      </c>
      <c r="K5" s="899" t="s">
        <v>321</v>
      </c>
    </row>
    <row r="6" spans="1:11" ht="15" customHeight="1" thickBot="1" x14ac:dyDescent="0.35">
      <c r="C6" s="800" t="s">
        <v>1473</v>
      </c>
      <c r="D6" s="1489" t="s">
        <v>380</v>
      </c>
      <c r="E6" s="1489"/>
      <c r="F6" s="1489"/>
      <c r="G6" s="1489"/>
      <c r="H6" s="1486" t="s">
        <v>381</v>
      </c>
      <c r="I6" s="1488"/>
      <c r="J6" s="1488"/>
      <c r="K6" s="1487"/>
    </row>
    <row r="7" spans="1:11" ht="21" customHeight="1" x14ac:dyDescent="0.3">
      <c r="B7" s="11"/>
      <c r="C7" s="1490" t="s">
        <v>382</v>
      </c>
      <c r="D7" s="1489" t="s">
        <v>383</v>
      </c>
      <c r="E7" s="1489"/>
      <c r="F7" s="1489" t="s">
        <v>384</v>
      </c>
      <c r="G7" s="1489"/>
      <c r="H7" s="1486" t="s">
        <v>383</v>
      </c>
      <c r="I7" s="1487"/>
      <c r="J7" s="1486" t="s">
        <v>384</v>
      </c>
      <c r="K7" s="1487"/>
    </row>
    <row r="8" spans="1:11" x14ac:dyDescent="0.3">
      <c r="B8" s="11"/>
      <c r="C8" s="1490"/>
      <c r="D8" s="899" t="s">
        <v>385</v>
      </c>
      <c r="E8" s="899" t="s">
        <v>386</v>
      </c>
      <c r="F8" s="899" t="s">
        <v>385</v>
      </c>
      <c r="G8" s="899" t="s">
        <v>386</v>
      </c>
      <c r="H8" s="900" t="s">
        <v>385</v>
      </c>
      <c r="I8" s="900" t="s">
        <v>386</v>
      </c>
      <c r="J8" s="900" t="s">
        <v>385</v>
      </c>
      <c r="K8" s="900" t="s">
        <v>386</v>
      </c>
    </row>
    <row r="9" spans="1:11" ht="39" customHeight="1" x14ac:dyDescent="0.3">
      <c r="B9" s="9">
        <v>1</v>
      </c>
      <c r="C9" s="24" t="s">
        <v>387</v>
      </c>
      <c r="D9" s="1"/>
      <c r="E9" s="1"/>
      <c r="F9" s="1"/>
      <c r="G9" s="1"/>
      <c r="H9" s="1"/>
      <c r="I9" s="1"/>
      <c r="J9" s="1"/>
      <c r="K9" s="1"/>
    </row>
    <row r="10" spans="1:11" ht="45.75" customHeight="1" x14ac:dyDescent="0.3">
      <c r="B10" s="9">
        <v>2</v>
      </c>
      <c r="C10" s="24" t="s">
        <v>388</v>
      </c>
      <c r="D10" s="1"/>
      <c r="E10" s="1"/>
      <c r="F10" s="1"/>
      <c r="G10" s="1"/>
      <c r="H10" s="1"/>
      <c r="I10" s="1"/>
      <c r="J10" s="1"/>
      <c r="K10" s="1"/>
    </row>
    <row r="11" spans="1:11" x14ac:dyDescent="0.3">
      <c r="B11" s="9">
        <v>3</v>
      </c>
      <c r="C11" s="24" t="s">
        <v>389</v>
      </c>
      <c r="D11" s="1"/>
      <c r="E11" s="1"/>
      <c r="F11" s="1"/>
      <c r="G11" s="1"/>
      <c r="H11" s="1"/>
      <c r="I11" s="1"/>
      <c r="J11" s="1"/>
      <c r="K11" s="1"/>
    </row>
    <row r="12" spans="1:11" x14ac:dyDescent="0.3">
      <c r="B12" s="9">
        <v>4</v>
      </c>
      <c r="C12" s="24" t="s">
        <v>390</v>
      </c>
      <c r="D12" s="1"/>
      <c r="E12" s="1"/>
      <c r="F12" s="1"/>
      <c r="G12" s="1"/>
      <c r="H12" s="1"/>
      <c r="I12" s="1"/>
      <c r="J12" s="1"/>
      <c r="K12" s="1"/>
    </row>
    <row r="13" spans="1:11" x14ac:dyDescent="0.3">
      <c r="B13" s="9">
        <v>5</v>
      </c>
      <c r="C13" s="24" t="s">
        <v>391</v>
      </c>
      <c r="D13" s="1"/>
      <c r="E13" s="1"/>
      <c r="F13" s="1"/>
      <c r="G13" s="1"/>
      <c r="H13" s="1"/>
      <c r="I13" s="1"/>
      <c r="J13" s="1"/>
      <c r="K13" s="1"/>
    </row>
    <row r="14" spans="1:11" x14ac:dyDescent="0.3">
      <c r="B14" s="9">
        <v>6</v>
      </c>
      <c r="C14" s="24" t="s">
        <v>392</v>
      </c>
      <c r="D14" s="1"/>
      <c r="E14" s="1"/>
      <c r="F14" s="1"/>
      <c r="G14" s="1"/>
      <c r="H14" s="1"/>
      <c r="I14" s="1"/>
      <c r="J14" s="1"/>
      <c r="K14" s="1"/>
    </row>
    <row r="15" spans="1:11" x14ac:dyDescent="0.3">
      <c r="B15" s="9">
        <v>7</v>
      </c>
      <c r="C15" s="24" t="s">
        <v>393</v>
      </c>
      <c r="D15" s="1"/>
      <c r="E15" s="1"/>
      <c r="F15" s="1"/>
      <c r="G15" s="1"/>
      <c r="H15" s="1"/>
      <c r="I15" s="1"/>
      <c r="J15" s="1"/>
      <c r="K15" s="1"/>
    </row>
    <row r="16" spans="1:11" x14ac:dyDescent="0.3">
      <c r="B16" s="9">
        <v>8</v>
      </c>
      <c r="C16" s="24" t="s">
        <v>394</v>
      </c>
      <c r="D16" s="1"/>
      <c r="E16" s="1"/>
      <c r="F16" s="1"/>
      <c r="G16" s="1"/>
      <c r="H16" s="1"/>
      <c r="I16" s="1"/>
      <c r="J16" s="1"/>
      <c r="K16" s="1"/>
    </row>
    <row r="17" spans="2:14" x14ac:dyDescent="0.3">
      <c r="B17" s="901">
        <v>9</v>
      </c>
      <c r="C17" s="902" t="s">
        <v>239</v>
      </c>
      <c r="D17" s="903"/>
      <c r="E17" s="903"/>
      <c r="F17" s="903"/>
      <c r="G17" s="903"/>
      <c r="H17" s="903"/>
      <c r="I17" s="903"/>
      <c r="J17" s="903"/>
      <c r="K17" s="903"/>
    </row>
    <row r="18" spans="2:14" x14ac:dyDescent="0.3">
      <c r="C18" s="3"/>
      <c r="D18" s="3"/>
      <c r="E18" s="3"/>
      <c r="F18" s="3"/>
      <c r="G18" s="3"/>
      <c r="H18" s="3"/>
      <c r="I18" s="3"/>
      <c r="J18" s="3"/>
      <c r="K18" s="3"/>
    </row>
    <row r="19" spans="2:14" x14ac:dyDescent="0.3">
      <c r="N19" s="12"/>
    </row>
  </sheetData>
  <mergeCells count="8">
    <mergeCell ref="J7:K7"/>
    <mergeCell ref="H7:I7"/>
    <mergeCell ref="H6:K6"/>
    <mergeCell ref="C1:H1"/>
    <mergeCell ref="D6:G6"/>
    <mergeCell ref="C7:C8"/>
    <mergeCell ref="D7:E7"/>
    <mergeCell ref="F7:G7"/>
  </mergeCells>
  <pageMargins left="0.70866141732283472" right="0.70866141732283472" top="0.74803149606299213" bottom="0.74803149606299213" header="0.31496062992125984" footer="0.31496062992125984"/>
  <pageSetup paperSize="9" scale="66"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79340-4427-4A0D-8F18-FFD16B891FBB}">
  <sheetPr>
    <tabColor rgb="FF92D050"/>
    <pageSetUpPr fitToPage="1"/>
  </sheetPr>
  <dimension ref="A1:M28"/>
  <sheetViews>
    <sheetView showGridLines="0" topLeftCell="A7" zoomScale="85" zoomScaleNormal="85" zoomScalePageLayoutView="80" workbookViewId="0"/>
  </sheetViews>
  <sheetFormatPr defaultColWidth="9.44140625" defaultRowHeight="13.8" x14ac:dyDescent="0.25"/>
  <cols>
    <col min="1" max="1" width="7.44140625" style="495" customWidth="1"/>
    <col min="2" max="2" width="58.5546875" style="495" customWidth="1"/>
    <col min="3" max="4" width="6" style="495" customWidth="1"/>
    <col min="5" max="5" width="6" style="433" customWidth="1"/>
    <col min="6" max="13" width="6" style="495" customWidth="1"/>
    <col min="14" max="16384" width="9.44140625" style="495"/>
  </cols>
  <sheetData>
    <row r="1" spans="1:13" hidden="1" x14ac:dyDescent="0.25"/>
    <row r="2" spans="1:13" hidden="1" x14ac:dyDescent="0.25">
      <c r="F2" s="745"/>
    </row>
    <row r="3" spans="1:13" ht="14.85" hidden="1" customHeight="1" x14ac:dyDescent="0.25">
      <c r="A3" s="1493" t="s">
        <v>609</v>
      </c>
      <c r="B3" s="1496"/>
      <c r="C3" s="1496"/>
      <c r="D3" s="1497"/>
      <c r="F3" s="904"/>
    </row>
    <row r="4" spans="1:13" ht="14.85" hidden="1" customHeight="1" x14ac:dyDescent="0.25">
      <c r="A4" s="1494"/>
      <c r="B4" s="1498"/>
      <c r="C4" s="1498"/>
      <c r="D4" s="1499"/>
    </row>
    <row r="5" spans="1:13" ht="14.85" hidden="1" customHeight="1" x14ac:dyDescent="0.25">
      <c r="A5" s="1495"/>
      <c r="B5" s="1496"/>
      <c r="C5" s="1496"/>
      <c r="D5" s="1497"/>
    </row>
    <row r="6" spans="1:13" hidden="1" x14ac:dyDescent="0.25">
      <c r="A6" s="905"/>
      <c r="B6" s="906"/>
      <c r="C6" s="906"/>
      <c r="D6" s="906"/>
    </row>
    <row r="7" spans="1:13" s="453" customFormat="1" ht="15.6" thickBot="1" x14ac:dyDescent="0.35">
      <c r="A7" s="907"/>
      <c r="B7" s="1121" t="s">
        <v>1492</v>
      </c>
      <c r="C7" s="1122"/>
      <c r="D7" s="1122"/>
      <c r="E7" s="1122"/>
      <c r="F7" s="1122"/>
      <c r="G7" s="1122"/>
      <c r="H7" s="1123"/>
    </row>
    <row r="8" spans="1:13" s="453" customFormat="1" x14ac:dyDescent="0.3">
      <c r="A8" s="907"/>
      <c r="B8" s="866" t="s">
        <v>1493</v>
      </c>
      <c r="C8" s="907"/>
      <c r="D8" s="907"/>
      <c r="E8" s="907"/>
      <c r="F8" s="907"/>
      <c r="G8" s="907"/>
      <c r="H8" s="907"/>
    </row>
    <row r="9" spans="1:13" s="453" customFormat="1" x14ac:dyDescent="0.25">
      <c r="A9" s="495"/>
    </row>
    <row r="10" spans="1:13" s="453" customFormat="1" x14ac:dyDescent="0.25">
      <c r="A10" s="495"/>
    </row>
    <row r="11" spans="1:13" ht="27" customHeight="1" x14ac:dyDescent="0.25">
      <c r="A11" s="908"/>
      <c r="B11" s="909"/>
      <c r="C11" s="910" t="s">
        <v>188</v>
      </c>
      <c r="D11" s="910" t="s">
        <v>189</v>
      </c>
      <c r="E11" s="910" t="s">
        <v>190</v>
      </c>
      <c r="F11" s="910" t="s">
        <v>240</v>
      </c>
      <c r="G11" s="910" t="s">
        <v>241</v>
      </c>
      <c r="H11" s="910" t="s">
        <v>319</v>
      </c>
      <c r="I11" s="910" t="s">
        <v>320</v>
      </c>
      <c r="J11" s="910" t="s">
        <v>321</v>
      </c>
      <c r="K11" s="910" t="s">
        <v>322</v>
      </c>
      <c r="L11" s="910" t="s">
        <v>323</v>
      </c>
      <c r="M11" s="910" t="s">
        <v>324</v>
      </c>
    </row>
    <row r="12" spans="1:13" ht="24.75" customHeight="1" x14ac:dyDescent="0.25">
      <c r="A12" s="911"/>
      <c r="B12" s="912"/>
      <c r="C12" s="910" t="s">
        <v>191</v>
      </c>
      <c r="D12" s="910" t="s">
        <v>1132</v>
      </c>
      <c r="E12" s="910" t="s">
        <v>1133</v>
      </c>
      <c r="F12" s="910" t="s">
        <v>1134</v>
      </c>
      <c r="G12" s="910" t="s">
        <v>1135</v>
      </c>
      <c r="H12" s="910" t="s">
        <v>1136</v>
      </c>
      <c r="I12" s="910" t="s">
        <v>1137</v>
      </c>
      <c r="J12" s="910" t="s">
        <v>1138</v>
      </c>
      <c r="K12" s="910" t="s">
        <v>1139</v>
      </c>
      <c r="L12" s="910" t="s">
        <v>1140</v>
      </c>
      <c r="M12" s="910" t="s">
        <v>1141</v>
      </c>
    </row>
    <row r="13" spans="1:13" ht="24.75" customHeight="1" x14ac:dyDescent="0.25">
      <c r="A13" s="1500" t="s">
        <v>1494</v>
      </c>
      <c r="B13" s="1500"/>
      <c r="C13" s="1501"/>
      <c r="D13" s="1501"/>
      <c r="E13" s="1501"/>
      <c r="F13" s="1501"/>
      <c r="G13" s="1501"/>
      <c r="H13" s="1501"/>
      <c r="I13" s="1501"/>
      <c r="J13" s="1501"/>
      <c r="K13" s="1501"/>
      <c r="L13" s="1501"/>
      <c r="M13" s="1501"/>
    </row>
    <row r="14" spans="1:13" x14ac:dyDescent="0.25">
      <c r="A14" s="913">
        <v>1</v>
      </c>
      <c r="B14" s="914" t="s">
        <v>1142</v>
      </c>
      <c r="C14" s="666"/>
      <c r="D14" s="666"/>
      <c r="E14" s="666"/>
      <c r="F14" s="666"/>
      <c r="G14" s="666"/>
      <c r="H14" s="666"/>
      <c r="I14" s="666"/>
      <c r="J14" s="666"/>
      <c r="K14" s="666"/>
      <c r="L14" s="666"/>
      <c r="M14" s="666"/>
    </row>
    <row r="15" spans="1:13" x14ac:dyDescent="0.25">
      <c r="A15" s="913">
        <v>2</v>
      </c>
      <c r="B15" s="914" t="s">
        <v>1143</v>
      </c>
      <c r="C15" s="666"/>
      <c r="D15" s="666"/>
      <c r="E15" s="666"/>
      <c r="F15" s="666"/>
      <c r="G15" s="666"/>
      <c r="H15" s="666"/>
      <c r="I15" s="666"/>
      <c r="J15" s="666"/>
      <c r="K15" s="666"/>
      <c r="L15" s="666"/>
      <c r="M15" s="666"/>
    </row>
    <row r="16" spans="1:13" x14ac:dyDescent="0.25">
      <c r="A16" s="913">
        <v>3</v>
      </c>
      <c r="B16" s="914" t="s">
        <v>1144</v>
      </c>
      <c r="C16" s="666"/>
      <c r="D16" s="666"/>
      <c r="E16" s="666"/>
      <c r="F16" s="666"/>
      <c r="G16" s="666"/>
      <c r="H16" s="666"/>
      <c r="I16" s="666"/>
      <c r="J16" s="666"/>
      <c r="K16" s="666"/>
      <c r="L16" s="666"/>
      <c r="M16" s="666"/>
    </row>
    <row r="17" spans="1:13" x14ac:dyDescent="0.25">
      <c r="A17" s="913">
        <v>4</v>
      </c>
      <c r="B17" s="914" t="s">
        <v>1145</v>
      </c>
      <c r="C17" s="666"/>
      <c r="D17" s="666"/>
      <c r="E17" s="666"/>
      <c r="F17" s="666"/>
      <c r="G17" s="666"/>
      <c r="H17" s="666"/>
      <c r="I17" s="666"/>
      <c r="J17" s="666"/>
      <c r="K17" s="666"/>
      <c r="L17" s="666"/>
      <c r="M17" s="666"/>
    </row>
    <row r="18" spans="1:13" x14ac:dyDescent="0.25">
      <c r="A18" s="913">
        <v>5</v>
      </c>
      <c r="B18" s="914" t="s">
        <v>1146</v>
      </c>
      <c r="C18" s="666"/>
      <c r="D18" s="666"/>
      <c r="E18" s="666"/>
      <c r="F18" s="666"/>
      <c r="G18" s="666"/>
      <c r="H18" s="666"/>
      <c r="I18" s="666"/>
      <c r="J18" s="666"/>
      <c r="K18" s="666"/>
      <c r="L18" s="666"/>
      <c r="M18" s="666"/>
    </row>
    <row r="19" spans="1:13" x14ac:dyDescent="0.25">
      <c r="A19" s="1502" t="s">
        <v>1147</v>
      </c>
      <c r="B19" s="1502"/>
      <c r="C19" s="1503"/>
      <c r="D19" s="1503"/>
      <c r="E19" s="1503"/>
      <c r="F19" s="1503"/>
      <c r="G19" s="1503"/>
      <c r="H19" s="1503"/>
      <c r="I19" s="1503"/>
      <c r="J19" s="1503"/>
      <c r="K19" s="1503"/>
      <c r="L19" s="1503"/>
      <c r="M19" s="1503"/>
    </row>
    <row r="20" spans="1:13" x14ac:dyDescent="0.25">
      <c r="A20" s="913">
        <v>6</v>
      </c>
      <c r="B20" s="914" t="s">
        <v>1142</v>
      </c>
      <c r="C20" s="666"/>
      <c r="D20" s="666"/>
      <c r="E20" s="666"/>
      <c r="F20" s="666"/>
      <c r="G20" s="666"/>
      <c r="H20" s="666"/>
      <c r="I20" s="666"/>
      <c r="J20" s="666"/>
      <c r="K20" s="666"/>
      <c r="L20" s="666"/>
      <c r="M20" s="666"/>
    </row>
    <row r="21" spans="1:13" x14ac:dyDescent="0.25">
      <c r="A21" s="913">
        <v>7</v>
      </c>
      <c r="B21" s="914" t="s">
        <v>1143</v>
      </c>
      <c r="C21" s="666"/>
      <c r="D21" s="666"/>
      <c r="E21" s="666"/>
      <c r="F21" s="666"/>
      <c r="G21" s="666"/>
      <c r="H21" s="666"/>
      <c r="I21" s="666"/>
      <c r="J21" s="666"/>
      <c r="K21" s="666"/>
      <c r="L21" s="666"/>
      <c r="M21" s="666"/>
    </row>
    <row r="22" spans="1:13" x14ac:dyDescent="0.25">
      <c r="A22" s="913">
        <v>8</v>
      </c>
      <c r="B22" s="914" t="s">
        <v>1144</v>
      </c>
      <c r="C22" s="666"/>
      <c r="D22" s="666"/>
      <c r="E22" s="666"/>
      <c r="F22" s="666"/>
      <c r="G22" s="666"/>
      <c r="H22" s="666"/>
      <c r="I22" s="666"/>
      <c r="J22" s="666"/>
      <c r="K22" s="666"/>
      <c r="L22" s="666"/>
      <c r="M22" s="666"/>
    </row>
    <row r="23" spans="1:13" x14ac:dyDescent="0.25">
      <c r="A23" s="913">
        <v>9</v>
      </c>
      <c r="B23" s="914" t="s">
        <v>1145</v>
      </c>
      <c r="C23" s="666"/>
      <c r="D23" s="666"/>
      <c r="E23" s="666"/>
      <c r="F23" s="666"/>
      <c r="G23" s="666"/>
      <c r="H23" s="666"/>
      <c r="I23" s="666"/>
      <c r="J23" s="666"/>
      <c r="K23" s="666"/>
      <c r="L23" s="666"/>
      <c r="M23" s="666"/>
    </row>
    <row r="24" spans="1:13" x14ac:dyDescent="0.25">
      <c r="A24" s="913">
        <v>10</v>
      </c>
      <c r="B24" s="914" t="s">
        <v>1146</v>
      </c>
      <c r="C24" s="666"/>
      <c r="D24" s="666"/>
      <c r="E24" s="666"/>
      <c r="F24" s="666"/>
      <c r="G24" s="666"/>
      <c r="H24" s="666"/>
      <c r="I24" s="666"/>
      <c r="J24" s="666"/>
      <c r="K24" s="666"/>
      <c r="L24" s="666"/>
      <c r="M24" s="666"/>
    </row>
    <row r="25" spans="1:13" x14ac:dyDescent="0.25">
      <c r="A25" s="1491" t="s">
        <v>1148</v>
      </c>
      <c r="B25" s="1492"/>
      <c r="C25" s="1492"/>
      <c r="D25" s="1492"/>
      <c r="E25" s="1492"/>
      <c r="F25" s="1492"/>
      <c r="G25" s="1492"/>
      <c r="H25" s="1492"/>
      <c r="I25" s="1492"/>
      <c r="J25" s="1492"/>
      <c r="K25" s="1492"/>
      <c r="L25" s="1492"/>
      <c r="M25" s="915"/>
    </row>
    <row r="26" spans="1:13" x14ac:dyDescent="0.25">
      <c r="A26" s="916">
        <v>11</v>
      </c>
      <c r="B26" s="917" t="s">
        <v>517</v>
      </c>
      <c r="C26" s="918"/>
      <c r="D26" s="919"/>
      <c r="E26" s="919"/>
      <c r="F26" s="919"/>
      <c r="G26" s="919"/>
      <c r="H26" s="919"/>
      <c r="I26" s="919"/>
      <c r="J26" s="919"/>
      <c r="K26" s="919"/>
      <c r="L26" s="919"/>
      <c r="M26" s="920"/>
    </row>
    <row r="27" spans="1:13" x14ac:dyDescent="0.25">
      <c r="A27" s="916">
        <v>12</v>
      </c>
      <c r="B27" s="917" t="s">
        <v>517</v>
      </c>
      <c r="C27" s="918"/>
      <c r="D27" s="919"/>
      <c r="E27" s="919"/>
      <c r="F27" s="919"/>
      <c r="G27" s="919"/>
      <c r="H27" s="919"/>
      <c r="I27" s="919"/>
      <c r="J27" s="919"/>
      <c r="K27" s="919"/>
      <c r="L27" s="919"/>
      <c r="M27" s="920"/>
    </row>
    <row r="28" spans="1:13" x14ac:dyDescent="0.25">
      <c r="A28" s="916">
        <v>13</v>
      </c>
      <c r="B28" s="917" t="s">
        <v>517</v>
      </c>
      <c r="C28" s="918"/>
      <c r="D28" s="919"/>
      <c r="E28" s="919"/>
      <c r="F28" s="919"/>
      <c r="G28" s="919"/>
      <c r="H28" s="919"/>
      <c r="I28" s="919"/>
      <c r="J28" s="919"/>
      <c r="K28" s="919"/>
      <c r="L28" s="919"/>
      <c r="M28" s="920"/>
    </row>
  </sheetData>
  <mergeCells count="8">
    <mergeCell ref="A25:L25"/>
    <mergeCell ref="A3:A5"/>
    <mergeCell ref="B3:D3"/>
    <mergeCell ref="B4:D4"/>
    <mergeCell ref="B5:D5"/>
    <mergeCell ref="A13:M13"/>
    <mergeCell ref="A19:M19"/>
    <mergeCell ref="B7:H7"/>
  </mergeCells>
  <pageMargins left="0.70866141732283472" right="0.70866141732283472" top="0.74803149606299213" bottom="0.74803149606299213" header="0.31496062992125984" footer="0.31496062992125984"/>
  <pageSetup paperSize="9" scale="62" orientation="landscape" r:id="rId1"/>
  <headerFooter>
    <oddHeader>&amp;CEN
Annex XXXI</oddHeader>
    <oddFooter>&amp;C&amp;P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90818-F835-4DF1-BFB8-C2442E1CE52B}">
  <sheetPr>
    <tabColor rgb="FF92D050"/>
    <pageSetUpPr fitToPage="1"/>
  </sheetPr>
  <dimension ref="B1:I35"/>
  <sheetViews>
    <sheetView showGridLines="0" zoomScaleNormal="100" zoomScalePageLayoutView="90" workbookViewId="0">
      <selection activeCell="H15" sqref="H15"/>
    </sheetView>
  </sheetViews>
  <sheetFormatPr defaultColWidth="9.109375" defaultRowHeight="13.8" x14ac:dyDescent="0.25"/>
  <cols>
    <col min="1" max="1" width="9.109375" style="495"/>
    <col min="2" max="2" width="10.44140625" style="495" customWidth="1"/>
    <col min="3" max="3" width="53.109375" style="495" customWidth="1"/>
    <col min="4" max="6" width="9.44140625" style="495" customWidth="1"/>
    <col min="7" max="7" width="12.5546875" style="495" customWidth="1"/>
    <col min="8" max="8" width="10.109375" style="433" customWidth="1"/>
    <col min="9" max="16" width="10.109375" style="495" customWidth="1"/>
    <col min="17" max="16384" width="9.109375" style="495"/>
  </cols>
  <sheetData>
    <row r="1" spans="2:9" ht="14.4" thickBot="1" x14ac:dyDescent="0.3"/>
    <row r="2" spans="2:9" ht="14.4" thickBot="1" x14ac:dyDescent="0.3">
      <c r="B2" s="1504" t="s">
        <v>1346</v>
      </c>
      <c r="C2" s="1505"/>
      <c r="D2" s="1505"/>
      <c r="E2" s="1505"/>
      <c r="F2" s="1505"/>
      <c r="G2" s="1506"/>
    </row>
    <row r="3" spans="2:9" x14ac:dyDescent="0.25">
      <c r="I3" s="745"/>
    </row>
    <row r="4" spans="2:9" ht="14.4" customHeight="1" x14ac:dyDescent="0.25">
      <c r="B4" s="1493" t="s">
        <v>609</v>
      </c>
      <c r="C4" s="1510" t="s">
        <v>610</v>
      </c>
      <c r="D4" s="1510"/>
      <c r="E4" s="1510"/>
      <c r="F4" s="1510"/>
      <c r="G4" s="1510"/>
      <c r="I4" s="904"/>
    </row>
    <row r="5" spans="2:9" ht="14.4" customHeight="1" x14ac:dyDescent="0.25">
      <c r="B5" s="1494"/>
      <c r="C5" s="1510"/>
      <c r="D5" s="1510"/>
      <c r="E5" s="1510"/>
      <c r="F5" s="1510"/>
      <c r="G5" s="1510"/>
      <c r="I5" s="904"/>
    </row>
    <row r="6" spans="2:9" ht="14.4" customHeight="1" x14ac:dyDescent="0.25">
      <c r="B6" s="1494"/>
      <c r="C6" s="1510" t="s">
        <v>611</v>
      </c>
      <c r="D6" s="1510"/>
      <c r="E6" s="1510"/>
      <c r="F6" s="1510"/>
      <c r="G6" s="1510"/>
    </row>
    <row r="7" spans="2:9" ht="14.4" customHeight="1" x14ac:dyDescent="0.25">
      <c r="B7" s="1494"/>
      <c r="C7" s="1510"/>
      <c r="D7" s="1510"/>
      <c r="E7" s="1510"/>
      <c r="F7" s="1510"/>
      <c r="G7" s="1510"/>
    </row>
    <row r="8" spans="2:9" ht="14.4" customHeight="1" x14ac:dyDescent="0.25">
      <c r="B8" s="1495"/>
      <c r="C8" s="1507" t="s">
        <v>612</v>
      </c>
      <c r="D8" s="1496"/>
      <c r="E8" s="1496"/>
      <c r="F8" s="1496"/>
      <c r="G8" s="1497"/>
    </row>
    <row r="9" spans="2:9" x14ac:dyDescent="0.25">
      <c r="B9" s="905"/>
      <c r="C9" s="906"/>
      <c r="D9" s="906"/>
      <c r="E9" s="906"/>
      <c r="F9" s="906"/>
      <c r="G9" s="906"/>
    </row>
    <row r="10" spans="2:9" s="453" customFormat="1" x14ac:dyDescent="0.25">
      <c r="B10" s="495"/>
      <c r="D10" s="922"/>
    </row>
    <row r="11" spans="2:9" x14ac:dyDescent="0.25">
      <c r="B11" s="923"/>
      <c r="C11" s="924"/>
      <c r="D11" s="910" t="s">
        <v>188</v>
      </c>
      <c r="E11" s="910" t="s">
        <v>189</v>
      </c>
      <c r="F11" s="910" t="s">
        <v>190</v>
      </c>
      <c r="G11" s="910" t="s">
        <v>240</v>
      </c>
      <c r="H11" s="495"/>
    </row>
    <row r="12" spans="2:9" x14ac:dyDescent="0.25">
      <c r="B12" s="923"/>
      <c r="C12" s="924" t="s">
        <v>1347</v>
      </c>
      <c r="D12" s="910" t="s">
        <v>191</v>
      </c>
      <c r="E12" s="910" t="s">
        <v>192</v>
      </c>
      <c r="F12" s="910" t="s">
        <v>242</v>
      </c>
      <c r="G12" s="910" t="s">
        <v>1348</v>
      </c>
      <c r="H12" s="495"/>
    </row>
    <row r="13" spans="2:9" x14ac:dyDescent="0.25">
      <c r="B13" s="925">
        <v>1</v>
      </c>
      <c r="C13" s="926" t="s">
        <v>1349</v>
      </c>
      <c r="D13" s="927"/>
      <c r="E13" s="927"/>
      <c r="F13" s="927"/>
      <c r="G13" s="1085">
        <v>5738.4277087500004</v>
      </c>
      <c r="H13" s="495"/>
    </row>
    <row r="14" spans="2:9" ht="22.8" x14ac:dyDescent="0.25">
      <c r="B14" s="929" t="s">
        <v>1350</v>
      </c>
      <c r="C14" s="930" t="s">
        <v>1351</v>
      </c>
      <c r="D14" s="927"/>
      <c r="E14" s="927"/>
      <c r="F14" s="927"/>
      <c r="G14" s="1085">
        <v>5738.4277087500004</v>
      </c>
      <c r="H14" s="495"/>
    </row>
    <row r="15" spans="2:9" x14ac:dyDescent="0.25">
      <c r="B15" s="923" t="s">
        <v>1352</v>
      </c>
      <c r="C15" s="924" t="s">
        <v>1353</v>
      </c>
      <c r="D15" s="931"/>
      <c r="E15" s="931"/>
      <c r="F15" s="931"/>
      <c r="G15" s="763"/>
      <c r="H15" s="495"/>
    </row>
    <row r="16" spans="2:9" x14ac:dyDescent="0.25">
      <c r="B16" s="923" t="s">
        <v>1354</v>
      </c>
      <c r="C16" s="924" t="s">
        <v>1355</v>
      </c>
      <c r="D16" s="931"/>
      <c r="E16" s="931"/>
      <c r="F16" s="931"/>
      <c r="G16" s="763"/>
      <c r="H16" s="495"/>
    </row>
    <row r="17" spans="2:8" x14ac:dyDescent="0.25">
      <c r="B17" s="923" t="s">
        <v>1356</v>
      </c>
      <c r="C17" s="914" t="s">
        <v>1357</v>
      </c>
      <c r="D17" s="931"/>
      <c r="E17" s="931"/>
      <c r="F17" s="931"/>
      <c r="G17" s="763"/>
      <c r="H17" s="495"/>
    </row>
    <row r="18" spans="2:8" x14ac:dyDescent="0.25">
      <c r="B18" s="923" t="s">
        <v>1358</v>
      </c>
      <c r="C18" s="914" t="s">
        <v>1359</v>
      </c>
      <c r="D18" s="224"/>
      <c r="E18" s="224"/>
      <c r="F18" s="224"/>
      <c r="G18" s="763"/>
      <c r="H18" s="495"/>
    </row>
    <row r="19" spans="2:8" x14ac:dyDescent="0.25">
      <c r="B19" s="925">
        <v>2</v>
      </c>
      <c r="C19" s="926" t="s">
        <v>1360</v>
      </c>
      <c r="D19" s="927"/>
      <c r="E19" s="927"/>
      <c r="F19" s="927"/>
      <c r="G19" s="1086">
        <v>498.00527743999999</v>
      </c>
      <c r="H19" s="495"/>
    </row>
    <row r="20" spans="2:8" x14ac:dyDescent="0.25">
      <c r="B20" s="923" t="s">
        <v>361</v>
      </c>
      <c r="C20" s="924" t="s">
        <v>1361</v>
      </c>
      <c r="D20" s="931"/>
      <c r="E20" s="931"/>
      <c r="F20" s="931"/>
      <c r="G20" s="763"/>
      <c r="H20" s="495"/>
    </row>
    <row r="21" spans="2:8" x14ac:dyDescent="0.25">
      <c r="B21" s="923" t="s">
        <v>363</v>
      </c>
      <c r="C21" s="924" t="s">
        <v>1362</v>
      </c>
      <c r="D21" s="931"/>
      <c r="E21" s="931"/>
      <c r="F21" s="931"/>
      <c r="G21" s="763"/>
      <c r="H21" s="495"/>
    </row>
    <row r="22" spans="2:8" x14ac:dyDescent="0.25">
      <c r="B22" s="923" t="s">
        <v>365</v>
      </c>
      <c r="C22" s="924" t="s">
        <v>1363</v>
      </c>
      <c r="D22" s="931"/>
      <c r="E22" s="931"/>
      <c r="F22" s="931"/>
      <c r="G22" s="763"/>
      <c r="H22" s="495"/>
    </row>
    <row r="23" spans="2:8" x14ac:dyDescent="0.25">
      <c r="B23" s="923" t="s">
        <v>1364</v>
      </c>
      <c r="C23" s="924" t="s">
        <v>1365</v>
      </c>
      <c r="D23" s="931"/>
      <c r="E23" s="931"/>
      <c r="F23" s="931"/>
      <c r="G23" s="1087">
        <v>41.504041560000005</v>
      </c>
      <c r="H23" s="495"/>
    </row>
    <row r="24" spans="2:8" x14ac:dyDescent="0.25">
      <c r="B24" s="925">
        <v>3</v>
      </c>
      <c r="C24" s="926" t="s">
        <v>1366</v>
      </c>
      <c r="D24" s="927"/>
      <c r="E24" s="927"/>
      <c r="F24" s="927"/>
      <c r="G24" s="1085">
        <v>553.49096278000002</v>
      </c>
      <c r="H24" s="495"/>
    </row>
    <row r="25" spans="2:8" x14ac:dyDescent="0.25">
      <c r="B25" s="923" t="s">
        <v>1367</v>
      </c>
      <c r="C25" s="924" t="s">
        <v>1368</v>
      </c>
      <c r="D25" s="931"/>
      <c r="E25" s="931"/>
      <c r="F25" s="931"/>
      <c r="G25" s="763"/>
      <c r="H25" s="495"/>
    </row>
    <row r="26" spans="2:8" x14ac:dyDescent="0.25">
      <c r="B26" s="923" t="s">
        <v>1369</v>
      </c>
      <c r="C26" s="924" t="s">
        <v>1370</v>
      </c>
      <c r="D26" s="931"/>
      <c r="E26" s="931"/>
      <c r="F26" s="931"/>
      <c r="G26" s="763"/>
      <c r="H26" s="495"/>
    </row>
    <row r="27" spans="2:8" ht="22.8" x14ac:dyDescent="0.25">
      <c r="B27" s="923" t="s">
        <v>1371</v>
      </c>
      <c r="C27" s="914" t="s">
        <v>1372</v>
      </c>
      <c r="D27" s="927"/>
      <c r="E27" s="927"/>
      <c r="F27" s="927"/>
      <c r="G27" s="1088">
        <v>0</v>
      </c>
      <c r="H27" s="495"/>
    </row>
    <row r="28" spans="2:8" x14ac:dyDescent="0.25">
      <c r="B28" s="923">
        <v>4</v>
      </c>
      <c r="C28" s="926" t="s">
        <v>1373</v>
      </c>
      <c r="D28" s="927"/>
      <c r="E28" s="927"/>
      <c r="F28" s="927"/>
      <c r="G28" s="1085">
        <v>6789.9239489799993</v>
      </c>
      <c r="H28" s="495"/>
    </row>
    <row r="29" spans="2:8" x14ac:dyDescent="0.25">
      <c r="B29" s="923">
        <v>5</v>
      </c>
      <c r="C29" s="926" t="s">
        <v>1374</v>
      </c>
      <c r="D29" s="927"/>
      <c r="E29" s="927"/>
      <c r="F29" s="927"/>
      <c r="G29" s="1085">
        <v>0</v>
      </c>
      <c r="H29" s="495"/>
    </row>
    <row r="30" spans="2:8" x14ac:dyDescent="0.25">
      <c r="B30" s="1509"/>
      <c r="C30" s="1509"/>
      <c r="D30" s="1509"/>
      <c r="E30" s="1509"/>
      <c r="F30" s="1509"/>
      <c r="G30" s="1509"/>
    </row>
    <row r="31" spans="2:8" x14ac:dyDescent="0.25">
      <c r="B31" s="1508" t="s">
        <v>1375</v>
      </c>
      <c r="C31" s="1508"/>
      <c r="D31" s="1508"/>
      <c r="E31" s="1508"/>
      <c r="F31" s="1508"/>
      <c r="G31" s="932"/>
    </row>
    <row r="32" spans="2:8" x14ac:dyDescent="0.25">
      <c r="B32" s="933"/>
      <c r="C32" s="933"/>
      <c r="D32" s="934" t="s">
        <v>613</v>
      </c>
      <c r="E32" s="932"/>
      <c r="F32" s="932"/>
      <c r="H32" s="495"/>
    </row>
    <row r="33" spans="2:8" x14ac:dyDescent="0.25">
      <c r="B33" s="934" t="s">
        <v>254</v>
      </c>
      <c r="C33" s="924" t="s">
        <v>1376</v>
      </c>
      <c r="D33" s="928">
        <v>6789.9239489799993</v>
      </c>
      <c r="E33" s="932"/>
      <c r="F33" s="932"/>
      <c r="H33" s="495"/>
    </row>
    <row r="34" spans="2:8" x14ac:dyDescent="0.25">
      <c r="B34" s="934" t="s">
        <v>255</v>
      </c>
      <c r="C34" s="924" t="s">
        <v>1377</v>
      </c>
      <c r="D34" s="928">
        <v>0</v>
      </c>
      <c r="E34" s="932"/>
      <c r="F34" s="932"/>
      <c r="H34" s="495"/>
    </row>
    <row r="35" spans="2:8" x14ac:dyDescent="0.25">
      <c r="B35" s="934" t="s">
        <v>1378</v>
      </c>
      <c r="C35" s="924" t="s">
        <v>1379</v>
      </c>
      <c r="D35" s="928">
        <v>0</v>
      </c>
      <c r="E35" s="932"/>
      <c r="F35" s="932"/>
      <c r="H35" s="495"/>
    </row>
  </sheetData>
  <mergeCells count="7">
    <mergeCell ref="B2:G2"/>
    <mergeCell ref="C8:G8"/>
    <mergeCell ref="B31:F31"/>
    <mergeCell ref="B30:G30"/>
    <mergeCell ref="C4:G5"/>
    <mergeCell ref="C6:G7"/>
    <mergeCell ref="B4:B8"/>
  </mergeCells>
  <pageMargins left="0.70866141732283472" right="0.70866141732283472" top="0.74803149606299213" bottom="0.74803149606299213" header="0.31496062992125984" footer="0.31496062992125984"/>
  <pageSetup paperSize="9" scale="53" orientation="landscape" r:id="rId1"/>
  <headerFooter>
    <oddHeader>&amp;CEN
Annex XXXI</oddHeader>
    <oddFooter>&amp;C&amp;P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E8D4-7454-48B5-918C-9E134B56C006}">
  <sheetPr>
    <tabColor rgb="FF92D050"/>
  </sheetPr>
  <dimension ref="A1:F15"/>
  <sheetViews>
    <sheetView showGridLines="0" topLeftCell="A7" zoomScaleNormal="100" zoomScalePageLayoutView="85" workbookViewId="0">
      <selection activeCell="B7" sqref="B7:D7"/>
    </sheetView>
  </sheetViews>
  <sheetFormatPr defaultColWidth="9.109375" defaultRowHeight="13.8" x14ac:dyDescent="0.25"/>
  <cols>
    <col min="1" max="1" width="6" style="495" customWidth="1"/>
    <col min="2" max="2" width="7.109375" style="495" customWidth="1"/>
    <col min="3" max="3" width="61.88671875" style="495" customWidth="1"/>
    <col min="4" max="4" width="14.5546875" style="495" customWidth="1"/>
    <col min="5" max="5" width="10.109375" style="433" customWidth="1"/>
    <col min="6" max="13" width="10.109375" style="495" customWidth="1"/>
    <col min="14" max="16384" width="9.109375" style="495"/>
  </cols>
  <sheetData>
    <row r="1" spans="1:6" ht="14.4" hidden="1" customHeight="1" x14ac:dyDescent="0.25">
      <c r="B1" s="1504"/>
      <c r="C1" s="1505"/>
      <c r="D1" s="1505"/>
    </row>
    <row r="2" spans="1:6" ht="14.4" hidden="1" customHeight="1" x14ac:dyDescent="0.25">
      <c r="B2" s="1504"/>
      <c r="C2" s="1505"/>
      <c r="D2" s="1505"/>
      <c r="F2" s="745"/>
    </row>
    <row r="3" spans="1:6" ht="14.85" hidden="1" customHeight="1" x14ac:dyDescent="0.25">
      <c r="A3" s="1493" t="s">
        <v>609</v>
      </c>
      <c r="B3" s="1504"/>
      <c r="C3" s="1505"/>
      <c r="D3" s="1505"/>
      <c r="F3" s="904"/>
    </row>
    <row r="4" spans="1:6" ht="14.85" hidden="1" customHeight="1" x14ac:dyDescent="0.25">
      <c r="A4" s="1494"/>
      <c r="B4" s="1504"/>
      <c r="C4" s="1505"/>
      <c r="D4" s="1505"/>
    </row>
    <row r="5" spans="1:6" ht="14.85" hidden="1" customHeight="1" x14ac:dyDescent="0.25">
      <c r="A5" s="1495"/>
      <c r="B5" s="1504"/>
      <c r="C5" s="1505"/>
      <c r="D5" s="1505"/>
    </row>
    <row r="6" spans="1:6" ht="14.4" hidden="1" customHeight="1" x14ac:dyDescent="0.25">
      <c r="A6" s="905"/>
      <c r="B6" s="1504"/>
      <c r="C6" s="1505"/>
      <c r="D6" s="1505"/>
    </row>
    <row r="7" spans="1:6" s="453" customFormat="1" ht="14.4" thickBot="1" x14ac:dyDescent="0.35">
      <c r="B7" s="1504" t="s">
        <v>1380</v>
      </c>
      <c r="C7" s="1505"/>
      <c r="D7" s="1506"/>
    </row>
    <row r="8" spans="1:6" s="453" customFormat="1" ht="17.399999999999999" x14ac:dyDescent="0.3">
      <c r="A8" s="935"/>
      <c r="B8" s="921"/>
    </row>
    <row r="10" spans="1:6" x14ac:dyDescent="0.25">
      <c r="B10" s="936"/>
      <c r="C10" s="936"/>
      <c r="D10" s="910" t="s">
        <v>188</v>
      </c>
    </row>
    <row r="11" spans="1:6" x14ac:dyDescent="0.25">
      <c r="B11" s="936">
        <v>1</v>
      </c>
      <c r="C11" s="936" t="s">
        <v>1381</v>
      </c>
      <c r="D11" s="928">
        <v>814.79087388000005</v>
      </c>
    </row>
    <row r="12" spans="1:6" ht="22.8" x14ac:dyDescent="0.25">
      <c r="B12" s="936" t="s">
        <v>354</v>
      </c>
      <c r="C12" s="936" t="s">
        <v>1382</v>
      </c>
      <c r="D12" s="928">
        <v>0</v>
      </c>
    </row>
    <row r="13" spans="1:6" x14ac:dyDescent="0.25">
      <c r="B13" s="1084">
        <v>2</v>
      </c>
      <c r="C13" s="1084" t="s">
        <v>78</v>
      </c>
      <c r="D13" s="937"/>
    </row>
    <row r="14" spans="1:6" x14ac:dyDescent="0.25">
      <c r="B14" s="936">
        <v>3</v>
      </c>
      <c r="C14" s="936" t="s">
        <v>1383</v>
      </c>
      <c r="D14" s="938">
        <v>814.79087388000005</v>
      </c>
    </row>
    <row r="15" spans="1:6" x14ac:dyDescent="0.25">
      <c r="B15" s="936">
        <v>4</v>
      </c>
      <c r="C15" s="936" t="s">
        <v>1384</v>
      </c>
      <c r="D15" s="928">
        <v>10184.885923459999</v>
      </c>
    </row>
  </sheetData>
  <mergeCells count="8">
    <mergeCell ref="B1:D1"/>
    <mergeCell ref="B2:D2"/>
    <mergeCell ref="B6:D6"/>
    <mergeCell ref="B7:D7"/>
    <mergeCell ref="A3:A5"/>
    <mergeCell ref="B3:D3"/>
    <mergeCell ref="B4:D4"/>
    <mergeCell ref="B5:D5"/>
  </mergeCells>
  <pageMargins left="0.70866141732283472" right="0.70866141732283472" top="0.74803149606299213" bottom="0.74803149606299213" header="0.31496062992125984" footer="0.31496062992125984"/>
  <pageSetup paperSize="9" scale="75" orientation="landscape" r:id="rId1"/>
  <headerFooter>
    <oddHeader>&amp;CEN
Annex XXXI</oddHeader>
    <oddFooter>&amp;C&amp;P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1:M19"/>
  <sheetViews>
    <sheetView showGridLines="0" zoomScaleNormal="100" zoomScalePageLayoutView="90" workbookViewId="0">
      <selection activeCell="E23" sqref="E23"/>
    </sheetView>
  </sheetViews>
  <sheetFormatPr defaultColWidth="11.44140625" defaultRowHeight="14.4" x14ac:dyDescent="0.3"/>
  <cols>
    <col min="1" max="1" width="6.44140625" style="495" customWidth="1"/>
    <col min="2" max="2" width="16.6640625" style="495" customWidth="1"/>
    <col min="3" max="7" width="11.5546875" style="495" customWidth="1"/>
    <col min="8" max="9" width="13.109375" style="495" customWidth="1"/>
    <col min="10" max="10" width="11.6640625" style="495" customWidth="1"/>
    <col min="11" max="12" width="13.109375" style="495" customWidth="1"/>
  </cols>
  <sheetData>
    <row r="1" spans="1:13" ht="15" thickBot="1" x14ac:dyDescent="0.35"/>
    <row r="2" spans="1:13" ht="15" thickBot="1" x14ac:dyDescent="0.35">
      <c r="A2" s="39"/>
      <c r="B2" s="1504" t="s">
        <v>615</v>
      </c>
      <c r="C2" s="1505"/>
      <c r="D2" s="1505"/>
      <c r="E2" s="1505"/>
      <c r="F2" s="1505"/>
      <c r="G2" s="1505"/>
      <c r="H2" s="1505"/>
      <c r="I2" s="1505"/>
      <c r="J2" s="1505"/>
      <c r="K2" s="1505"/>
      <c r="L2" s="1505"/>
      <c r="M2" s="1506"/>
    </row>
    <row r="3" spans="1:13" x14ac:dyDescent="0.3">
      <c r="A3" s="39"/>
      <c r="B3" s="955" t="s">
        <v>1497</v>
      </c>
      <c r="C3" s="39"/>
      <c r="D3" s="216"/>
      <c r="E3" s="216"/>
      <c r="F3" s="216"/>
      <c r="G3" s="216"/>
      <c r="H3" s="216"/>
      <c r="I3" s="216"/>
      <c r="J3" s="216"/>
      <c r="K3" s="216"/>
      <c r="L3" s="216"/>
      <c r="M3" s="216"/>
    </row>
    <row r="4" spans="1:13" x14ac:dyDescent="0.3">
      <c r="A4" s="939"/>
    </row>
    <row r="5" spans="1:13" x14ac:dyDescent="0.3">
      <c r="A5" s="940"/>
      <c r="B5" s="941"/>
      <c r="C5" s="942" t="s">
        <v>188</v>
      </c>
      <c r="D5" s="942" t="s">
        <v>189</v>
      </c>
      <c r="E5" s="942" t="s">
        <v>190</v>
      </c>
      <c r="F5" s="942" t="s">
        <v>240</v>
      </c>
      <c r="G5" s="942" t="s">
        <v>241</v>
      </c>
      <c r="H5" s="942" t="s">
        <v>616</v>
      </c>
      <c r="I5" s="942" t="s">
        <v>617</v>
      </c>
      <c r="J5" s="943" t="s">
        <v>319</v>
      </c>
      <c r="K5" s="942" t="s">
        <v>320</v>
      </c>
      <c r="L5" s="942" t="s">
        <v>321</v>
      </c>
      <c r="M5" s="22"/>
    </row>
    <row r="6" spans="1:13" ht="28.5" customHeight="1" x14ac:dyDescent="0.3">
      <c r="A6" s="940"/>
      <c r="B6" s="941"/>
      <c r="C6" s="1511" t="s">
        <v>618</v>
      </c>
      <c r="D6" s="1512"/>
      <c r="E6" s="1512"/>
      <c r="F6" s="1512"/>
      <c r="G6" s="1513"/>
      <c r="H6" s="1511" t="s">
        <v>619</v>
      </c>
      <c r="I6" s="1513"/>
      <c r="J6" s="1514" t="s">
        <v>620</v>
      </c>
      <c r="K6" s="944"/>
      <c r="L6" s="945"/>
      <c r="M6" s="22"/>
    </row>
    <row r="7" spans="1:13" ht="30.6" x14ac:dyDescent="0.3">
      <c r="A7" s="940"/>
      <c r="B7" s="946" t="s">
        <v>621</v>
      </c>
      <c r="C7" s="942" t="s">
        <v>312</v>
      </c>
      <c r="D7" s="942" t="s">
        <v>622</v>
      </c>
      <c r="E7" s="942" t="s">
        <v>614</v>
      </c>
      <c r="F7" s="942" t="s">
        <v>623</v>
      </c>
      <c r="G7" s="942" t="s">
        <v>624</v>
      </c>
      <c r="H7" s="942" t="s">
        <v>625</v>
      </c>
      <c r="I7" s="942" t="s">
        <v>626</v>
      </c>
      <c r="J7" s="1515"/>
      <c r="K7" s="947" t="s">
        <v>1495</v>
      </c>
      <c r="L7" s="947" t="s">
        <v>1496</v>
      </c>
      <c r="M7" s="22"/>
    </row>
    <row r="8" spans="1:13" ht="26.25" customHeight="1" x14ac:dyDescent="0.3">
      <c r="A8" s="942">
        <v>1</v>
      </c>
      <c r="B8" s="946" t="s">
        <v>627</v>
      </c>
      <c r="C8" s="942"/>
      <c r="D8" s="942"/>
      <c r="E8" s="942"/>
      <c r="F8" s="942"/>
      <c r="G8" s="942"/>
      <c r="H8" s="942"/>
      <c r="I8" s="942"/>
      <c r="J8" s="943"/>
      <c r="K8" s="942"/>
      <c r="L8" s="942"/>
      <c r="M8" s="22"/>
    </row>
    <row r="9" spans="1:13" ht="26.25" customHeight="1" x14ac:dyDescent="0.3">
      <c r="A9" s="948">
        <v>2</v>
      </c>
      <c r="B9" s="949" t="s">
        <v>78</v>
      </c>
      <c r="C9" s="948"/>
      <c r="D9" s="948"/>
      <c r="E9" s="948"/>
      <c r="F9" s="948"/>
      <c r="G9" s="948"/>
      <c r="H9" s="948"/>
      <c r="I9" s="948"/>
      <c r="J9" s="950"/>
      <c r="K9" s="948"/>
      <c r="L9" s="948"/>
      <c r="M9" s="22"/>
    </row>
    <row r="10" spans="1:13" x14ac:dyDescent="0.3">
      <c r="A10" s="942">
        <v>3</v>
      </c>
      <c r="B10" s="946" t="s">
        <v>628</v>
      </c>
      <c r="C10" s="942"/>
      <c r="D10" s="942"/>
      <c r="E10" s="942"/>
      <c r="F10" s="942"/>
      <c r="G10" s="942"/>
      <c r="H10" s="942"/>
      <c r="I10" s="942"/>
      <c r="J10" s="943"/>
      <c r="K10" s="942"/>
      <c r="L10" s="942"/>
      <c r="M10" s="22"/>
    </row>
    <row r="11" spans="1:13" x14ac:dyDescent="0.3">
      <c r="A11" s="942">
        <v>4</v>
      </c>
      <c r="B11" s="946" t="s">
        <v>629</v>
      </c>
      <c r="C11" s="942"/>
      <c r="D11" s="942"/>
      <c r="E11" s="942"/>
      <c r="F11" s="942"/>
      <c r="G11" s="942"/>
      <c r="H11" s="951"/>
      <c r="I11" s="951"/>
      <c r="J11" s="943"/>
      <c r="K11" s="942"/>
      <c r="L11" s="942"/>
      <c r="M11" s="22"/>
    </row>
    <row r="12" spans="1:13" x14ac:dyDescent="0.3">
      <c r="A12" s="942">
        <v>5</v>
      </c>
      <c r="B12" s="946" t="s">
        <v>630</v>
      </c>
      <c r="C12" s="942"/>
      <c r="D12" s="942"/>
      <c r="E12" s="942"/>
      <c r="F12" s="942"/>
      <c r="G12" s="942"/>
      <c r="H12" s="951"/>
      <c r="I12" s="951"/>
      <c r="J12" s="943"/>
      <c r="K12" s="942"/>
      <c r="L12" s="942"/>
      <c r="M12" s="22"/>
    </row>
    <row r="13" spans="1:13" x14ac:dyDescent="0.3">
      <c r="A13" s="942">
        <v>6</v>
      </c>
      <c r="B13" s="946" t="s">
        <v>631</v>
      </c>
      <c r="C13" s="942"/>
      <c r="D13" s="942"/>
      <c r="E13" s="942"/>
      <c r="F13" s="942"/>
      <c r="G13" s="942"/>
      <c r="H13" s="942"/>
      <c r="I13" s="942"/>
      <c r="J13" s="943"/>
      <c r="K13" s="942"/>
      <c r="L13" s="942"/>
      <c r="M13" s="22"/>
    </row>
    <row r="14" spans="1:13" x14ac:dyDescent="0.3">
      <c r="A14" s="942">
        <v>7</v>
      </c>
      <c r="B14" s="946" t="s">
        <v>227</v>
      </c>
      <c r="C14" s="942"/>
      <c r="D14" s="942"/>
      <c r="E14" s="942"/>
      <c r="F14" s="942"/>
      <c r="G14" s="942"/>
      <c r="H14" s="951"/>
      <c r="I14" s="951"/>
      <c r="J14" s="943"/>
      <c r="K14" s="942"/>
      <c r="L14" s="942"/>
      <c r="M14" s="22"/>
    </row>
    <row r="15" spans="1:13" ht="26.25" customHeight="1" x14ac:dyDescent="0.3">
      <c r="A15" s="948">
        <v>8</v>
      </c>
      <c r="B15" s="949" t="s">
        <v>78</v>
      </c>
      <c r="C15" s="948"/>
      <c r="D15" s="948"/>
      <c r="E15" s="948"/>
      <c r="F15" s="948"/>
      <c r="G15" s="948"/>
      <c r="H15" s="948"/>
      <c r="I15" s="948"/>
      <c r="J15" s="950"/>
      <c r="K15" s="948"/>
      <c r="L15" s="948"/>
      <c r="M15" s="22"/>
    </row>
    <row r="16" spans="1:13" ht="26.25" customHeight="1" x14ac:dyDescent="0.3">
      <c r="A16" s="948">
        <v>9</v>
      </c>
      <c r="B16" s="949" t="s">
        <v>78</v>
      </c>
      <c r="C16" s="948"/>
      <c r="D16" s="948"/>
      <c r="E16" s="948"/>
      <c r="F16" s="948"/>
      <c r="G16" s="948"/>
      <c r="H16" s="948"/>
      <c r="I16" s="948"/>
      <c r="J16" s="950"/>
      <c r="K16" s="948"/>
      <c r="L16" s="948"/>
      <c r="M16" s="22"/>
    </row>
    <row r="17" spans="1:13" x14ac:dyDescent="0.3">
      <c r="A17" s="942">
        <v>10</v>
      </c>
      <c r="B17" s="946" t="s">
        <v>632</v>
      </c>
      <c r="C17" s="942"/>
      <c r="D17" s="942"/>
      <c r="E17" s="942"/>
      <c r="F17" s="942"/>
      <c r="G17" s="942"/>
      <c r="H17" s="951"/>
      <c r="I17" s="951"/>
      <c r="J17" s="943"/>
      <c r="K17" s="942"/>
      <c r="L17" s="942"/>
      <c r="M17" s="22"/>
    </row>
    <row r="18" spans="1:13" ht="26.25" customHeight="1" x14ac:dyDescent="0.3">
      <c r="A18" s="948">
        <v>11</v>
      </c>
      <c r="B18" s="949" t="s">
        <v>78</v>
      </c>
      <c r="C18" s="948"/>
      <c r="D18" s="948"/>
      <c r="E18" s="948"/>
      <c r="F18" s="948"/>
      <c r="G18" s="948"/>
      <c r="H18" s="952"/>
      <c r="I18" s="952"/>
      <c r="J18" s="950"/>
      <c r="K18" s="948"/>
      <c r="L18" s="948"/>
      <c r="M18" s="22"/>
    </row>
    <row r="19" spans="1:13" ht="20.399999999999999" x14ac:dyDescent="0.3">
      <c r="A19" s="942">
        <v>12</v>
      </c>
      <c r="B19" s="953" t="s">
        <v>633</v>
      </c>
      <c r="C19" s="954"/>
      <c r="D19" s="954"/>
      <c r="E19" s="954"/>
      <c r="F19" s="954"/>
      <c r="G19" s="954"/>
      <c r="H19" s="954"/>
      <c r="I19" s="954"/>
      <c r="J19" s="208">
        <v>22288.538699569999</v>
      </c>
      <c r="K19" s="942"/>
      <c r="L19" s="942"/>
      <c r="M19" s="22"/>
    </row>
  </sheetData>
  <mergeCells count="4">
    <mergeCell ref="C6:G6"/>
    <mergeCell ref="H6:I6"/>
    <mergeCell ref="J6:J7"/>
    <mergeCell ref="B2:M2"/>
  </mergeCells>
  <pageMargins left="0.7" right="0.7" top="0.75" bottom="0.75" header="0.3" footer="0.3"/>
  <pageSetup paperSize="9" scale="56" orientation="landscape" verticalDpi="90" r:id="rId1"/>
  <headerFooter>
    <oddFooter>&amp;C&amp;P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04A9-D727-487D-B9AE-7E9C9A82658C}">
  <sheetPr>
    <tabColor rgb="FF92D050"/>
  </sheetPr>
  <dimension ref="B1:I28"/>
  <sheetViews>
    <sheetView showGridLines="0" topLeftCell="A4" zoomScale="75" workbookViewId="0">
      <selection activeCell="A6" sqref="A6:XFD6"/>
    </sheetView>
  </sheetViews>
  <sheetFormatPr defaultColWidth="8.6640625" defaultRowHeight="13.8" x14ac:dyDescent="0.25"/>
  <cols>
    <col min="1" max="4" width="8.6640625" style="495"/>
    <col min="5" max="5" width="27" style="495" customWidth="1"/>
    <col min="6" max="9" width="18.109375" style="495" customWidth="1"/>
    <col min="10" max="16384" width="8.6640625" style="495"/>
  </cols>
  <sheetData>
    <row r="1" spans="2:9" ht="14.4" thickBot="1" x14ac:dyDescent="0.3">
      <c r="B1" s="1522" t="s">
        <v>1149</v>
      </c>
      <c r="C1" s="1523"/>
      <c r="D1" s="1523"/>
      <c r="E1" s="1523"/>
      <c r="F1" s="1523"/>
      <c r="G1" s="1523"/>
      <c r="H1" s="1524"/>
    </row>
    <row r="2" spans="2:9" x14ac:dyDescent="0.25">
      <c r="B2" s="428" t="s">
        <v>1498</v>
      </c>
      <c r="C2" s="527"/>
      <c r="D2" s="527"/>
      <c r="E2" s="527"/>
      <c r="F2" s="527"/>
      <c r="G2" s="527"/>
      <c r="H2" s="527"/>
      <c r="I2" s="527"/>
    </row>
    <row r="3" spans="2:9" x14ac:dyDescent="0.25">
      <c r="B3" s="527"/>
      <c r="C3" s="527"/>
      <c r="D3" s="527"/>
      <c r="E3" s="527"/>
      <c r="F3" s="527"/>
      <c r="G3" s="527"/>
      <c r="H3" s="527"/>
      <c r="I3" s="527"/>
    </row>
    <row r="4" spans="2:9" x14ac:dyDescent="0.25">
      <c r="B4" s="527"/>
      <c r="C4" s="527"/>
      <c r="D4" s="527"/>
      <c r="E4" s="527"/>
      <c r="F4" s="956" t="s">
        <v>188</v>
      </c>
      <c r="G4" s="956" t="s">
        <v>189</v>
      </c>
      <c r="H4" s="956" t="s">
        <v>190</v>
      </c>
      <c r="I4" s="956" t="s">
        <v>240</v>
      </c>
    </row>
    <row r="5" spans="2:9" ht="27.6" x14ac:dyDescent="0.25">
      <c r="B5" s="527"/>
      <c r="C5" s="1516"/>
      <c r="D5" s="1516"/>
      <c r="E5" s="1516"/>
      <c r="F5" s="451" t="s">
        <v>1150</v>
      </c>
      <c r="G5" s="451" t="s">
        <v>1151</v>
      </c>
      <c r="H5" s="451" t="s">
        <v>1152</v>
      </c>
      <c r="I5" s="571" t="s">
        <v>1153</v>
      </c>
    </row>
    <row r="6" spans="2:9" x14ac:dyDescent="0.25">
      <c r="B6" s="956">
        <v>1</v>
      </c>
      <c r="C6" s="1517" t="s">
        <v>1154</v>
      </c>
      <c r="D6" s="1518"/>
      <c r="E6" s="957" t="s">
        <v>1155</v>
      </c>
      <c r="F6" s="957"/>
      <c r="G6" s="958">
        <v>2</v>
      </c>
      <c r="H6" s="957"/>
      <c r="I6" s="957"/>
    </row>
    <row r="7" spans="2:9" x14ac:dyDescent="0.25">
      <c r="B7" s="956">
        <v>2</v>
      </c>
      <c r="C7" s="1519"/>
      <c r="D7" s="1117"/>
      <c r="E7" s="957" t="s">
        <v>1156</v>
      </c>
      <c r="F7" s="957"/>
      <c r="G7" s="958">
        <v>24.463249999999999</v>
      </c>
      <c r="H7" s="957"/>
      <c r="I7" s="957"/>
    </row>
    <row r="8" spans="2:9" x14ac:dyDescent="0.25">
      <c r="B8" s="956">
        <v>3</v>
      </c>
      <c r="C8" s="1519"/>
      <c r="D8" s="1117"/>
      <c r="E8" s="959" t="s">
        <v>1157</v>
      </c>
      <c r="F8" s="957"/>
      <c r="G8" s="958">
        <v>24.463249999999999</v>
      </c>
      <c r="H8" s="957"/>
      <c r="I8" s="957"/>
    </row>
    <row r="9" spans="2:9" x14ac:dyDescent="0.25">
      <c r="B9" s="956">
        <v>4</v>
      </c>
      <c r="C9" s="1519"/>
      <c r="D9" s="1117"/>
      <c r="E9" s="959" t="s">
        <v>1158</v>
      </c>
      <c r="F9" s="960"/>
      <c r="G9" s="961"/>
      <c r="H9" s="960"/>
      <c r="I9" s="960"/>
    </row>
    <row r="10" spans="2:9" ht="41.4" x14ac:dyDescent="0.25">
      <c r="B10" s="956" t="s">
        <v>1159</v>
      </c>
      <c r="C10" s="1519"/>
      <c r="D10" s="1117"/>
      <c r="E10" s="962" t="s">
        <v>1160</v>
      </c>
      <c r="F10" s="957"/>
      <c r="G10" s="958"/>
      <c r="H10" s="957"/>
      <c r="I10" s="957"/>
    </row>
    <row r="11" spans="2:9" ht="41.4" x14ac:dyDescent="0.25">
      <c r="B11" s="956">
        <v>5</v>
      </c>
      <c r="C11" s="1519"/>
      <c r="D11" s="1117"/>
      <c r="E11" s="962" t="s">
        <v>1161</v>
      </c>
      <c r="F11" s="957"/>
      <c r="G11" s="958"/>
      <c r="H11" s="957"/>
      <c r="I11" s="957"/>
    </row>
    <row r="12" spans="2:9" x14ac:dyDescent="0.25">
      <c r="B12" s="956" t="s">
        <v>1162</v>
      </c>
      <c r="C12" s="1519"/>
      <c r="D12" s="1117"/>
      <c r="E12" s="959" t="s">
        <v>1163</v>
      </c>
      <c r="F12" s="957"/>
      <c r="G12" s="958"/>
      <c r="H12" s="957"/>
      <c r="I12" s="957"/>
    </row>
    <row r="13" spans="2:9" x14ac:dyDescent="0.25">
      <c r="B13" s="956">
        <v>6</v>
      </c>
      <c r="C13" s="1519"/>
      <c r="D13" s="1117"/>
      <c r="E13" s="959" t="s">
        <v>1158</v>
      </c>
      <c r="F13" s="960"/>
      <c r="G13" s="961"/>
      <c r="H13" s="960"/>
      <c r="I13" s="960"/>
    </row>
    <row r="14" spans="2:9" x14ac:dyDescent="0.25">
      <c r="B14" s="956">
        <v>7</v>
      </c>
      <c r="C14" s="1519"/>
      <c r="D14" s="1117"/>
      <c r="E14" s="959" t="s">
        <v>1164</v>
      </c>
      <c r="F14" s="957"/>
      <c r="G14" s="958"/>
      <c r="H14" s="957"/>
      <c r="I14" s="957"/>
    </row>
    <row r="15" spans="2:9" x14ac:dyDescent="0.25">
      <c r="B15" s="956">
        <v>8</v>
      </c>
      <c r="C15" s="1520"/>
      <c r="D15" s="1119"/>
      <c r="E15" s="959" t="s">
        <v>1158</v>
      </c>
      <c r="F15" s="960"/>
      <c r="G15" s="961"/>
      <c r="H15" s="960"/>
      <c r="I15" s="960"/>
    </row>
    <row r="16" spans="2:9" x14ac:dyDescent="0.25">
      <c r="B16" s="956">
        <v>9</v>
      </c>
      <c r="C16" s="1521" t="s">
        <v>1165</v>
      </c>
      <c r="D16" s="1521"/>
      <c r="E16" s="957" t="s">
        <v>1155</v>
      </c>
      <c r="F16" s="957"/>
      <c r="G16" s="958">
        <v>2</v>
      </c>
      <c r="H16" s="957"/>
      <c r="I16" s="957"/>
    </row>
    <row r="17" spans="2:9" x14ac:dyDescent="0.25">
      <c r="B17" s="956">
        <v>10</v>
      </c>
      <c r="C17" s="1521"/>
      <c r="D17" s="1521"/>
      <c r="E17" s="957" t="s">
        <v>1166</v>
      </c>
      <c r="F17" s="957"/>
      <c r="G17" s="958">
        <v>6.625</v>
      </c>
      <c r="H17" s="957"/>
      <c r="I17" s="957"/>
    </row>
    <row r="18" spans="2:9" x14ac:dyDescent="0.25">
      <c r="B18" s="956">
        <v>11</v>
      </c>
      <c r="C18" s="1521"/>
      <c r="D18" s="1521"/>
      <c r="E18" s="959" t="s">
        <v>1157</v>
      </c>
      <c r="F18" s="957"/>
      <c r="G18" s="958">
        <v>6.625</v>
      </c>
      <c r="H18" s="957"/>
      <c r="I18" s="957"/>
    </row>
    <row r="19" spans="2:9" x14ac:dyDescent="0.25">
      <c r="B19" s="956">
        <v>12</v>
      </c>
      <c r="C19" s="1521"/>
      <c r="D19" s="1521"/>
      <c r="E19" s="963" t="s">
        <v>1167</v>
      </c>
      <c r="F19" s="957"/>
      <c r="G19" s="958"/>
      <c r="H19" s="957"/>
      <c r="I19" s="957"/>
    </row>
    <row r="20" spans="2:9" ht="41.4" x14ac:dyDescent="0.25">
      <c r="B20" s="956" t="s">
        <v>1168</v>
      </c>
      <c r="C20" s="1521"/>
      <c r="D20" s="1521"/>
      <c r="E20" s="962" t="s">
        <v>1160</v>
      </c>
      <c r="F20" s="957"/>
      <c r="G20" s="958"/>
      <c r="H20" s="957"/>
      <c r="I20" s="957"/>
    </row>
    <row r="21" spans="2:9" x14ac:dyDescent="0.25">
      <c r="B21" s="956" t="s">
        <v>1169</v>
      </c>
      <c r="C21" s="1521"/>
      <c r="D21" s="1521"/>
      <c r="E21" s="963" t="s">
        <v>1167</v>
      </c>
      <c r="F21" s="957"/>
      <c r="G21" s="958"/>
      <c r="H21" s="957"/>
      <c r="I21" s="957"/>
    </row>
    <row r="22" spans="2:9" ht="41.4" x14ac:dyDescent="0.25">
      <c r="B22" s="956" t="s">
        <v>1170</v>
      </c>
      <c r="C22" s="1521"/>
      <c r="D22" s="1521"/>
      <c r="E22" s="962" t="s">
        <v>1161</v>
      </c>
      <c r="F22" s="957"/>
      <c r="G22" s="958"/>
      <c r="H22" s="957"/>
      <c r="I22" s="957"/>
    </row>
    <row r="23" spans="2:9" x14ac:dyDescent="0.25">
      <c r="B23" s="956" t="s">
        <v>1171</v>
      </c>
      <c r="C23" s="1521"/>
      <c r="D23" s="1521"/>
      <c r="E23" s="963" t="s">
        <v>1167</v>
      </c>
      <c r="F23" s="957"/>
      <c r="G23" s="958"/>
      <c r="H23" s="957"/>
      <c r="I23" s="957"/>
    </row>
    <row r="24" spans="2:9" x14ac:dyDescent="0.25">
      <c r="B24" s="956" t="s">
        <v>1172</v>
      </c>
      <c r="C24" s="1521"/>
      <c r="D24" s="1521"/>
      <c r="E24" s="959" t="s">
        <v>1163</v>
      </c>
      <c r="F24" s="957"/>
      <c r="G24" s="958"/>
      <c r="H24" s="957"/>
      <c r="I24" s="957"/>
    </row>
    <row r="25" spans="2:9" x14ac:dyDescent="0.25">
      <c r="B25" s="956" t="s">
        <v>1173</v>
      </c>
      <c r="C25" s="1521"/>
      <c r="D25" s="1521"/>
      <c r="E25" s="963" t="s">
        <v>1167</v>
      </c>
      <c r="F25" s="957"/>
      <c r="G25" s="958"/>
      <c r="H25" s="957"/>
      <c r="I25" s="957"/>
    </row>
    <row r="26" spans="2:9" x14ac:dyDescent="0.25">
      <c r="B26" s="956">
        <v>15</v>
      </c>
      <c r="C26" s="1521"/>
      <c r="D26" s="1521"/>
      <c r="E26" s="959" t="s">
        <v>1164</v>
      </c>
      <c r="F26" s="957"/>
      <c r="G26" s="958"/>
      <c r="H26" s="957"/>
      <c r="I26" s="957"/>
    </row>
    <row r="27" spans="2:9" x14ac:dyDescent="0.25">
      <c r="B27" s="956">
        <v>16</v>
      </c>
      <c r="C27" s="1521"/>
      <c r="D27" s="1521"/>
      <c r="E27" s="963" t="s">
        <v>1167</v>
      </c>
      <c r="F27" s="957"/>
      <c r="G27" s="958"/>
      <c r="H27" s="957"/>
      <c r="I27" s="957"/>
    </row>
    <row r="28" spans="2:9" x14ac:dyDescent="0.25">
      <c r="B28" s="956">
        <v>17</v>
      </c>
      <c r="C28" s="1516" t="s">
        <v>1174</v>
      </c>
      <c r="D28" s="1516"/>
      <c r="E28" s="1516"/>
      <c r="F28" s="957"/>
      <c r="G28" s="958">
        <v>31.088249999999999</v>
      </c>
      <c r="H28" s="957"/>
      <c r="I28" s="957"/>
    </row>
  </sheetData>
  <mergeCells count="5">
    <mergeCell ref="C5:E5"/>
    <mergeCell ref="C6:D15"/>
    <mergeCell ref="C16:D27"/>
    <mergeCell ref="C28:E28"/>
    <mergeCell ref="B1:H1"/>
  </mergeCell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27963-9C2A-44BA-8811-B948080ACBB5}">
  <sheetPr>
    <tabColor rgb="FF92D050"/>
  </sheetPr>
  <dimension ref="B1:G20"/>
  <sheetViews>
    <sheetView showGridLines="0" workbookViewId="0">
      <selection activeCell="D15" sqref="D15"/>
    </sheetView>
  </sheetViews>
  <sheetFormatPr defaultColWidth="8.6640625" defaultRowHeight="13.8" x14ac:dyDescent="0.25"/>
  <cols>
    <col min="1" max="1" width="8.6640625" style="495"/>
    <col min="2" max="2" width="2.88671875" style="495" bestFit="1" customWidth="1"/>
    <col min="3" max="3" width="103.88671875" style="495" bestFit="1" customWidth="1"/>
    <col min="4" max="4" width="19.6640625" style="495" bestFit="1" customWidth="1"/>
    <col min="5" max="5" width="21.109375" style="495" bestFit="1" customWidth="1"/>
    <col min="6" max="6" width="21.5546875" style="495" bestFit="1" customWidth="1"/>
    <col min="7" max="7" width="17.109375" style="495" bestFit="1" customWidth="1"/>
    <col min="8" max="16384" width="8.6640625" style="495"/>
  </cols>
  <sheetData>
    <row r="1" spans="2:7" ht="14.4" thickBot="1" x14ac:dyDescent="0.3"/>
    <row r="2" spans="2:7" ht="14.4" thickBot="1" x14ac:dyDescent="0.3">
      <c r="B2" s="527"/>
      <c r="C2" s="1504" t="s">
        <v>1175</v>
      </c>
      <c r="D2" s="1505"/>
      <c r="E2" s="1505"/>
      <c r="F2" s="1505"/>
      <c r="G2" s="1506"/>
    </row>
    <row r="3" spans="2:7" x14ac:dyDescent="0.25">
      <c r="B3" s="527"/>
      <c r="C3" s="428" t="s">
        <v>1499</v>
      </c>
      <c r="D3" s="527"/>
      <c r="E3" s="527"/>
      <c r="F3" s="527"/>
      <c r="G3" s="527"/>
    </row>
    <row r="4" spans="2:7" x14ac:dyDescent="0.25">
      <c r="B4" s="527"/>
      <c r="C4" s="527"/>
      <c r="D4" s="527"/>
      <c r="E4" s="527"/>
      <c r="F4" s="527"/>
      <c r="G4" s="527"/>
    </row>
    <row r="5" spans="2:7" x14ac:dyDescent="0.25">
      <c r="B5" s="527"/>
      <c r="C5" s="964"/>
      <c r="D5" s="956" t="s">
        <v>188</v>
      </c>
      <c r="E5" s="956" t="s">
        <v>189</v>
      </c>
      <c r="F5" s="956" t="s">
        <v>190</v>
      </c>
      <c r="G5" s="956" t="s">
        <v>240</v>
      </c>
    </row>
    <row r="6" spans="2:7" ht="27.6" x14ac:dyDescent="0.25">
      <c r="B6" s="527"/>
      <c r="C6" s="967"/>
      <c r="D6" s="451" t="s">
        <v>1150</v>
      </c>
      <c r="E6" s="451" t="s">
        <v>1151</v>
      </c>
      <c r="F6" s="451" t="s">
        <v>1152</v>
      </c>
      <c r="G6" s="451" t="s">
        <v>1153</v>
      </c>
    </row>
    <row r="7" spans="2:7" x14ac:dyDescent="0.25">
      <c r="B7" s="956"/>
      <c r="C7" s="1525" t="s">
        <v>1176</v>
      </c>
      <c r="D7" s="1526"/>
      <c r="E7" s="1526"/>
      <c r="F7" s="1526"/>
      <c r="G7" s="1527"/>
    </row>
    <row r="8" spans="2:7" x14ac:dyDescent="0.25">
      <c r="B8" s="956">
        <v>1</v>
      </c>
      <c r="C8" s="463" t="s">
        <v>1177</v>
      </c>
      <c r="D8" s="666">
        <v>0</v>
      </c>
      <c r="E8" s="666">
        <v>0</v>
      </c>
      <c r="F8" s="666">
        <v>0</v>
      </c>
      <c r="G8" s="666">
        <v>0</v>
      </c>
    </row>
    <row r="9" spans="2:7" x14ac:dyDescent="0.25">
      <c r="B9" s="956">
        <v>2</v>
      </c>
      <c r="C9" s="463" t="s">
        <v>1178</v>
      </c>
      <c r="D9" s="666">
        <v>0</v>
      </c>
      <c r="E9" s="666">
        <v>0</v>
      </c>
      <c r="F9" s="666">
        <v>0</v>
      </c>
      <c r="G9" s="666">
        <v>0</v>
      </c>
    </row>
    <row r="10" spans="2:7" x14ac:dyDescent="0.25">
      <c r="B10" s="956">
        <v>3</v>
      </c>
      <c r="C10" s="463" t="s">
        <v>1179</v>
      </c>
      <c r="D10" s="965">
        <v>0</v>
      </c>
      <c r="E10" s="965">
        <v>0</v>
      </c>
      <c r="F10" s="965">
        <v>0</v>
      </c>
      <c r="G10" s="966">
        <v>0</v>
      </c>
    </row>
    <row r="11" spans="2:7" x14ac:dyDescent="0.25">
      <c r="B11" s="956"/>
      <c r="C11" s="1525" t="s">
        <v>1180</v>
      </c>
      <c r="D11" s="1526"/>
      <c r="E11" s="1526"/>
      <c r="F11" s="1526"/>
      <c r="G11" s="1527"/>
    </row>
    <row r="12" spans="2:7" x14ac:dyDescent="0.25">
      <c r="B12" s="956">
        <v>4</v>
      </c>
      <c r="C12" s="463" t="s">
        <v>1181</v>
      </c>
      <c r="D12" s="666">
        <v>0</v>
      </c>
      <c r="E12" s="666">
        <v>0</v>
      </c>
      <c r="F12" s="666">
        <v>0</v>
      </c>
      <c r="G12" s="666">
        <v>0</v>
      </c>
    </row>
    <row r="13" spans="2:7" x14ac:dyDescent="0.25">
      <c r="B13" s="956">
        <v>5</v>
      </c>
      <c r="C13" s="463" t="s">
        <v>1182</v>
      </c>
      <c r="D13" s="666">
        <v>0</v>
      </c>
      <c r="E13" s="666">
        <v>0</v>
      </c>
      <c r="F13" s="666">
        <v>0</v>
      </c>
      <c r="G13" s="666">
        <v>0</v>
      </c>
    </row>
    <row r="14" spans="2:7" x14ac:dyDescent="0.25">
      <c r="B14" s="956"/>
      <c r="C14" s="1525" t="s">
        <v>1183</v>
      </c>
      <c r="D14" s="1526"/>
      <c r="E14" s="1526"/>
      <c r="F14" s="1526"/>
      <c r="G14" s="1527"/>
    </row>
    <row r="15" spans="2:7" x14ac:dyDescent="0.25">
      <c r="B15" s="956">
        <v>6</v>
      </c>
      <c r="C15" s="463" t="s">
        <v>1184</v>
      </c>
      <c r="D15" s="666">
        <v>0</v>
      </c>
      <c r="E15" s="666">
        <v>0</v>
      </c>
      <c r="F15" s="666">
        <v>0</v>
      </c>
      <c r="G15" s="666">
        <v>0</v>
      </c>
    </row>
    <row r="16" spans="2:7" x14ac:dyDescent="0.25">
      <c r="B16" s="956">
        <v>7</v>
      </c>
      <c r="C16" s="463" t="s">
        <v>1185</v>
      </c>
      <c r="D16" s="666">
        <v>0</v>
      </c>
      <c r="E16" s="666">
        <v>0</v>
      </c>
      <c r="F16" s="666">
        <v>0</v>
      </c>
      <c r="G16" s="666">
        <v>0</v>
      </c>
    </row>
    <row r="17" spans="2:7" x14ac:dyDescent="0.25">
      <c r="B17" s="956">
        <v>8</v>
      </c>
      <c r="C17" s="463" t="s">
        <v>1186</v>
      </c>
      <c r="D17" s="666">
        <v>0</v>
      </c>
      <c r="E17" s="666">
        <v>0</v>
      </c>
      <c r="F17" s="666">
        <v>0</v>
      </c>
      <c r="G17" s="666">
        <v>0</v>
      </c>
    </row>
    <row r="18" spans="2:7" x14ac:dyDescent="0.25">
      <c r="B18" s="956">
        <v>9</v>
      </c>
      <c r="C18" s="463" t="s">
        <v>1187</v>
      </c>
      <c r="D18" s="666">
        <v>0</v>
      </c>
      <c r="E18" s="666">
        <v>0</v>
      </c>
      <c r="F18" s="666">
        <v>0</v>
      </c>
      <c r="G18" s="666">
        <v>0</v>
      </c>
    </row>
    <row r="19" spans="2:7" x14ac:dyDescent="0.25">
      <c r="B19" s="956">
        <v>10</v>
      </c>
      <c r="C19" s="463" t="s">
        <v>1188</v>
      </c>
      <c r="D19" s="666">
        <v>0</v>
      </c>
      <c r="E19" s="666">
        <v>0</v>
      </c>
      <c r="F19" s="666">
        <v>0</v>
      </c>
      <c r="G19" s="666">
        <v>0</v>
      </c>
    </row>
    <row r="20" spans="2:7" x14ac:dyDescent="0.25">
      <c r="B20" s="956">
        <v>11</v>
      </c>
      <c r="C20" s="463" t="s">
        <v>1189</v>
      </c>
      <c r="D20" s="666">
        <v>0</v>
      </c>
      <c r="E20" s="666">
        <v>0</v>
      </c>
      <c r="F20" s="666">
        <v>0</v>
      </c>
      <c r="G20" s="666">
        <v>0</v>
      </c>
    </row>
  </sheetData>
  <mergeCells count="4">
    <mergeCell ref="C2:G2"/>
    <mergeCell ref="C11:G11"/>
    <mergeCell ref="C7:G7"/>
    <mergeCell ref="C14:G14"/>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33884-8E13-42A7-975F-756CAF28B2F3}">
  <sheetPr>
    <tabColor rgb="FF92D050"/>
  </sheetPr>
  <dimension ref="B1:J32"/>
  <sheetViews>
    <sheetView showGridLines="0" topLeftCell="A16" workbookViewId="0">
      <selection activeCell="C7" sqref="C7:J31"/>
    </sheetView>
  </sheetViews>
  <sheetFormatPr defaultColWidth="8.6640625" defaultRowHeight="13.8" x14ac:dyDescent="0.25"/>
  <cols>
    <col min="1" max="1" width="8.6640625" style="495"/>
    <col min="2" max="2" width="31.5546875" style="495" customWidth="1"/>
    <col min="3" max="10" width="19.5546875" style="495" customWidth="1"/>
    <col min="11" max="16384" width="8.6640625" style="495"/>
  </cols>
  <sheetData>
    <row r="1" spans="2:10" ht="14.4" thickBot="1" x14ac:dyDescent="0.3"/>
    <row r="2" spans="2:10" ht="14.4" thickBot="1" x14ac:dyDescent="0.3">
      <c r="B2" s="1522" t="s">
        <v>1190</v>
      </c>
      <c r="C2" s="1523"/>
      <c r="D2" s="1523"/>
      <c r="E2" s="1523"/>
      <c r="F2" s="1523"/>
      <c r="G2" s="1523"/>
      <c r="H2" s="1523"/>
      <c r="I2" s="1523"/>
      <c r="J2" s="1524"/>
    </row>
    <row r="3" spans="2:10" x14ac:dyDescent="0.25">
      <c r="B3" s="428" t="s">
        <v>1500</v>
      </c>
      <c r="C3" s="968"/>
      <c r="D3" s="968"/>
      <c r="E3" s="968"/>
      <c r="F3" s="968"/>
      <c r="G3" s="968"/>
      <c r="H3" s="969"/>
      <c r="I3" s="968"/>
      <c r="J3" s="527"/>
    </row>
    <row r="4" spans="2:10" x14ac:dyDescent="0.25">
      <c r="B4" s="527"/>
      <c r="C4" s="527"/>
      <c r="D4" s="968"/>
      <c r="E4" s="968"/>
      <c r="F4" s="968"/>
      <c r="G4" s="968"/>
      <c r="H4" s="969"/>
      <c r="I4" s="527"/>
      <c r="J4" s="527"/>
    </row>
    <row r="5" spans="2:10" x14ac:dyDescent="0.25">
      <c r="B5" s="527"/>
      <c r="C5" s="956" t="s">
        <v>188</v>
      </c>
      <c r="D5" s="956" t="s">
        <v>189</v>
      </c>
      <c r="E5" s="956" t="s">
        <v>190</v>
      </c>
      <c r="F5" s="956" t="s">
        <v>240</v>
      </c>
      <c r="G5" s="956" t="s">
        <v>241</v>
      </c>
      <c r="H5" s="956" t="s">
        <v>319</v>
      </c>
      <c r="I5" s="956" t="s">
        <v>1191</v>
      </c>
      <c r="J5" s="956" t="s">
        <v>1192</v>
      </c>
    </row>
    <row r="6" spans="2:10" ht="124.2" x14ac:dyDescent="0.25">
      <c r="B6" s="970" t="s">
        <v>1193</v>
      </c>
      <c r="C6" s="971" t="s">
        <v>1194</v>
      </c>
      <c r="D6" s="971" t="s">
        <v>1195</v>
      </c>
      <c r="E6" s="971" t="s">
        <v>1196</v>
      </c>
      <c r="F6" s="971" t="s">
        <v>1197</v>
      </c>
      <c r="G6" s="971" t="s">
        <v>1198</v>
      </c>
      <c r="H6" s="971" t="s">
        <v>1199</v>
      </c>
      <c r="I6" s="971" t="s">
        <v>1200</v>
      </c>
      <c r="J6" s="971" t="s">
        <v>1201</v>
      </c>
    </row>
    <row r="7" spans="2:10" x14ac:dyDescent="0.25">
      <c r="B7" s="462" t="s">
        <v>1150</v>
      </c>
      <c r="C7" s="957">
        <v>0</v>
      </c>
      <c r="D7" s="957">
        <v>0</v>
      </c>
      <c r="E7" s="957">
        <v>0</v>
      </c>
      <c r="F7" s="957">
        <v>0</v>
      </c>
      <c r="G7" s="957">
        <v>0</v>
      </c>
      <c r="H7" s="972">
        <v>0</v>
      </c>
      <c r="I7" s="957">
        <v>0</v>
      </c>
      <c r="J7" s="957">
        <v>0</v>
      </c>
    </row>
    <row r="8" spans="2:10" x14ac:dyDescent="0.25">
      <c r="B8" s="962" t="s">
        <v>1202</v>
      </c>
      <c r="C8" s="957">
        <v>0</v>
      </c>
      <c r="D8" s="957">
        <v>0</v>
      </c>
      <c r="E8" s="957">
        <v>0</v>
      </c>
      <c r="F8" s="957">
        <v>0</v>
      </c>
      <c r="G8" s="957">
        <v>0</v>
      </c>
      <c r="H8" s="972">
        <v>0</v>
      </c>
      <c r="I8" s="957">
        <v>0</v>
      </c>
      <c r="J8" s="957">
        <v>0</v>
      </c>
    </row>
    <row r="9" spans="2:10" ht="41.4" x14ac:dyDescent="0.25">
      <c r="B9" s="962" t="s">
        <v>1203</v>
      </c>
      <c r="C9" s="957">
        <v>0</v>
      </c>
      <c r="D9" s="957">
        <v>0</v>
      </c>
      <c r="E9" s="957">
        <v>0</v>
      </c>
      <c r="F9" s="957">
        <v>0</v>
      </c>
      <c r="G9" s="957">
        <v>0</v>
      </c>
      <c r="H9" s="972">
        <v>0</v>
      </c>
      <c r="I9" s="957">
        <v>0</v>
      </c>
      <c r="J9" s="957">
        <v>0</v>
      </c>
    </row>
    <row r="10" spans="2:10" ht="27.6" x14ac:dyDescent="0.25">
      <c r="B10" s="962" t="s">
        <v>1204</v>
      </c>
      <c r="C10" s="957">
        <v>0</v>
      </c>
      <c r="D10" s="957">
        <v>0</v>
      </c>
      <c r="E10" s="957">
        <v>0</v>
      </c>
      <c r="F10" s="957">
        <v>0</v>
      </c>
      <c r="G10" s="957">
        <v>0</v>
      </c>
      <c r="H10" s="972">
        <v>0</v>
      </c>
      <c r="I10" s="957">
        <v>0</v>
      </c>
      <c r="J10" s="957">
        <v>0</v>
      </c>
    </row>
    <row r="11" spans="2:10" x14ac:dyDescent="0.25">
      <c r="B11" s="962" t="s">
        <v>1205</v>
      </c>
      <c r="C11" s="957">
        <v>0</v>
      </c>
      <c r="D11" s="957">
        <v>0</v>
      </c>
      <c r="E11" s="957">
        <v>0</v>
      </c>
      <c r="F11" s="957">
        <v>0</v>
      </c>
      <c r="G11" s="957">
        <v>0</v>
      </c>
      <c r="H11" s="972">
        <v>0</v>
      </c>
      <c r="I11" s="957">
        <v>0</v>
      </c>
      <c r="J11" s="957">
        <v>0</v>
      </c>
    </row>
    <row r="12" spans="2:10" x14ac:dyDescent="0.25">
      <c r="B12" s="962" t="s">
        <v>1206</v>
      </c>
      <c r="C12" s="957">
        <v>0</v>
      </c>
      <c r="D12" s="957">
        <v>0</v>
      </c>
      <c r="E12" s="957">
        <v>0</v>
      </c>
      <c r="F12" s="957">
        <v>0</v>
      </c>
      <c r="G12" s="957">
        <v>0</v>
      </c>
      <c r="H12" s="972">
        <v>0</v>
      </c>
      <c r="I12" s="957">
        <v>0</v>
      </c>
      <c r="J12" s="957">
        <v>0</v>
      </c>
    </row>
    <row r="13" spans="2:10" x14ac:dyDescent="0.25">
      <c r="B13" s="462" t="s">
        <v>1207</v>
      </c>
      <c r="C13" s="957">
        <v>0</v>
      </c>
      <c r="D13" s="957">
        <v>0</v>
      </c>
      <c r="E13" s="957">
        <v>0</v>
      </c>
      <c r="F13" s="957">
        <v>0</v>
      </c>
      <c r="G13" s="957">
        <v>0</v>
      </c>
      <c r="H13" s="972">
        <v>0</v>
      </c>
      <c r="I13" s="957">
        <v>0</v>
      </c>
      <c r="J13" s="957">
        <v>0</v>
      </c>
    </row>
    <row r="14" spans="2:10" x14ac:dyDescent="0.25">
      <c r="B14" s="962" t="s">
        <v>1202</v>
      </c>
      <c r="C14" s="957">
        <v>0</v>
      </c>
      <c r="D14" s="957">
        <v>0</v>
      </c>
      <c r="E14" s="957">
        <v>0</v>
      </c>
      <c r="F14" s="957">
        <v>0</v>
      </c>
      <c r="G14" s="957">
        <v>0</v>
      </c>
      <c r="H14" s="972">
        <v>0</v>
      </c>
      <c r="I14" s="957">
        <v>0</v>
      </c>
      <c r="J14" s="957">
        <v>0</v>
      </c>
    </row>
    <row r="15" spans="2:10" ht="41.4" x14ac:dyDescent="0.25">
      <c r="B15" s="962" t="s">
        <v>1203</v>
      </c>
      <c r="C15" s="957">
        <v>0</v>
      </c>
      <c r="D15" s="957">
        <v>0</v>
      </c>
      <c r="E15" s="957">
        <v>0</v>
      </c>
      <c r="F15" s="957">
        <v>0</v>
      </c>
      <c r="G15" s="957">
        <v>0</v>
      </c>
      <c r="H15" s="972">
        <v>0</v>
      </c>
      <c r="I15" s="957">
        <v>0</v>
      </c>
      <c r="J15" s="957">
        <v>0</v>
      </c>
    </row>
    <row r="16" spans="2:10" ht="27.6" x14ac:dyDescent="0.25">
      <c r="B16" s="962" t="s">
        <v>1204</v>
      </c>
      <c r="C16" s="957">
        <v>0</v>
      </c>
      <c r="D16" s="957">
        <v>0</v>
      </c>
      <c r="E16" s="957">
        <v>0</v>
      </c>
      <c r="F16" s="957">
        <v>0</v>
      </c>
      <c r="G16" s="957">
        <v>0</v>
      </c>
      <c r="H16" s="972">
        <v>0</v>
      </c>
      <c r="I16" s="957">
        <v>0</v>
      </c>
      <c r="J16" s="957">
        <v>0</v>
      </c>
    </row>
    <row r="17" spans="2:10" x14ac:dyDescent="0.25">
      <c r="B17" s="962" t="s">
        <v>1205</v>
      </c>
      <c r="C17" s="957">
        <v>0</v>
      </c>
      <c r="D17" s="957">
        <v>0</v>
      </c>
      <c r="E17" s="957">
        <v>0</v>
      </c>
      <c r="F17" s="957">
        <v>0</v>
      </c>
      <c r="G17" s="957">
        <v>0</v>
      </c>
      <c r="H17" s="972">
        <v>0</v>
      </c>
      <c r="I17" s="957">
        <v>0</v>
      </c>
      <c r="J17" s="957">
        <v>0</v>
      </c>
    </row>
    <row r="18" spans="2:10" x14ac:dyDescent="0.25">
      <c r="B18" s="962" t="s">
        <v>1206</v>
      </c>
      <c r="C18" s="957">
        <v>0</v>
      </c>
      <c r="D18" s="957">
        <v>0</v>
      </c>
      <c r="E18" s="957">
        <v>0</v>
      </c>
      <c r="F18" s="957">
        <v>0</v>
      </c>
      <c r="G18" s="957">
        <v>0</v>
      </c>
      <c r="H18" s="972">
        <v>0</v>
      </c>
      <c r="I18" s="957">
        <v>0</v>
      </c>
      <c r="J18" s="957">
        <v>0</v>
      </c>
    </row>
    <row r="19" spans="2:10" x14ac:dyDescent="0.25">
      <c r="B19" s="527" t="s">
        <v>1152</v>
      </c>
      <c r="C19" s="957">
        <v>0</v>
      </c>
      <c r="D19" s="957">
        <v>0</v>
      </c>
      <c r="E19" s="957">
        <v>0</v>
      </c>
      <c r="F19" s="957">
        <v>0</v>
      </c>
      <c r="G19" s="957">
        <v>0</v>
      </c>
      <c r="H19" s="972">
        <v>0</v>
      </c>
      <c r="I19" s="957">
        <v>0</v>
      </c>
      <c r="J19" s="957">
        <v>0</v>
      </c>
    </row>
    <row r="20" spans="2:10" x14ac:dyDescent="0.25">
      <c r="B20" s="962" t="s">
        <v>1202</v>
      </c>
      <c r="C20" s="957">
        <v>0</v>
      </c>
      <c r="D20" s="957">
        <v>0</v>
      </c>
      <c r="E20" s="957">
        <v>0</v>
      </c>
      <c r="F20" s="957">
        <v>0</v>
      </c>
      <c r="G20" s="957">
        <v>0</v>
      </c>
      <c r="H20" s="972">
        <v>0</v>
      </c>
      <c r="I20" s="957">
        <v>0</v>
      </c>
      <c r="J20" s="957">
        <v>0</v>
      </c>
    </row>
    <row r="21" spans="2:10" ht="41.4" x14ac:dyDescent="0.25">
      <c r="B21" s="962" t="s">
        <v>1203</v>
      </c>
      <c r="C21" s="957">
        <v>0</v>
      </c>
      <c r="D21" s="957">
        <v>0</v>
      </c>
      <c r="E21" s="957">
        <v>0</v>
      </c>
      <c r="F21" s="957">
        <v>0</v>
      </c>
      <c r="G21" s="957">
        <v>0</v>
      </c>
      <c r="H21" s="972">
        <v>0</v>
      </c>
      <c r="I21" s="957">
        <v>0</v>
      </c>
      <c r="J21" s="957">
        <v>0</v>
      </c>
    </row>
    <row r="22" spans="2:10" ht="27.6" x14ac:dyDescent="0.25">
      <c r="B22" s="962" t="s">
        <v>1204</v>
      </c>
      <c r="C22" s="957">
        <v>0</v>
      </c>
      <c r="D22" s="957">
        <v>0</v>
      </c>
      <c r="E22" s="957">
        <v>0</v>
      </c>
      <c r="F22" s="957">
        <v>0</v>
      </c>
      <c r="G22" s="957">
        <v>0</v>
      </c>
      <c r="H22" s="972">
        <v>0</v>
      </c>
      <c r="I22" s="957">
        <v>0</v>
      </c>
      <c r="J22" s="957">
        <v>0</v>
      </c>
    </row>
    <row r="23" spans="2:10" x14ac:dyDescent="0.25">
      <c r="B23" s="962" t="s">
        <v>1205</v>
      </c>
      <c r="C23" s="957">
        <v>0</v>
      </c>
      <c r="D23" s="957">
        <v>0</v>
      </c>
      <c r="E23" s="957">
        <v>0</v>
      </c>
      <c r="F23" s="957">
        <v>0</v>
      </c>
      <c r="G23" s="957">
        <v>0</v>
      </c>
      <c r="H23" s="972">
        <v>0</v>
      </c>
      <c r="I23" s="957">
        <v>0</v>
      </c>
      <c r="J23" s="957">
        <v>0</v>
      </c>
    </row>
    <row r="24" spans="2:10" x14ac:dyDescent="0.25">
      <c r="B24" s="962" t="s">
        <v>1206</v>
      </c>
      <c r="C24" s="957">
        <v>0</v>
      </c>
      <c r="D24" s="957">
        <v>0</v>
      </c>
      <c r="E24" s="957">
        <v>0</v>
      </c>
      <c r="F24" s="957">
        <v>0</v>
      </c>
      <c r="G24" s="957">
        <v>0</v>
      </c>
      <c r="H24" s="972">
        <v>0</v>
      </c>
      <c r="I24" s="957">
        <v>0</v>
      </c>
      <c r="J24" s="957">
        <v>0</v>
      </c>
    </row>
    <row r="25" spans="2:10" x14ac:dyDescent="0.25">
      <c r="B25" s="973" t="s">
        <v>1153</v>
      </c>
      <c r="C25" s="957">
        <v>0</v>
      </c>
      <c r="D25" s="957">
        <v>0</v>
      </c>
      <c r="E25" s="957">
        <v>0</v>
      </c>
      <c r="F25" s="957">
        <v>0</v>
      </c>
      <c r="G25" s="957">
        <v>0</v>
      </c>
      <c r="H25" s="972">
        <v>0</v>
      </c>
      <c r="I25" s="957">
        <v>0</v>
      </c>
      <c r="J25" s="957">
        <v>0</v>
      </c>
    </row>
    <row r="26" spans="2:10" x14ac:dyDescent="0.25">
      <c r="B26" s="962" t="s">
        <v>1202</v>
      </c>
      <c r="C26" s="957">
        <v>0</v>
      </c>
      <c r="D26" s="957">
        <v>0</v>
      </c>
      <c r="E26" s="957">
        <v>0</v>
      </c>
      <c r="F26" s="957">
        <v>0</v>
      </c>
      <c r="G26" s="957">
        <v>0</v>
      </c>
      <c r="H26" s="972">
        <v>0</v>
      </c>
      <c r="I26" s="957">
        <v>0</v>
      </c>
      <c r="J26" s="957">
        <v>0</v>
      </c>
    </row>
    <row r="27" spans="2:10" ht="41.4" x14ac:dyDescent="0.25">
      <c r="B27" s="962" t="s">
        <v>1203</v>
      </c>
      <c r="C27" s="957">
        <v>0</v>
      </c>
      <c r="D27" s="957">
        <v>0</v>
      </c>
      <c r="E27" s="957">
        <v>0</v>
      </c>
      <c r="F27" s="957">
        <v>0</v>
      </c>
      <c r="G27" s="957">
        <v>0</v>
      </c>
      <c r="H27" s="972">
        <v>0</v>
      </c>
      <c r="I27" s="957">
        <v>0</v>
      </c>
      <c r="J27" s="957">
        <v>0</v>
      </c>
    </row>
    <row r="28" spans="2:10" ht="27.6" x14ac:dyDescent="0.25">
      <c r="B28" s="962" t="s">
        <v>1204</v>
      </c>
      <c r="C28" s="957">
        <v>0</v>
      </c>
      <c r="D28" s="957">
        <v>0</v>
      </c>
      <c r="E28" s="957">
        <v>0</v>
      </c>
      <c r="F28" s="957">
        <v>0</v>
      </c>
      <c r="G28" s="957">
        <v>0</v>
      </c>
      <c r="H28" s="972">
        <v>0</v>
      </c>
      <c r="I28" s="957">
        <v>0</v>
      </c>
      <c r="J28" s="957">
        <v>0</v>
      </c>
    </row>
    <row r="29" spans="2:10" x14ac:dyDescent="0.25">
      <c r="B29" s="962" t="s">
        <v>1205</v>
      </c>
      <c r="C29" s="957">
        <v>0</v>
      </c>
      <c r="D29" s="957">
        <v>0</v>
      </c>
      <c r="E29" s="957">
        <v>0</v>
      </c>
      <c r="F29" s="957">
        <v>0</v>
      </c>
      <c r="G29" s="957">
        <v>0</v>
      </c>
      <c r="H29" s="972">
        <v>0</v>
      </c>
      <c r="I29" s="957">
        <v>0</v>
      </c>
      <c r="J29" s="957">
        <v>0</v>
      </c>
    </row>
    <row r="30" spans="2:10" x14ac:dyDescent="0.25">
      <c r="B30" s="962" t="s">
        <v>1206</v>
      </c>
      <c r="C30" s="957">
        <v>0</v>
      </c>
      <c r="D30" s="957">
        <v>0</v>
      </c>
      <c r="E30" s="957">
        <v>0</v>
      </c>
      <c r="F30" s="957">
        <v>0</v>
      </c>
      <c r="G30" s="957">
        <v>0</v>
      </c>
      <c r="H30" s="972">
        <v>0</v>
      </c>
      <c r="I30" s="957">
        <v>0</v>
      </c>
      <c r="J30" s="957">
        <v>0</v>
      </c>
    </row>
    <row r="31" spans="2:10" x14ac:dyDescent="0.25">
      <c r="B31" s="666" t="s">
        <v>1208</v>
      </c>
      <c r="C31" s="957">
        <v>0</v>
      </c>
      <c r="D31" s="957">
        <v>0</v>
      </c>
      <c r="E31" s="957">
        <v>0</v>
      </c>
      <c r="F31" s="957">
        <v>0</v>
      </c>
      <c r="G31" s="957">
        <v>0</v>
      </c>
      <c r="H31" s="972">
        <v>0</v>
      </c>
      <c r="I31" s="957">
        <v>0</v>
      </c>
      <c r="J31" s="957">
        <v>0</v>
      </c>
    </row>
    <row r="32" spans="2:10" x14ac:dyDescent="0.25">
      <c r="B32" s="527"/>
      <c r="C32" s="527"/>
      <c r="D32" s="527"/>
      <c r="E32" s="527"/>
      <c r="F32" s="527"/>
      <c r="G32" s="527"/>
      <c r="H32" s="974"/>
      <c r="I32" s="527"/>
      <c r="J32" s="527"/>
    </row>
  </sheetData>
  <mergeCells count="1">
    <mergeCell ref="B2:J2"/>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DD85F-604E-4131-BCFA-0D769BA23E0D}">
  <sheetPr>
    <tabColor rgb="FF92D050"/>
  </sheetPr>
  <dimension ref="B1:H17"/>
  <sheetViews>
    <sheetView showGridLines="0" workbookViewId="0"/>
  </sheetViews>
  <sheetFormatPr defaultColWidth="8.6640625" defaultRowHeight="13.8" x14ac:dyDescent="0.25"/>
  <cols>
    <col min="1" max="2" width="8.6640625" style="495"/>
    <col min="3" max="3" width="33.44140625" style="495" customWidth="1"/>
    <col min="4" max="4" width="32.109375" style="495" customWidth="1"/>
    <col min="5" max="16384" width="8.6640625" style="495"/>
  </cols>
  <sheetData>
    <row r="1" spans="2:8" ht="14.4" thickBot="1" x14ac:dyDescent="0.3">
      <c r="B1" s="1522" t="s">
        <v>1209</v>
      </c>
      <c r="C1" s="1523"/>
      <c r="D1" s="1523"/>
      <c r="E1" s="1523"/>
      <c r="F1" s="1523"/>
      <c r="G1" s="1523"/>
      <c r="H1" s="1524"/>
    </row>
    <row r="2" spans="2:8" x14ac:dyDescent="0.25">
      <c r="B2" s="428" t="s">
        <v>1501</v>
      </c>
      <c r="C2" s="866"/>
      <c r="D2" s="866"/>
      <c r="E2" s="866"/>
      <c r="F2" s="866"/>
      <c r="G2" s="866"/>
      <c r="H2" s="866"/>
    </row>
    <row r="3" spans="2:8" x14ac:dyDescent="0.25">
      <c r="B3" s="428"/>
      <c r="C3" s="866"/>
      <c r="D3" s="866"/>
      <c r="E3" s="866"/>
      <c r="F3" s="866"/>
      <c r="G3" s="866"/>
      <c r="H3" s="866"/>
    </row>
    <row r="4" spans="2:8" x14ac:dyDescent="0.25">
      <c r="D4" s="665" t="s">
        <v>188</v>
      </c>
    </row>
    <row r="5" spans="2:8" ht="27.6" x14ac:dyDescent="0.25">
      <c r="C5" s="665" t="s">
        <v>1210</v>
      </c>
      <c r="D5" s="975" t="s">
        <v>1211</v>
      </c>
    </row>
    <row r="6" spans="2:8" x14ac:dyDescent="0.25">
      <c r="B6" s="665">
        <v>1</v>
      </c>
      <c r="C6" s="976" t="s">
        <v>1212</v>
      </c>
      <c r="D6" s="977">
        <v>0</v>
      </c>
    </row>
    <row r="7" spans="2:8" x14ac:dyDescent="0.25">
      <c r="B7" s="665">
        <v>2</v>
      </c>
      <c r="C7" s="976" t="s">
        <v>1213</v>
      </c>
      <c r="D7" s="977">
        <v>0</v>
      </c>
    </row>
    <row r="8" spans="2:8" x14ac:dyDescent="0.25">
      <c r="B8" s="665">
        <v>3</v>
      </c>
      <c r="C8" s="976" t="s">
        <v>1214</v>
      </c>
      <c r="D8" s="977">
        <v>0</v>
      </c>
    </row>
    <row r="9" spans="2:8" x14ac:dyDescent="0.25">
      <c r="B9" s="665">
        <v>4</v>
      </c>
      <c r="C9" s="976" t="s">
        <v>1215</v>
      </c>
      <c r="D9" s="977">
        <v>0</v>
      </c>
    </row>
    <row r="10" spans="2:8" x14ac:dyDescent="0.25">
      <c r="B10" s="665">
        <v>5</v>
      </c>
      <c r="C10" s="976" t="s">
        <v>1216</v>
      </c>
      <c r="D10" s="977">
        <v>0</v>
      </c>
    </row>
    <row r="11" spans="2:8" x14ac:dyDescent="0.25">
      <c r="B11" s="665">
        <v>6</v>
      </c>
      <c r="C11" s="976" t="s">
        <v>1217</v>
      </c>
      <c r="D11" s="977">
        <v>0</v>
      </c>
    </row>
    <row r="12" spans="2:8" x14ac:dyDescent="0.25">
      <c r="B12" s="665">
        <v>7</v>
      </c>
      <c r="C12" s="976" t="s">
        <v>1218</v>
      </c>
      <c r="D12" s="977">
        <v>0</v>
      </c>
    </row>
    <row r="13" spans="2:8" x14ac:dyDescent="0.25">
      <c r="B13" s="665">
        <v>8</v>
      </c>
      <c r="C13" s="976" t="s">
        <v>1219</v>
      </c>
      <c r="D13" s="977">
        <v>0</v>
      </c>
    </row>
    <row r="14" spans="2:8" x14ac:dyDescent="0.25">
      <c r="B14" s="665">
        <v>9</v>
      </c>
      <c r="C14" s="976" t="s">
        <v>1220</v>
      </c>
      <c r="D14" s="977">
        <v>0</v>
      </c>
    </row>
    <row r="15" spans="2:8" x14ac:dyDescent="0.25">
      <c r="B15" s="665">
        <v>10</v>
      </c>
      <c r="C15" s="976" t="s">
        <v>1221</v>
      </c>
      <c r="D15" s="977">
        <v>0</v>
      </c>
    </row>
    <row r="16" spans="2:8" x14ac:dyDescent="0.25">
      <c r="B16" s="665">
        <v>11</v>
      </c>
      <c r="C16" s="976" t="s">
        <v>1222</v>
      </c>
      <c r="D16" s="977">
        <v>0</v>
      </c>
    </row>
    <row r="17" spans="2:4" ht="27.6" x14ac:dyDescent="0.25">
      <c r="B17" s="501" t="s">
        <v>378</v>
      </c>
      <c r="C17" s="973" t="s">
        <v>1223</v>
      </c>
      <c r="D17" s="977">
        <v>0</v>
      </c>
    </row>
  </sheetData>
  <mergeCells count="1">
    <mergeCell ref="B1:H1"/>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98B5B-A10A-425A-85D5-A248A3CF6D0F}">
  <sheetPr>
    <tabColor rgb="FF92D050"/>
  </sheetPr>
  <dimension ref="B1:M13"/>
  <sheetViews>
    <sheetView showGridLines="0" workbookViewId="0">
      <selection activeCell="J17" sqref="J17"/>
    </sheetView>
  </sheetViews>
  <sheetFormatPr defaultColWidth="8.6640625" defaultRowHeight="13.8" x14ac:dyDescent="0.25"/>
  <cols>
    <col min="1" max="2" width="8.6640625" style="495"/>
    <col min="3" max="3" width="33.5546875" style="495" customWidth="1"/>
    <col min="4" max="13" width="8.88671875" style="495" customWidth="1"/>
    <col min="14" max="16384" width="8.6640625" style="495"/>
  </cols>
  <sheetData>
    <row r="1" spans="2:13" ht="14.4" thickBot="1" x14ac:dyDescent="0.3"/>
    <row r="2" spans="2:13" ht="32.25" customHeight="1" thickBot="1" x14ac:dyDescent="0.3">
      <c r="B2" s="1181" t="s">
        <v>1224</v>
      </c>
      <c r="C2" s="1182"/>
      <c r="D2" s="1182"/>
      <c r="E2" s="1182"/>
      <c r="F2" s="1182"/>
      <c r="G2" s="1182"/>
      <c r="H2" s="1182"/>
      <c r="I2" s="1182"/>
      <c r="J2" s="1182"/>
      <c r="K2" s="1182"/>
      <c r="L2" s="1182"/>
      <c r="M2" s="1183"/>
    </row>
    <row r="3" spans="2:13" x14ac:dyDescent="0.25">
      <c r="B3" s="428" t="s">
        <v>1502</v>
      </c>
      <c r="C3" s="978"/>
      <c r="D3" s="978"/>
      <c r="E3" s="978"/>
      <c r="F3" s="978"/>
      <c r="G3" s="979"/>
      <c r="H3" s="979"/>
      <c r="I3" s="979"/>
      <c r="J3" s="979"/>
      <c r="K3" s="979"/>
      <c r="L3" s="979"/>
      <c r="M3" s="979"/>
    </row>
    <row r="4" spans="2:13" ht="14.4" thickBot="1" x14ac:dyDescent="0.3">
      <c r="B4" s="527"/>
      <c r="C4" s="527"/>
      <c r="D4" s="980" t="s">
        <v>613</v>
      </c>
      <c r="E4" s="980" t="s">
        <v>189</v>
      </c>
      <c r="F4" s="980" t="s">
        <v>190</v>
      </c>
      <c r="G4" s="980" t="s">
        <v>240</v>
      </c>
      <c r="H4" s="980" t="s">
        <v>241</v>
      </c>
      <c r="I4" s="980" t="s">
        <v>319</v>
      </c>
      <c r="J4" s="980" t="s">
        <v>320</v>
      </c>
      <c r="K4" s="980" t="s">
        <v>321</v>
      </c>
      <c r="L4" s="980" t="s">
        <v>322</v>
      </c>
      <c r="M4" s="980" t="s">
        <v>323</v>
      </c>
    </row>
    <row r="5" spans="2:13" x14ac:dyDescent="0.25">
      <c r="B5" s="527"/>
      <c r="C5" s="981"/>
      <c r="D5" s="1528" t="s">
        <v>1225</v>
      </c>
      <c r="E5" s="1529"/>
      <c r="F5" s="1530"/>
      <c r="G5" s="1531" t="s">
        <v>1226</v>
      </c>
      <c r="H5" s="1532"/>
      <c r="I5" s="1532"/>
      <c r="J5" s="1532"/>
      <c r="K5" s="1532"/>
      <c r="L5" s="1533"/>
      <c r="M5" s="982"/>
    </row>
    <row r="6" spans="2:13" ht="45.6" x14ac:dyDescent="0.25">
      <c r="B6" s="527"/>
      <c r="C6" s="527"/>
      <c r="D6" s="983" t="s">
        <v>1150</v>
      </c>
      <c r="E6" s="984" t="s">
        <v>1207</v>
      </c>
      <c r="F6" s="985" t="s">
        <v>1227</v>
      </c>
      <c r="G6" s="983" t="s">
        <v>1228</v>
      </c>
      <c r="H6" s="984" t="s">
        <v>1229</v>
      </c>
      <c r="I6" s="984" t="s">
        <v>1230</v>
      </c>
      <c r="J6" s="984" t="s">
        <v>1231</v>
      </c>
      <c r="K6" s="984" t="s">
        <v>1232</v>
      </c>
      <c r="L6" s="985" t="s">
        <v>1233</v>
      </c>
      <c r="M6" s="986" t="s">
        <v>518</v>
      </c>
    </row>
    <row r="7" spans="2:13" x14ac:dyDescent="0.25">
      <c r="B7" s="987">
        <v>1</v>
      </c>
      <c r="C7" s="988" t="s">
        <v>1234</v>
      </c>
      <c r="D7" s="989"/>
      <c r="E7" s="989"/>
      <c r="F7" s="989"/>
      <c r="G7" s="989"/>
      <c r="H7" s="989"/>
      <c r="I7" s="989"/>
      <c r="J7" s="989"/>
      <c r="K7" s="989"/>
      <c r="L7" s="989"/>
      <c r="M7" s="990">
        <v>2</v>
      </c>
    </row>
    <row r="8" spans="2:13" x14ac:dyDescent="0.25">
      <c r="B8" s="987">
        <v>2</v>
      </c>
      <c r="C8" s="991" t="s">
        <v>1235</v>
      </c>
      <c r="D8" s="992">
        <v>0</v>
      </c>
      <c r="E8" s="992">
        <v>2</v>
      </c>
      <c r="F8" s="992">
        <v>2</v>
      </c>
      <c r="G8" s="993"/>
      <c r="H8" s="993"/>
      <c r="I8" s="993"/>
      <c r="J8" s="993"/>
      <c r="K8" s="993"/>
      <c r="L8" s="994"/>
      <c r="M8" s="995"/>
    </row>
    <row r="9" spans="2:13" x14ac:dyDescent="0.25">
      <c r="B9" s="987">
        <v>3</v>
      </c>
      <c r="C9" s="996" t="s">
        <v>1236</v>
      </c>
      <c r="D9" s="993"/>
      <c r="E9" s="993"/>
      <c r="F9" s="993"/>
      <c r="G9" s="997">
        <v>0</v>
      </c>
      <c r="H9" s="997">
        <v>0</v>
      </c>
      <c r="I9" s="997">
        <v>0</v>
      </c>
      <c r="J9" s="997">
        <v>0</v>
      </c>
      <c r="K9" s="997">
        <v>0</v>
      </c>
      <c r="L9" s="998">
        <v>0</v>
      </c>
      <c r="M9" s="995"/>
    </row>
    <row r="10" spans="2:13" x14ac:dyDescent="0.25">
      <c r="B10" s="987">
        <v>4</v>
      </c>
      <c r="C10" s="996" t="s">
        <v>1237</v>
      </c>
      <c r="D10" s="993"/>
      <c r="E10" s="993"/>
      <c r="F10" s="993"/>
      <c r="G10" s="997">
        <v>0</v>
      </c>
      <c r="H10" s="997">
        <v>0</v>
      </c>
      <c r="I10" s="997">
        <v>0</v>
      </c>
      <c r="J10" s="997">
        <v>0</v>
      </c>
      <c r="K10" s="997">
        <v>0</v>
      </c>
      <c r="L10" s="998">
        <v>0</v>
      </c>
      <c r="M10" s="995"/>
    </row>
    <row r="11" spans="2:13" x14ac:dyDescent="0.25">
      <c r="B11" s="987">
        <v>5</v>
      </c>
      <c r="C11" s="988" t="s">
        <v>1238</v>
      </c>
      <c r="D11" s="999">
        <v>0</v>
      </c>
      <c r="E11" s="992">
        <v>31.088249999999999</v>
      </c>
      <c r="F11" s="992">
        <v>31.088249999999999</v>
      </c>
      <c r="G11" s="1000">
        <v>0</v>
      </c>
      <c r="H11" s="1000">
        <v>0</v>
      </c>
      <c r="I11" s="1000">
        <v>0</v>
      </c>
      <c r="J11" s="1000">
        <v>0</v>
      </c>
      <c r="K11" s="1000">
        <v>0</v>
      </c>
      <c r="L11" s="1001">
        <v>0</v>
      </c>
      <c r="M11" s="995"/>
    </row>
    <row r="12" spans="2:13" x14ac:dyDescent="0.25">
      <c r="B12" s="987">
        <v>6</v>
      </c>
      <c r="C12" s="991" t="s">
        <v>1239</v>
      </c>
      <c r="D12" s="1002">
        <v>0</v>
      </c>
      <c r="E12" s="1003">
        <v>6.625</v>
      </c>
      <c r="F12" s="1003">
        <v>6.625</v>
      </c>
      <c r="G12" s="1004">
        <v>0</v>
      </c>
      <c r="H12" s="1004">
        <v>0</v>
      </c>
      <c r="I12" s="1004">
        <v>0</v>
      </c>
      <c r="J12" s="1004">
        <v>0</v>
      </c>
      <c r="K12" s="1004">
        <v>0</v>
      </c>
      <c r="L12" s="1005">
        <v>0</v>
      </c>
      <c r="M12" s="995"/>
    </row>
    <row r="13" spans="2:13" x14ac:dyDescent="0.25">
      <c r="B13" s="987">
        <v>7</v>
      </c>
      <c r="C13" s="996" t="s">
        <v>1240</v>
      </c>
      <c r="D13" s="1002">
        <v>0</v>
      </c>
      <c r="E13" s="1003">
        <v>24.463249999999999</v>
      </c>
      <c r="F13" s="1003">
        <v>24.463249999999999</v>
      </c>
      <c r="G13" s="1004">
        <v>0</v>
      </c>
      <c r="H13" s="1004">
        <v>0</v>
      </c>
      <c r="I13" s="1004">
        <v>0</v>
      </c>
      <c r="J13" s="1004">
        <v>0</v>
      </c>
      <c r="K13" s="1004">
        <v>0</v>
      </c>
      <c r="L13" s="1005">
        <v>0</v>
      </c>
      <c r="M13" s="995"/>
    </row>
  </sheetData>
  <mergeCells count="3">
    <mergeCell ref="D5:F5"/>
    <mergeCell ref="G5:L5"/>
    <mergeCell ref="B2:M2"/>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B2:K18"/>
  <sheetViews>
    <sheetView showGridLines="0" zoomScale="70" zoomScaleNormal="70" zoomScalePageLayoutView="60" workbookViewId="0">
      <selection activeCell="C9" sqref="C9"/>
    </sheetView>
  </sheetViews>
  <sheetFormatPr defaultColWidth="9.44140625" defaultRowHeight="23.25" customHeight="1" x14ac:dyDescent="0.25"/>
  <cols>
    <col min="1" max="2" width="9.44140625" style="1006"/>
    <col min="3" max="3" width="33.5546875" style="1006" customWidth="1"/>
    <col min="4" max="11" width="13.6640625" style="1006" customWidth="1"/>
    <col min="12" max="16384" width="9.44140625" style="1006"/>
  </cols>
  <sheetData>
    <row r="2" spans="2:11" ht="23.25" customHeight="1" thickBot="1" x14ac:dyDescent="0.3"/>
    <row r="3" spans="2:11" ht="23.25" customHeight="1" thickBot="1" x14ac:dyDescent="0.3">
      <c r="B3" s="1007"/>
      <c r="C3" s="1311" t="s">
        <v>872</v>
      </c>
      <c r="D3" s="1312"/>
      <c r="E3" s="1312"/>
      <c r="F3" s="1312"/>
      <c r="G3" s="1312"/>
      <c r="H3" s="1312"/>
      <c r="I3" s="1312"/>
      <c r="J3" s="1312"/>
      <c r="K3" s="1313"/>
    </row>
    <row r="4" spans="2:11" ht="23.25" customHeight="1" x14ac:dyDescent="0.25">
      <c r="B4" s="1008"/>
      <c r="C4" s="1008" t="s">
        <v>1503</v>
      </c>
      <c r="D4" s="1008"/>
      <c r="E4" s="1008"/>
      <c r="F4" s="1009"/>
      <c r="G4" s="1009"/>
      <c r="H4" s="1009"/>
      <c r="I4" s="1009"/>
      <c r="J4" s="1009"/>
      <c r="K4" s="1009"/>
    </row>
    <row r="5" spans="2:11" ht="15.9" customHeight="1" x14ac:dyDescent="0.25">
      <c r="B5" s="1010"/>
      <c r="C5" s="1010"/>
      <c r="D5" s="1010"/>
      <c r="E5" s="1010"/>
      <c r="F5" s="1011"/>
      <c r="G5" s="1011"/>
      <c r="H5" s="1011"/>
      <c r="I5" s="1011"/>
      <c r="J5" s="1011"/>
      <c r="K5" s="1011"/>
    </row>
    <row r="6" spans="2:11" ht="15.6" x14ac:dyDescent="0.3">
      <c r="B6" s="559"/>
      <c r="C6" s="5"/>
      <c r="D6" s="1534" t="s">
        <v>873</v>
      </c>
      <c r="E6" s="1535"/>
      <c r="F6" s="1538" t="s">
        <v>874</v>
      </c>
      <c r="G6" s="1539"/>
      <c r="H6" s="1539" t="s">
        <v>875</v>
      </c>
      <c r="I6" s="1539"/>
      <c r="J6" s="1539" t="s">
        <v>876</v>
      </c>
      <c r="K6" s="1539"/>
    </row>
    <row r="7" spans="2:11" ht="14.4" x14ac:dyDescent="0.3">
      <c r="B7" s="559"/>
      <c r="C7"/>
      <c r="D7" s="1536"/>
      <c r="E7" s="1537"/>
      <c r="F7" s="1535"/>
      <c r="G7" s="1539"/>
      <c r="H7" s="1540"/>
      <c r="I7" s="1539"/>
      <c r="J7" s="1540"/>
      <c r="K7" s="1539"/>
    </row>
    <row r="8" spans="2:11" ht="55.2" x14ac:dyDescent="0.25">
      <c r="B8" s="559"/>
      <c r="C8" s="799" t="s">
        <v>1507</v>
      </c>
      <c r="D8" s="1012"/>
      <c r="E8" s="561" t="s">
        <v>877</v>
      </c>
      <c r="F8" s="1012"/>
      <c r="G8" s="561" t="s">
        <v>877</v>
      </c>
      <c r="H8" s="1012"/>
      <c r="I8" s="561" t="s">
        <v>878</v>
      </c>
      <c r="J8" s="1012"/>
      <c r="K8" s="561" t="s">
        <v>878</v>
      </c>
    </row>
    <row r="9" spans="2:11" ht="14.4" thickBot="1" x14ac:dyDescent="0.3">
      <c r="B9" s="559"/>
      <c r="C9" s="800" t="s">
        <v>1473</v>
      </c>
      <c r="D9" s="1013" t="s">
        <v>342</v>
      </c>
      <c r="E9" s="1013" t="s">
        <v>407</v>
      </c>
      <c r="F9" s="1013" t="s">
        <v>409</v>
      </c>
      <c r="G9" s="1013" t="s">
        <v>411</v>
      </c>
      <c r="H9" s="1013" t="s">
        <v>413</v>
      </c>
      <c r="I9" s="1013" t="s">
        <v>416</v>
      </c>
      <c r="J9" s="1013" t="s">
        <v>418</v>
      </c>
      <c r="K9" s="440">
        <v>100</v>
      </c>
    </row>
    <row r="10" spans="2:11" ht="14.4" thickBot="1" x14ac:dyDescent="0.3">
      <c r="B10" s="1014" t="s">
        <v>342</v>
      </c>
      <c r="C10" s="565" t="s">
        <v>879</v>
      </c>
      <c r="D10" s="44">
        <v>352199.69512400002</v>
      </c>
      <c r="E10" s="44">
        <v>30590.13492</v>
      </c>
      <c r="F10" s="85"/>
      <c r="G10" s="85"/>
      <c r="H10" s="44">
        <v>53978.104217</v>
      </c>
      <c r="I10" s="44">
        <v>21740.027641000001</v>
      </c>
      <c r="J10" s="85"/>
      <c r="K10" s="85"/>
    </row>
    <row r="11" spans="2:11" ht="13.8" x14ac:dyDescent="0.25">
      <c r="B11" s="1013" t="s">
        <v>407</v>
      </c>
      <c r="C11" s="1015" t="s">
        <v>880</v>
      </c>
      <c r="D11" s="44">
        <v>0</v>
      </c>
      <c r="E11" s="44">
        <v>0</v>
      </c>
      <c r="F11" s="44">
        <v>0</v>
      </c>
      <c r="G11" s="44">
        <v>0</v>
      </c>
      <c r="H11" s="44">
        <v>0</v>
      </c>
      <c r="I11" s="44">
        <v>0</v>
      </c>
      <c r="J11" s="44">
        <v>0</v>
      </c>
      <c r="K11" s="44">
        <v>0</v>
      </c>
    </row>
    <row r="12" spans="2:11" ht="13.8" x14ac:dyDescent="0.25">
      <c r="B12" s="1013" t="s">
        <v>409</v>
      </c>
      <c r="C12" s="1015" t="s">
        <v>881</v>
      </c>
      <c r="D12" s="44">
        <v>30590.13492</v>
      </c>
      <c r="E12" s="44">
        <v>30590.13492</v>
      </c>
      <c r="F12" s="44">
        <v>30681.536372999999</v>
      </c>
      <c r="G12" s="44">
        <v>30681.536372999999</v>
      </c>
      <c r="H12" s="44">
        <v>21740.027641000001</v>
      </c>
      <c r="I12" s="44">
        <v>21740.027641000001</v>
      </c>
      <c r="J12" s="44">
        <v>21740.02764</v>
      </c>
      <c r="K12" s="44">
        <v>21740.02764</v>
      </c>
    </row>
    <row r="13" spans="2:11" ht="13.8" x14ac:dyDescent="0.25">
      <c r="B13" s="1013" t="s">
        <v>411</v>
      </c>
      <c r="C13" s="1016" t="s">
        <v>882</v>
      </c>
      <c r="D13" s="44">
        <v>0</v>
      </c>
      <c r="E13" s="44">
        <v>0</v>
      </c>
      <c r="F13" s="44">
        <v>0</v>
      </c>
      <c r="G13" s="44">
        <v>0</v>
      </c>
      <c r="H13" s="44">
        <v>0</v>
      </c>
      <c r="I13" s="44">
        <v>0</v>
      </c>
      <c r="J13" s="44">
        <v>0</v>
      </c>
      <c r="K13" s="44">
        <v>0</v>
      </c>
    </row>
    <row r="14" spans="2:11" ht="13.8" x14ac:dyDescent="0.25">
      <c r="B14" s="1013" t="s">
        <v>413</v>
      </c>
      <c r="C14" s="1016" t="s">
        <v>883</v>
      </c>
      <c r="D14" s="44">
        <v>0</v>
      </c>
      <c r="E14" s="44">
        <v>0</v>
      </c>
      <c r="F14" s="44">
        <v>0</v>
      </c>
      <c r="G14" s="44">
        <v>0</v>
      </c>
      <c r="H14" s="44">
        <v>0</v>
      </c>
      <c r="I14" s="44">
        <v>0</v>
      </c>
      <c r="J14" s="44">
        <v>0</v>
      </c>
      <c r="K14" s="44">
        <v>0</v>
      </c>
    </row>
    <row r="15" spans="2:11" ht="27.6" x14ac:dyDescent="0.25">
      <c r="B15" s="1013" t="s">
        <v>415</v>
      </c>
      <c r="C15" s="1016" t="s">
        <v>884</v>
      </c>
      <c r="D15" s="44">
        <v>30590.13492</v>
      </c>
      <c r="E15" s="44">
        <v>30590.13492</v>
      </c>
      <c r="F15" s="44">
        <v>30681.536372999999</v>
      </c>
      <c r="G15" s="44">
        <v>30681.536372999999</v>
      </c>
      <c r="H15" s="44">
        <v>21740.027641000001</v>
      </c>
      <c r="I15" s="44">
        <v>21740.027641000001</v>
      </c>
      <c r="J15" s="44">
        <v>21740.02764</v>
      </c>
      <c r="K15" s="44">
        <v>21740.02764</v>
      </c>
    </row>
    <row r="16" spans="2:11" ht="27.6" x14ac:dyDescent="0.25">
      <c r="B16" s="1013" t="s">
        <v>416</v>
      </c>
      <c r="C16" s="1016" t="s">
        <v>885</v>
      </c>
      <c r="D16" s="44">
        <v>0</v>
      </c>
      <c r="E16" s="44">
        <v>0</v>
      </c>
      <c r="F16" s="44">
        <v>0</v>
      </c>
      <c r="G16" s="44">
        <v>0</v>
      </c>
      <c r="H16" s="44">
        <v>0</v>
      </c>
      <c r="I16" s="44">
        <v>0</v>
      </c>
      <c r="J16" s="44">
        <v>0</v>
      </c>
      <c r="K16" s="44">
        <v>0</v>
      </c>
    </row>
    <row r="17" spans="2:11" ht="27.6" x14ac:dyDescent="0.25">
      <c r="B17" s="1013" t="s">
        <v>418</v>
      </c>
      <c r="C17" s="1016" t="s">
        <v>886</v>
      </c>
      <c r="D17" s="44">
        <v>0</v>
      </c>
      <c r="E17" s="44">
        <v>0</v>
      </c>
      <c r="F17" s="44">
        <v>0</v>
      </c>
      <c r="G17" s="44">
        <v>0</v>
      </c>
      <c r="H17" s="44">
        <v>0</v>
      </c>
      <c r="I17" s="44">
        <v>0</v>
      </c>
      <c r="J17" s="44">
        <v>0</v>
      </c>
      <c r="K17" s="44">
        <v>0</v>
      </c>
    </row>
    <row r="18" spans="2:11" ht="14.4" thickBot="1" x14ac:dyDescent="0.3">
      <c r="B18" s="440">
        <v>120</v>
      </c>
      <c r="C18" s="1015" t="s">
        <v>887</v>
      </c>
      <c r="D18" s="44">
        <v>321609.56020399998</v>
      </c>
      <c r="E18" s="44">
        <v>0</v>
      </c>
      <c r="F18" s="85"/>
      <c r="G18" s="85"/>
      <c r="H18" s="44">
        <v>32238.076575999999</v>
      </c>
      <c r="I18" s="44">
        <v>0</v>
      </c>
      <c r="J18" s="85"/>
      <c r="K18" s="85"/>
    </row>
  </sheetData>
  <mergeCells count="5">
    <mergeCell ref="C3:K3"/>
    <mergeCell ref="D6:E7"/>
    <mergeCell ref="F6:G7"/>
    <mergeCell ref="H6:I7"/>
    <mergeCell ref="J6:K7"/>
  </mergeCells>
  <pageMargins left="0.7" right="0.7" top="0.75" bottom="0.75" header="0.3" footer="0.3"/>
  <pageSetup paperSize="9" scale="53" orientation="landscape" verticalDpi="9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92D050"/>
  </sheetPr>
  <dimension ref="B2:G23"/>
  <sheetViews>
    <sheetView showGridLines="0" zoomScale="70" zoomScaleNormal="70" zoomScalePageLayoutView="60" workbookViewId="0">
      <selection activeCell="C9" sqref="C9"/>
    </sheetView>
  </sheetViews>
  <sheetFormatPr defaultColWidth="20.44140625" defaultRowHeight="13.8" x14ac:dyDescent="0.25"/>
  <cols>
    <col min="1" max="1" width="7.5546875" style="527" customWidth="1"/>
    <col min="2" max="2" width="10.5546875" style="527" customWidth="1"/>
    <col min="3" max="3" width="43.44140625" style="527" customWidth="1"/>
    <col min="4" max="4" width="24.44140625" style="527" customWidth="1"/>
    <col min="5" max="5" width="26.44140625" style="527" customWidth="1"/>
    <col min="6" max="6" width="23.5546875" style="527" customWidth="1"/>
    <col min="7" max="7" width="24" style="527" customWidth="1"/>
    <col min="8" max="16384" width="20.44140625" style="527"/>
  </cols>
  <sheetData>
    <row r="2" spans="2:7" ht="14.4" thickBot="1" x14ac:dyDescent="0.3"/>
    <row r="3" spans="2:7" ht="18" thickBot="1" x14ac:dyDescent="0.3">
      <c r="B3" s="225"/>
      <c r="C3" s="1311" t="s">
        <v>888</v>
      </c>
      <c r="D3" s="1312"/>
      <c r="E3" s="1312"/>
      <c r="F3" s="1312"/>
      <c r="G3" s="1313"/>
    </row>
    <row r="4" spans="2:7" ht="18.75" customHeight="1" x14ac:dyDescent="0.25">
      <c r="B4" s="1017"/>
      <c r="C4" s="1017" t="s">
        <v>1503</v>
      </c>
      <c r="D4" s="1018"/>
      <c r="E4" s="1018"/>
      <c r="F4" s="1019"/>
      <c r="G4" s="1018"/>
    </row>
    <row r="5" spans="2:7" ht="17.399999999999999" x14ac:dyDescent="0.25">
      <c r="B5" s="1020"/>
      <c r="C5" s="1020"/>
      <c r="D5" s="1021"/>
      <c r="E5" s="1021"/>
      <c r="F5" s="1021"/>
      <c r="G5" s="1021"/>
    </row>
    <row r="6" spans="2:7" ht="15" x14ac:dyDescent="0.25">
      <c r="B6" s="1022"/>
      <c r="C6" s="867"/>
      <c r="D6" s="1120" t="s">
        <v>889</v>
      </c>
      <c r="E6" s="1120"/>
      <c r="F6" s="1120" t="s">
        <v>890</v>
      </c>
      <c r="G6" s="1120"/>
    </row>
    <row r="7" spans="2:7" ht="75" customHeight="1" x14ac:dyDescent="0.25">
      <c r="B7" s="1022"/>
      <c r="C7" s="495"/>
      <c r="D7" s="1541"/>
      <c r="E7" s="1120"/>
      <c r="F7" s="1542" t="s">
        <v>891</v>
      </c>
      <c r="G7" s="1543"/>
    </row>
    <row r="8" spans="2:7" ht="27.6" x14ac:dyDescent="0.25">
      <c r="B8" s="1023"/>
      <c r="C8" s="799" t="s">
        <v>1507</v>
      </c>
      <c r="D8" s="1024"/>
      <c r="E8" s="471" t="s">
        <v>877</v>
      </c>
      <c r="F8" s="1025"/>
      <c r="G8" s="471" t="s">
        <v>878</v>
      </c>
    </row>
    <row r="9" spans="2:7" ht="14.4" thickBot="1" x14ac:dyDescent="0.3">
      <c r="B9" s="1023"/>
      <c r="C9" s="800" t="s">
        <v>1473</v>
      </c>
      <c r="D9" s="1026" t="s">
        <v>342</v>
      </c>
      <c r="E9" s="1026" t="s">
        <v>407</v>
      </c>
      <c r="F9" s="1026" t="s">
        <v>409</v>
      </c>
      <c r="G9" s="1026" t="s">
        <v>413</v>
      </c>
    </row>
    <row r="10" spans="2:7" ht="30" customHeight="1" x14ac:dyDescent="0.25">
      <c r="B10" s="471">
        <v>130</v>
      </c>
      <c r="C10" s="546" t="s">
        <v>1504</v>
      </c>
      <c r="D10" s="44">
        <v>0</v>
      </c>
      <c r="E10" s="44">
        <v>0</v>
      </c>
      <c r="F10" s="44">
        <v>0</v>
      </c>
      <c r="G10" s="44">
        <v>0</v>
      </c>
    </row>
    <row r="11" spans="2:7" ht="30" customHeight="1" x14ac:dyDescent="0.25">
      <c r="B11" s="451">
        <v>140</v>
      </c>
      <c r="C11" s="491" t="s">
        <v>892</v>
      </c>
      <c r="D11" s="44">
        <v>0</v>
      </c>
      <c r="E11" s="44">
        <v>0</v>
      </c>
      <c r="F11" s="44">
        <v>0</v>
      </c>
      <c r="G11" s="44">
        <v>0</v>
      </c>
    </row>
    <row r="12" spans="2:7" ht="30" customHeight="1" x14ac:dyDescent="0.25">
      <c r="B12" s="451">
        <v>150</v>
      </c>
      <c r="C12" s="491" t="s">
        <v>880</v>
      </c>
      <c r="D12" s="44">
        <v>0</v>
      </c>
      <c r="E12" s="44">
        <v>0</v>
      </c>
      <c r="F12" s="44">
        <v>0</v>
      </c>
      <c r="G12" s="44">
        <v>0</v>
      </c>
    </row>
    <row r="13" spans="2:7" ht="30" customHeight="1" x14ac:dyDescent="0.25">
      <c r="B13" s="451">
        <v>160</v>
      </c>
      <c r="C13" s="491" t="s">
        <v>881</v>
      </c>
      <c r="D13" s="44">
        <v>0</v>
      </c>
      <c r="E13" s="44">
        <v>0</v>
      </c>
      <c r="F13" s="44">
        <v>0</v>
      </c>
      <c r="G13" s="44">
        <v>0</v>
      </c>
    </row>
    <row r="14" spans="2:7" ht="30" customHeight="1" x14ac:dyDescent="0.25">
      <c r="B14" s="451">
        <v>170</v>
      </c>
      <c r="C14" s="491" t="s">
        <v>882</v>
      </c>
      <c r="D14" s="44">
        <v>0</v>
      </c>
      <c r="E14" s="44">
        <v>0</v>
      </c>
      <c r="F14" s="44">
        <v>0</v>
      </c>
      <c r="G14" s="44">
        <v>0</v>
      </c>
    </row>
    <row r="15" spans="2:7" ht="30" customHeight="1" x14ac:dyDescent="0.25">
      <c r="B15" s="451">
        <v>180</v>
      </c>
      <c r="C15" s="491" t="s">
        <v>883</v>
      </c>
      <c r="D15" s="44">
        <v>0</v>
      </c>
      <c r="E15" s="44">
        <v>0</v>
      </c>
      <c r="F15" s="44">
        <v>0</v>
      </c>
      <c r="G15" s="44">
        <v>0</v>
      </c>
    </row>
    <row r="16" spans="2:7" ht="30" customHeight="1" x14ac:dyDescent="0.25">
      <c r="B16" s="451">
        <v>190</v>
      </c>
      <c r="C16" s="491" t="s">
        <v>884</v>
      </c>
      <c r="D16" s="44">
        <v>0</v>
      </c>
      <c r="E16" s="44">
        <v>0</v>
      </c>
      <c r="F16" s="44">
        <v>0</v>
      </c>
      <c r="G16" s="44">
        <v>0</v>
      </c>
    </row>
    <row r="17" spans="2:7" ht="30" customHeight="1" x14ac:dyDescent="0.25">
      <c r="B17" s="451">
        <v>200</v>
      </c>
      <c r="C17" s="491" t="s">
        <v>885</v>
      </c>
      <c r="D17" s="44">
        <v>0</v>
      </c>
      <c r="E17" s="44">
        <v>0</v>
      </c>
      <c r="F17" s="44">
        <v>0</v>
      </c>
      <c r="G17" s="44">
        <v>0</v>
      </c>
    </row>
    <row r="18" spans="2:7" ht="30" customHeight="1" x14ac:dyDescent="0.25">
      <c r="B18" s="451">
        <v>210</v>
      </c>
      <c r="C18" s="491" t="s">
        <v>886</v>
      </c>
      <c r="D18" s="44">
        <v>0</v>
      </c>
      <c r="E18" s="44">
        <v>0</v>
      </c>
      <c r="F18" s="44">
        <v>0</v>
      </c>
      <c r="G18" s="44">
        <v>0</v>
      </c>
    </row>
    <row r="19" spans="2:7" ht="30" customHeight="1" x14ac:dyDescent="0.25">
      <c r="B19" s="451">
        <v>220</v>
      </c>
      <c r="C19" s="491" t="s">
        <v>893</v>
      </c>
      <c r="D19" s="44">
        <v>0</v>
      </c>
      <c r="E19" s="44">
        <v>0</v>
      </c>
      <c r="F19" s="44">
        <v>0</v>
      </c>
      <c r="G19" s="44">
        <v>0</v>
      </c>
    </row>
    <row r="20" spans="2:7" ht="30" customHeight="1" x14ac:dyDescent="0.25">
      <c r="B20" s="451">
        <v>230</v>
      </c>
      <c r="C20" s="491" t="s">
        <v>894</v>
      </c>
      <c r="D20" s="44">
        <v>0</v>
      </c>
      <c r="E20" s="44">
        <v>0</v>
      </c>
      <c r="F20" s="44">
        <v>0</v>
      </c>
      <c r="G20" s="44">
        <v>0</v>
      </c>
    </row>
    <row r="21" spans="2:7" ht="30" customHeight="1" x14ac:dyDescent="0.25">
      <c r="B21" s="471">
        <v>240</v>
      </c>
      <c r="C21" s="546" t="s">
        <v>895</v>
      </c>
      <c r="D21" s="44">
        <v>0</v>
      </c>
      <c r="E21" s="44">
        <v>0</v>
      </c>
      <c r="F21" s="44">
        <v>0</v>
      </c>
      <c r="G21" s="44">
        <v>0</v>
      </c>
    </row>
    <row r="22" spans="2:7" ht="30" customHeight="1" x14ac:dyDescent="0.25">
      <c r="B22" s="471">
        <v>241</v>
      </c>
      <c r="C22" s="546" t="s">
        <v>896</v>
      </c>
      <c r="D22" s="1027"/>
      <c r="E22" s="1027"/>
      <c r="F22" s="44">
        <v>0</v>
      </c>
      <c r="G22" s="44">
        <v>0</v>
      </c>
    </row>
    <row r="23" spans="2:7" ht="30" customHeight="1" x14ac:dyDescent="0.25">
      <c r="B23" s="471">
        <v>250</v>
      </c>
      <c r="C23" s="546" t="s">
        <v>897</v>
      </c>
      <c r="D23" s="44">
        <v>352199.69512400002</v>
      </c>
      <c r="E23" s="44">
        <v>30590.13492</v>
      </c>
      <c r="F23" s="1027"/>
      <c r="G23" s="1027"/>
    </row>
  </sheetData>
  <mergeCells count="4">
    <mergeCell ref="D6:E7"/>
    <mergeCell ref="F6:G6"/>
    <mergeCell ref="F7:G7"/>
    <mergeCell ref="C3:G3"/>
  </mergeCells>
  <pageMargins left="0.7" right="0.7" top="0.75" bottom="0.75" header="0.3" footer="0.3"/>
  <pageSetup paperSize="9" scale="53" orientation="landscape" verticalDpi="9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92D050"/>
  </sheetPr>
  <dimension ref="B2:E9"/>
  <sheetViews>
    <sheetView showGridLines="0" zoomScale="90" zoomScaleNormal="90" zoomScalePageLayoutView="80" workbookViewId="0">
      <selection activeCell="C8" sqref="C8"/>
    </sheetView>
  </sheetViews>
  <sheetFormatPr defaultColWidth="9.44140625" defaultRowHeight="13.8" x14ac:dyDescent="0.25"/>
  <cols>
    <col min="1" max="2" width="9.44140625" style="495"/>
    <col min="3" max="3" width="43.44140625" style="495" customWidth="1"/>
    <col min="4" max="4" width="42.44140625" style="495" customWidth="1"/>
    <col min="5" max="5" width="44.5546875" style="495" customWidth="1"/>
    <col min="6" max="16384" width="9.44140625" style="495"/>
  </cols>
  <sheetData>
    <row r="2" spans="2:5" ht="14.4" thickBot="1" x14ac:dyDescent="0.3"/>
    <row r="3" spans="2:5" ht="18" thickBot="1" x14ac:dyDescent="0.3">
      <c r="B3" s="216"/>
      <c r="C3" s="1311" t="s">
        <v>898</v>
      </c>
      <c r="D3" s="1312"/>
      <c r="E3" s="1313"/>
    </row>
    <row r="4" spans="2:5" ht="17.399999999999999" x14ac:dyDescent="0.25">
      <c r="B4" s="1028"/>
      <c r="C4" s="1028" t="s">
        <v>1503</v>
      </c>
      <c r="D4" s="1029"/>
      <c r="E4" s="1029"/>
    </row>
    <row r="5" spans="2:5" ht="17.399999999999999" x14ac:dyDescent="0.25">
      <c r="B5" s="1030"/>
      <c r="C5" s="1030"/>
      <c r="D5" s="1031"/>
      <c r="E5" s="1031"/>
    </row>
    <row r="6" spans="2:5" x14ac:dyDescent="0.25">
      <c r="B6" s="1032"/>
      <c r="D6" s="1539" t="s">
        <v>899</v>
      </c>
      <c r="E6" s="1539" t="s">
        <v>900</v>
      </c>
    </row>
    <row r="7" spans="2:5" ht="47.25" customHeight="1" x14ac:dyDescent="0.25">
      <c r="B7" s="1032"/>
      <c r="C7" s="799" t="s">
        <v>1507</v>
      </c>
      <c r="D7" s="1539"/>
      <c r="E7" s="1539" t="s">
        <v>901</v>
      </c>
    </row>
    <row r="8" spans="2:5" ht="14.4" thickBot="1" x14ac:dyDescent="0.3">
      <c r="B8" s="1032"/>
      <c r="C8" s="800" t="s">
        <v>1473</v>
      </c>
      <c r="D8" s="1014" t="s">
        <v>342</v>
      </c>
      <c r="E8" s="1014" t="s">
        <v>407</v>
      </c>
    </row>
    <row r="9" spans="2:5" x14ac:dyDescent="0.25">
      <c r="B9" s="1014" t="s">
        <v>342</v>
      </c>
      <c r="C9" s="1033" t="s">
        <v>902</v>
      </c>
      <c r="D9" s="44">
        <v>302179.90343800001</v>
      </c>
      <c r="E9" s="44">
        <v>352199.69512400002</v>
      </c>
    </row>
  </sheetData>
  <mergeCells count="3">
    <mergeCell ref="D6:D7"/>
    <mergeCell ref="E6:E7"/>
    <mergeCell ref="C3:E3"/>
  </mergeCells>
  <pageMargins left="0.7" right="0.7" top="0.75" bottom="0.75" header="0.3" footer="0.3"/>
  <pageSetup paperSize="9" scale="88" orientation="landscape" verticalDpi="90" r:id="rId1"/>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A0D3-4485-4371-B948-A0AC98C670BE}">
  <sheetPr>
    <tabColor rgb="FF92D050"/>
  </sheetPr>
  <dimension ref="A1:G19"/>
  <sheetViews>
    <sheetView showGridLines="0" zoomScale="80" zoomScaleNormal="80" workbookViewId="0">
      <selection activeCell="B2" sqref="B2:F2"/>
    </sheetView>
  </sheetViews>
  <sheetFormatPr defaultColWidth="9.109375" defaultRowHeight="13.8" x14ac:dyDescent="0.25"/>
  <cols>
    <col min="1" max="1" width="6.88671875" style="495" customWidth="1"/>
    <col min="2" max="2" width="25.44140625" style="495" customWidth="1"/>
    <col min="3" max="7" width="26.5546875" style="495" customWidth="1"/>
    <col min="8" max="16384" width="9.109375" style="495"/>
  </cols>
  <sheetData>
    <row r="1" spans="1:7" ht="14.4" thickBot="1" x14ac:dyDescent="0.3"/>
    <row r="2" spans="1:7" ht="18" customHeight="1" thickBot="1" x14ac:dyDescent="0.3">
      <c r="B2" s="1311" t="s">
        <v>1385</v>
      </c>
      <c r="C2" s="1312"/>
      <c r="D2" s="1312"/>
      <c r="E2" s="1312"/>
      <c r="F2" s="1313"/>
    </row>
    <row r="3" spans="1:7" x14ac:dyDescent="0.25">
      <c r="B3" s="673"/>
      <c r="C3" s="1034"/>
      <c r="D3" s="1034"/>
      <c r="E3" s="1034"/>
      <c r="F3" s="1034"/>
      <c r="G3" s="1034"/>
    </row>
    <row r="4" spans="1:7" x14ac:dyDescent="0.25">
      <c r="A4" s="1035"/>
      <c r="B4" s="1035" t="s">
        <v>3</v>
      </c>
      <c r="C4" s="1036" t="s">
        <v>188</v>
      </c>
      <c r="D4" s="1036" t="s">
        <v>189</v>
      </c>
      <c r="E4" s="1036" t="s">
        <v>190</v>
      </c>
      <c r="F4" s="1036" t="s">
        <v>240</v>
      </c>
      <c r="G4" s="1036" t="s">
        <v>1386</v>
      </c>
    </row>
    <row r="5" spans="1:7" x14ac:dyDescent="0.25">
      <c r="A5" s="1035"/>
      <c r="B5" s="1544"/>
      <c r="C5" s="1545" t="s">
        <v>1387</v>
      </c>
      <c r="D5" s="1545"/>
      <c r="E5" s="1545"/>
      <c r="F5" s="1545"/>
      <c r="G5" s="1545"/>
    </row>
    <row r="6" spans="1:7" x14ac:dyDescent="0.25">
      <c r="A6" s="1544"/>
      <c r="B6" s="1544"/>
      <c r="C6" s="1545" t="s">
        <v>1388</v>
      </c>
      <c r="D6" s="1545" t="s">
        <v>1389</v>
      </c>
      <c r="E6" s="1545" t="s">
        <v>1390</v>
      </c>
      <c r="F6" s="1545" t="s">
        <v>1391</v>
      </c>
      <c r="G6" s="1545" t="s">
        <v>1392</v>
      </c>
    </row>
    <row r="7" spans="1:7" x14ac:dyDescent="0.25">
      <c r="A7" s="1544"/>
      <c r="B7" s="1544"/>
      <c r="C7" s="1545"/>
      <c r="D7" s="1545"/>
      <c r="E7" s="1545"/>
      <c r="F7" s="1545"/>
      <c r="G7" s="1545"/>
    </row>
    <row r="8" spans="1:7" ht="39" customHeight="1" x14ac:dyDescent="0.25">
      <c r="A8" s="1544"/>
      <c r="B8" s="1544"/>
      <c r="C8" s="1545"/>
      <c r="D8" s="1545"/>
      <c r="E8" s="1545"/>
      <c r="F8" s="1545"/>
      <c r="G8" s="1545"/>
    </row>
    <row r="9" spans="1:7" s="1040" customFormat="1" ht="21.6" x14ac:dyDescent="0.3">
      <c r="A9" s="1036">
        <v>1</v>
      </c>
      <c r="B9" s="1037" t="s">
        <v>1393</v>
      </c>
      <c r="C9" s="1038">
        <v>0</v>
      </c>
      <c r="D9" s="1039">
        <v>4193.4989456799995</v>
      </c>
      <c r="E9" s="1039">
        <f>+C9+D9</f>
        <v>4193.4989456799995</v>
      </c>
      <c r="F9" s="1039">
        <v>4193.4991078000003</v>
      </c>
      <c r="G9" s="1039">
        <v>4193.4991078000003</v>
      </c>
    </row>
    <row r="10" spans="1:7" x14ac:dyDescent="0.25">
      <c r="A10" s="1036">
        <v>2</v>
      </c>
      <c r="B10" s="1037" t="s">
        <v>1394</v>
      </c>
      <c r="C10" s="1041"/>
      <c r="D10" s="1039">
        <v>0</v>
      </c>
      <c r="E10" s="1039">
        <f>+C10+D10</f>
        <v>0</v>
      </c>
      <c r="F10" s="1039">
        <v>0</v>
      </c>
      <c r="G10" s="1039">
        <v>0</v>
      </c>
    </row>
    <row r="11" spans="1:7" x14ac:dyDescent="0.25">
      <c r="A11" s="1036">
        <v>3</v>
      </c>
      <c r="B11" s="1037" t="s">
        <v>1395</v>
      </c>
      <c r="C11" s="1042"/>
      <c r="D11" s="1043">
        <v>0</v>
      </c>
      <c r="E11" s="1044">
        <f>+D11</f>
        <v>0</v>
      </c>
      <c r="F11" s="1045">
        <v>0</v>
      </c>
      <c r="G11" s="1045">
        <v>0</v>
      </c>
    </row>
    <row r="12" spans="1:7" ht="21.6" x14ac:dyDescent="0.25">
      <c r="A12" s="1036">
        <v>4</v>
      </c>
      <c r="B12" s="1037" t="s">
        <v>1396</v>
      </c>
      <c r="C12" s="1046"/>
      <c r="D12" s="1046"/>
      <c r="E12" s="1046"/>
      <c r="F12" s="1045">
        <v>0</v>
      </c>
      <c r="G12" s="1045">
        <v>0</v>
      </c>
    </row>
    <row r="13" spans="1:7" x14ac:dyDescent="0.25">
      <c r="A13" s="1036">
        <v>5</v>
      </c>
      <c r="B13" s="1037" t="s">
        <v>1397</v>
      </c>
      <c r="C13" s="1047">
        <v>0</v>
      </c>
      <c r="D13" s="1048"/>
      <c r="E13" s="1044">
        <f>+C13+D13</f>
        <v>0</v>
      </c>
      <c r="F13" s="1049"/>
      <c r="G13" s="1049">
        <v>0</v>
      </c>
    </row>
    <row r="14" spans="1:7" x14ac:dyDescent="0.25">
      <c r="A14" s="1036">
        <v>6</v>
      </c>
      <c r="B14" s="1037" t="s">
        <v>227</v>
      </c>
      <c r="C14" s="1042"/>
      <c r="D14" s="1043">
        <v>10184.885923459999</v>
      </c>
      <c r="E14" s="1044">
        <f>+D14</f>
        <v>10184.885923459999</v>
      </c>
      <c r="F14" s="1043">
        <v>10184.885923459999</v>
      </c>
      <c r="G14" s="1043">
        <v>10184.885923459999</v>
      </c>
    </row>
    <row r="15" spans="1:7" x14ac:dyDescent="0.25">
      <c r="A15" s="1036">
        <v>7</v>
      </c>
      <c r="B15" s="1037" t="s">
        <v>1398</v>
      </c>
      <c r="C15" s="1042"/>
      <c r="D15" s="1050">
        <f>+D16-SUM(D9:D14)</f>
        <v>0</v>
      </c>
      <c r="E15" s="1044">
        <f>+D15</f>
        <v>0</v>
      </c>
      <c r="F15" s="1049">
        <f>+D15</f>
        <v>0</v>
      </c>
      <c r="G15" s="1050">
        <f>+G16-SUM(G9:G14)</f>
        <v>0</v>
      </c>
    </row>
    <row r="16" spans="1:7" x14ac:dyDescent="0.25">
      <c r="A16" s="1036">
        <v>8</v>
      </c>
      <c r="B16" s="1037" t="s">
        <v>239</v>
      </c>
      <c r="C16" s="1045">
        <f>+SUM(C9:C15)</f>
        <v>0</v>
      </c>
      <c r="D16" s="1051">
        <v>14378.384869139998</v>
      </c>
      <c r="E16" s="1049">
        <f>SUM(E9:E15)</f>
        <v>14378.384869139998</v>
      </c>
      <c r="F16" s="1049">
        <f>SUM(F9:F15)</f>
        <v>14378.385031259999</v>
      </c>
      <c r="G16" s="1052">
        <v>14378.385031260001</v>
      </c>
    </row>
    <row r="19" spans="3:4" x14ac:dyDescent="0.25">
      <c r="C19" s="1053"/>
      <c r="D19" s="904"/>
    </row>
  </sheetData>
  <mergeCells count="9">
    <mergeCell ref="B2:F2"/>
    <mergeCell ref="B5:B8"/>
    <mergeCell ref="C5:G5"/>
    <mergeCell ref="G6:G8"/>
    <mergeCell ref="A6:A8"/>
    <mergeCell ref="C6:C8"/>
    <mergeCell ref="D6:D8"/>
    <mergeCell ref="E6:E8"/>
    <mergeCell ref="F6:F8"/>
  </mergeCells>
  <conditionalFormatting sqref="C5:C6">
    <cfRule type="cellIs" dxfId="1" priority="2"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25AA-A4AA-4C46-8BD5-D665D9BDFFAB}">
  <sheetPr>
    <tabColor rgb="FF92D050"/>
  </sheetPr>
  <dimension ref="A1:G36"/>
  <sheetViews>
    <sheetView showGridLines="0" zoomScale="80" zoomScaleNormal="80" workbookViewId="0">
      <selection activeCell="K12" sqref="K12"/>
    </sheetView>
  </sheetViews>
  <sheetFormatPr defaultColWidth="9.109375" defaultRowHeight="13.8" x14ac:dyDescent="0.3"/>
  <cols>
    <col min="1" max="1" width="7.109375" style="453" customWidth="1"/>
    <col min="2" max="2" width="44.44140625" style="453" customWidth="1"/>
    <col min="3" max="7" width="21.44140625" style="453" customWidth="1"/>
    <col min="8" max="16384" width="9.109375" style="453"/>
  </cols>
  <sheetData>
    <row r="1" spans="1:7" ht="14.4" thickBot="1" x14ac:dyDescent="0.35"/>
    <row r="2" spans="1:7" ht="18.75" customHeight="1" thickBot="1" x14ac:dyDescent="0.35">
      <c r="B2" s="1311" t="s">
        <v>1399</v>
      </c>
      <c r="C2" s="1312"/>
      <c r="D2" s="1312"/>
      <c r="E2" s="1312"/>
      <c r="F2" s="1312"/>
      <c r="G2" s="1313"/>
    </row>
    <row r="3" spans="1:7" x14ac:dyDescent="0.3">
      <c r="B3" s="1054"/>
      <c r="C3" s="1054"/>
      <c r="D3" s="1055"/>
      <c r="E3" s="1055"/>
      <c r="F3" s="1055"/>
      <c r="G3" s="1055"/>
    </row>
    <row r="4" spans="1:7" s="433" customFormat="1" x14ac:dyDescent="0.3">
      <c r="A4" s="1056"/>
      <c r="B4" s="1056" t="s">
        <v>3</v>
      </c>
      <c r="C4" s="1057" t="s">
        <v>188</v>
      </c>
      <c r="D4" s="1057" t="s">
        <v>189</v>
      </c>
      <c r="E4" s="1057" t="s">
        <v>190</v>
      </c>
      <c r="F4" s="1057" t="s">
        <v>240</v>
      </c>
      <c r="G4" s="1036" t="s">
        <v>1386</v>
      </c>
    </row>
    <row r="5" spans="1:7" x14ac:dyDescent="0.3">
      <c r="A5" s="1546"/>
      <c r="B5" s="1546" t="s">
        <v>3</v>
      </c>
      <c r="C5" s="1547" t="s">
        <v>1400</v>
      </c>
      <c r="D5" s="1547"/>
      <c r="E5" s="1547"/>
      <c r="F5" s="1547"/>
      <c r="G5" s="1547"/>
    </row>
    <row r="6" spans="1:7" x14ac:dyDescent="0.3">
      <c r="A6" s="1546"/>
      <c r="B6" s="1546"/>
      <c r="C6" s="1548" t="s">
        <v>1401</v>
      </c>
      <c r="D6" s="1548" t="s">
        <v>1402</v>
      </c>
      <c r="E6" s="1548" t="s">
        <v>1403</v>
      </c>
      <c r="F6" s="1548" t="s">
        <v>1391</v>
      </c>
      <c r="G6" s="1548" t="s">
        <v>1392</v>
      </c>
    </row>
    <row r="7" spans="1:7" x14ac:dyDescent="0.3">
      <c r="A7" s="1546"/>
      <c r="B7" s="1546"/>
      <c r="C7" s="1548"/>
      <c r="D7" s="1548"/>
      <c r="E7" s="1548"/>
      <c r="F7" s="1548"/>
      <c r="G7" s="1548"/>
    </row>
    <row r="8" spans="1:7" ht="27.6" customHeight="1" x14ac:dyDescent="0.3">
      <c r="A8" s="1546"/>
      <c r="B8" s="1546"/>
      <c r="C8" s="1548"/>
      <c r="D8" s="1548"/>
      <c r="E8" s="1548"/>
      <c r="F8" s="1548"/>
      <c r="G8" s="1548"/>
    </row>
    <row r="9" spans="1:7" x14ac:dyDescent="0.3">
      <c r="A9" s="1058">
        <v>1</v>
      </c>
      <c r="B9" s="1058" t="s">
        <v>1404</v>
      </c>
      <c r="C9" s="1059"/>
      <c r="D9" s="1060" t="s">
        <v>1405</v>
      </c>
      <c r="E9" s="1061"/>
      <c r="F9" s="1062">
        <v>16.117157599999999</v>
      </c>
      <c r="G9" s="1062">
        <f>+F9</f>
        <v>16.117157599999999</v>
      </c>
    </row>
    <row r="10" spans="1:7" x14ac:dyDescent="0.3">
      <c r="A10" s="1058" t="s">
        <v>308</v>
      </c>
      <c r="B10" s="1058" t="s">
        <v>1406</v>
      </c>
      <c r="C10" s="1063"/>
      <c r="D10" s="1060" t="s">
        <v>1405</v>
      </c>
      <c r="E10" s="1061"/>
      <c r="F10" s="1064">
        <v>0</v>
      </c>
      <c r="G10" s="1064">
        <v>0</v>
      </c>
    </row>
    <row r="11" spans="1:7" x14ac:dyDescent="0.3">
      <c r="A11" s="1058" t="s">
        <v>309</v>
      </c>
      <c r="B11" s="1058" t="s">
        <v>310</v>
      </c>
      <c r="C11" s="1063"/>
      <c r="D11" s="1060" t="s">
        <v>1405</v>
      </c>
      <c r="E11" s="1061"/>
      <c r="F11" s="1064">
        <v>0</v>
      </c>
      <c r="G11" s="1064">
        <v>0</v>
      </c>
    </row>
    <row r="12" spans="1:7" x14ac:dyDescent="0.3">
      <c r="A12" s="1058" t="s">
        <v>1407</v>
      </c>
      <c r="B12" s="1037" t="s">
        <v>1408</v>
      </c>
      <c r="C12" s="1065"/>
      <c r="D12" s="1060" t="s">
        <v>1405</v>
      </c>
      <c r="E12" s="1061"/>
      <c r="F12" s="1064">
        <v>0</v>
      </c>
      <c r="G12" s="1064">
        <v>0</v>
      </c>
    </row>
    <row r="13" spans="1:7" x14ac:dyDescent="0.3">
      <c r="A13" s="1058" t="s">
        <v>1409</v>
      </c>
      <c r="B13" s="1037" t="s">
        <v>1410</v>
      </c>
      <c r="C13" s="1065"/>
      <c r="D13" s="1060" t="s">
        <v>1405</v>
      </c>
      <c r="E13" s="1061"/>
      <c r="F13" s="1064">
        <v>0</v>
      </c>
      <c r="G13" s="1064">
        <v>0</v>
      </c>
    </row>
    <row r="14" spans="1:7" x14ac:dyDescent="0.3">
      <c r="A14" s="1058">
        <v>2</v>
      </c>
      <c r="B14" s="1058" t="s">
        <v>311</v>
      </c>
      <c r="C14" s="1063"/>
      <c r="D14" s="1060" t="s">
        <v>1405</v>
      </c>
      <c r="E14" s="1061"/>
      <c r="F14" s="1062">
        <v>47.040221639999999</v>
      </c>
      <c r="G14" s="1062">
        <f t="shared" ref="G14" si="0">+F14</f>
        <v>47.040221639999999</v>
      </c>
    </row>
    <row r="15" spans="1:7" x14ac:dyDescent="0.3">
      <c r="A15" s="1058">
        <v>3</v>
      </c>
      <c r="B15" s="1058" t="s">
        <v>312</v>
      </c>
      <c r="C15" s="1065"/>
      <c r="D15" s="1060" t="s">
        <v>1405</v>
      </c>
      <c r="E15" s="1061"/>
      <c r="F15" s="1066">
        <v>0</v>
      </c>
      <c r="G15" s="1066">
        <v>0</v>
      </c>
    </row>
    <row r="16" spans="1:7" x14ac:dyDescent="0.3">
      <c r="A16" s="1067">
        <v>4</v>
      </c>
      <c r="B16" s="1058" t="s">
        <v>1411</v>
      </c>
      <c r="C16" s="1068"/>
      <c r="D16" s="1068"/>
      <c r="E16" s="1068"/>
      <c r="F16" s="1068"/>
      <c r="G16" s="1068"/>
    </row>
    <row r="17" spans="1:7" x14ac:dyDescent="0.3">
      <c r="A17" s="1058">
        <v>5</v>
      </c>
      <c r="B17" s="1058" t="s">
        <v>313</v>
      </c>
      <c r="C17" s="1069"/>
      <c r="D17" s="1060" t="s">
        <v>1405</v>
      </c>
      <c r="E17" s="1061"/>
      <c r="F17" s="1066">
        <v>0</v>
      </c>
      <c r="G17" s="1066">
        <v>0</v>
      </c>
    </row>
    <row r="18" spans="1:7" x14ac:dyDescent="0.3">
      <c r="A18" s="1058" t="s">
        <v>1412</v>
      </c>
      <c r="B18" s="1058" t="s">
        <v>1413</v>
      </c>
      <c r="C18" s="1070"/>
      <c r="D18" s="1060" t="s">
        <v>1405</v>
      </c>
      <c r="E18" s="1061"/>
      <c r="F18" s="1061">
        <v>0</v>
      </c>
      <c r="G18" s="1061">
        <v>0</v>
      </c>
    </row>
    <row r="19" spans="1:7" x14ac:dyDescent="0.3">
      <c r="A19" s="1058" t="s">
        <v>1414</v>
      </c>
      <c r="B19" s="1058" t="s">
        <v>1415</v>
      </c>
      <c r="C19" s="1069"/>
      <c r="D19" s="1060" t="s">
        <v>1405</v>
      </c>
      <c r="E19" s="1061"/>
      <c r="F19" s="1061">
        <v>0</v>
      </c>
      <c r="G19" s="1061">
        <v>0</v>
      </c>
    </row>
    <row r="20" spans="1:7" x14ac:dyDescent="0.3">
      <c r="A20" s="1058" t="s">
        <v>1416</v>
      </c>
      <c r="B20" s="1058" t="s">
        <v>1417</v>
      </c>
      <c r="C20" s="1069"/>
      <c r="D20" s="1060" t="s">
        <v>1405</v>
      </c>
      <c r="E20" s="1061"/>
      <c r="F20" s="1061">
        <v>0</v>
      </c>
      <c r="G20" s="1061">
        <v>0</v>
      </c>
    </row>
    <row r="21" spans="1:7" x14ac:dyDescent="0.3">
      <c r="A21" s="1058" t="s">
        <v>1418</v>
      </c>
      <c r="B21" s="1058" t="s">
        <v>1419</v>
      </c>
      <c r="C21" s="1063"/>
      <c r="D21" s="1060" t="s">
        <v>1405</v>
      </c>
      <c r="E21" s="1061"/>
      <c r="F21" s="1066">
        <v>0</v>
      </c>
      <c r="G21" s="1066">
        <v>0</v>
      </c>
    </row>
    <row r="22" spans="1:7" x14ac:dyDescent="0.3">
      <c r="A22" s="1058" t="s">
        <v>1420</v>
      </c>
      <c r="B22" s="1058" t="s">
        <v>1421</v>
      </c>
      <c r="C22" s="1071"/>
      <c r="D22" s="1060" t="s">
        <v>1405</v>
      </c>
      <c r="E22" s="1061"/>
      <c r="F22" s="1066">
        <v>0</v>
      </c>
      <c r="G22" s="1066">
        <v>0</v>
      </c>
    </row>
    <row r="23" spans="1:7" x14ac:dyDescent="0.3">
      <c r="A23" s="1058">
        <v>6</v>
      </c>
      <c r="B23" s="1058" t="s">
        <v>314</v>
      </c>
      <c r="C23" s="1071"/>
      <c r="D23" s="1060" t="s">
        <v>1405</v>
      </c>
      <c r="E23" s="1061"/>
      <c r="F23" s="1062">
        <v>748.45807976999993</v>
      </c>
      <c r="G23" s="1062">
        <v>748.45807976999993</v>
      </c>
    </row>
    <row r="24" spans="1:7" x14ac:dyDescent="0.3">
      <c r="A24" s="1058" t="s">
        <v>1422</v>
      </c>
      <c r="B24" s="1058" t="s">
        <v>1423</v>
      </c>
      <c r="C24" s="1071"/>
      <c r="D24" s="1060" t="s">
        <v>1405</v>
      </c>
      <c r="E24" s="1061"/>
      <c r="F24" s="1066">
        <v>0</v>
      </c>
      <c r="G24" s="1066">
        <v>0</v>
      </c>
    </row>
    <row r="25" spans="1:7" x14ac:dyDescent="0.3">
      <c r="A25" s="1058" t="s">
        <v>1424</v>
      </c>
      <c r="B25" s="1058" t="s">
        <v>1425</v>
      </c>
      <c r="C25" s="1071"/>
      <c r="D25" s="1060" t="s">
        <v>1405</v>
      </c>
      <c r="E25" s="1061"/>
      <c r="F25" s="1066">
        <v>0</v>
      </c>
      <c r="G25" s="1066">
        <v>0</v>
      </c>
    </row>
    <row r="26" spans="1:7" x14ac:dyDescent="0.3">
      <c r="A26" s="1058" t="s">
        <v>1426</v>
      </c>
      <c r="B26" s="1058" t="s">
        <v>1427</v>
      </c>
      <c r="C26" s="1071"/>
      <c r="D26" s="1060" t="s">
        <v>1405</v>
      </c>
      <c r="E26" s="1061"/>
      <c r="F26" s="1066">
        <v>0</v>
      </c>
      <c r="G26" s="1066">
        <v>0</v>
      </c>
    </row>
    <row r="27" spans="1:7" x14ac:dyDescent="0.3">
      <c r="A27" s="1058" t="s">
        <v>1428</v>
      </c>
      <c r="B27" s="1037" t="s">
        <v>1429</v>
      </c>
      <c r="C27" s="1063"/>
      <c r="D27" s="1060" t="s">
        <v>1405</v>
      </c>
      <c r="E27" s="1061"/>
      <c r="F27" s="1066">
        <v>0</v>
      </c>
      <c r="G27" s="1066">
        <v>0</v>
      </c>
    </row>
    <row r="28" spans="1:7" x14ac:dyDescent="0.3">
      <c r="A28" s="1072">
        <v>7</v>
      </c>
      <c r="B28" s="1067" t="s">
        <v>1430</v>
      </c>
      <c r="C28" s="1068"/>
      <c r="D28" s="1068"/>
      <c r="E28" s="1073"/>
      <c r="F28" s="1073"/>
      <c r="G28" s="1073"/>
    </row>
    <row r="29" spans="1:7" ht="21.6" x14ac:dyDescent="0.3">
      <c r="A29" s="1058" t="s">
        <v>315</v>
      </c>
      <c r="B29" s="1037" t="s">
        <v>1431</v>
      </c>
      <c r="C29" s="1074"/>
      <c r="D29" s="1060" t="s">
        <v>1405</v>
      </c>
      <c r="E29" s="1074"/>
      <c r="F29" s="1064">
        <v>2818.7946597800001</v>
      </c>
      <c r="G29" s="1064">
        <v>2818.7946784000001</v>
      </c>
    </row>
    <row r="30" spans="1:7" x14ac:dyDescent="0.3">
      <c r="A30" s="1058" t="s">
        <v>316</v>
      </c>
      <c r="B30" s="1058" t="s">
        <v>317</v>
      </c>
      <c r="C30" s="1074"/>
      <c r="D30" s="1060" t="s">
        <v>1405</v>
      </c>
      <c r="E30" s="1074"/>
      <c r="F30" s="1064">
        <v>0</v>
      </c>
      <c r="G30" s="1064">
        <v>0</v>
      </c>
    </row>
    <row r="31" spans="1:7" x14ac:dyDescent="0.3">
      <c r="A31" s="1058" t="s">
        <v>1432</v>
      </c>
      <c r="B31" s="1058" t="s">
        <v>1433</v>
      </c>
      <c r="C31" s="1074"/>
      <c r="D31" s="1060" t="s">
        <v>1405</v>
      </c>
      <c r="E31" s="1074"/>
      <c r="F31" s="1062">
        <v>169.18639077</v>
      </c>
      <c r="G31" s="1062">
        <v>169.18639077</v>
      </c>
    </row>
    <row r="32" spans="1:7" x14ac:dyDescent="0.3">
      <c r="A32" s="1058" t="s">
        <v>262</v>
      </c>
      <c r="B32" s="1058" t="s">
        <v>1434</v>
      </c>
      <c r="C32" s="1074"/>
      <c r="D32" s="1060" t="s">
        <v>1405</v>
      </c>
      <c r="E32" s="1074"/>
      <c r="F32" s="1064">
        <v>0</v>
      </c>
      <c r="G32" s="1064">
        <v>0</v>
      </c>
    </row>
    <row r="33" spans="1:7" x14ac:dyDescent="0.3">
      <c r="A33" s="1058" t="s">
        <v>263</v>
      </c>
      <c r="B33" s="1058" t="s">
        <v>1435</v>
      </c>
      <c r="C33" s="1074"/>
      <c r="D33" s="1060" t="s">
        <v>1405</v>
      </c>
      <c r="E33" s="1074"/>
      <c r="F33" s="1064">
        <v>0</v>
      </c>
      <c r="G33" s="1064">
        <v>0</v>
      </c>
    </row>
    <row r="34" spans="1:7" ht="21.6" x14ac:dyDescent="0.3">
      <c r="A34" s="1058" t="s">
        <v>265</v>
      </c>
      <c r="B34" s="1037" t="s">
        <v>1436</v>
      </c>
      <c r="C34" s="1074"/>
      <c r="D34" s="1060" t="s">
        <v>1405</v>
      </c>
      <c r="E34" s="1074"/>
      <c r="F34" s="1064">
        <v>0</v>
      </c>
      <c r="G34" s="1064">
        <v>0</v>
      </c>
    </row>
    <row r="35" spans="1:7" x14ac:dyDescent="0.3">
      <c r="A35" s="1058">
        <v>8</v>
      </c>
      <c r="B35" s="1058" t="s">
        <v>318</v>
      </c>
      <c r="C35" s="1060"/>
      <c r="D35" s="1060" t="s">
        <v>1405</v>
      </c>
      <c r="E35" s="1074"/>
      <c r="F35" s="1062">
        <v>393.90243611</v>
      </c>
      <c r="G35" s="1062">
        <v>393.90243611</v>
      </c>
    </row>
    <row r="36" spans="1:7" x14ac:dyDescent="0.3">
      <c r="A36" s="1058">
        <v>9</v>
      </c>
      <c r="B36" s="1058" t="s">
        <v>239</v>
      </c>
      <c r="C36" s="1066">
        <f t="shared" ref="C36:E36" si="1">SUM(C9:C35)</f>
        <v>0</v>
      </c>
      <c r="D36" s="1066">
        <f t="shared" si="1"/>
        <v>0</v>
      </c>
      <c r="E36" s="1066">
        <f t="shared" si="1"/>
        <v>0</v>
      </c>
      <c r="F36" s="1066">
        <f>SUM(F9:F35)</f>
        <v>4193.4989456699996</v>
      </c>
      <c r="G36" s="1066">
        <f>SUM(G9:G35)</f>
        <v>4193.49896429</v>
      </c>
    </row>
  </sheetData>
  <mergeCells count="10">
    <mergeCell ref="B2:G2"/>
    <mergeCell ref="A7:A8"/>
    <mergeCell ref="A5:A6"/>
    <mergeCell ref="B5:B8"/>
    <mergeCell ref="C5:G5"/>
    <mergeCell ref="C6:C8"/>
    <mergeCell ref="D6:D8"/>
    <mergeCell ref="E6:E8"/>
    <mergeCell ref="F6:F8"/>
    <mergeCell ref="G6:G8"/>
  </mergeCells>
  <conditionalFormatting sqref="C5:C6">
    <cfRule type="cellIs" dxfId="0" priority="2"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&amp;CEN
Annex I</oddHeader>
    <oddFooter>&amp;C&amp;P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4949D-6986-4608-9AD5-CD323639A366}">
  <sheetPr>
    <tabColor rgb="FF92D050"/>
  </sheetPr>
  <dimension ref="B1:M19"/>
  <sheetViews>
    <sheetView showGridLines="0" topLeftCell="A7" zoomScale="80" zoomScaleNormal="80" zoomScaleSheetLayoutView="100" zoomScalePageLayoutView="64" workbookViewId="0">
      <selection activeCell="M33" sqref="M33"/>
    </sheetView>
  </sheetViews>
  <sheetFormatPr defaultColWidth="9.44140625" defaultRowHeight="13.8" x14ac:dyDescent="0.25"/>
  <cols>
    <col min="1" max="1" width="9.44140625" style="495"/>
    <col min="2" max="2" width="4.5546875" style="495" customWidth="1"/>
    <col min="3" max="3" width="30.88671875" style="495" customWidth="1"/>
    <col min="4" max="5" width="18.5546875" style="495" customWidth="1"/>
    <col min="6" max="6" width="22.44140625" style="495" customWidth="1"/>
    <col min="7" max="8" width="22.44140625" style="495" hidden="1" customWidth="1"/>
    <col min="9" max="9" width="3.109375" style="495" hidden="1" customWidth="1"/>
    <col min="10" max="10" width="22.44140625" style="495" customWidth="1"/>
    <col min="11" max="11" width="9.44140625" style="495"/>
    <col min="12" max="12" width="13.44140625" style="433" customWidth="1"/>
    <col min="13" max="13" width="52.44140625" style="495" customWidth="1"/>
    <col min="14" max="16384" width="9.44140625" style="495"/>
  </cols>
  <sheetData>
    <row r="1" spans="2:13" hidden="1" x14ac:dyDescent="0.25"/>
    <row r="2" spans="2:13" hidden="1" x14ac:dyDescent="0.25">
      <c r="M2" s="745"/>
    </row>
    <row r="3" spans="2:13" ht="31.5" hidden="1" customHeight="1" x14ac:dyDescent="0.25">
      <c r="B3" s="1493" t="s">
        <v>609</v>
      </c>
      <c r="C3" s="1507" t="s">
        <v>610</v>
      </c>
      <c r="D3" s="1496"/>
      <c r="E3" s="1496"/>
      <c r="F3" s="1496"/>
      <c r="G3" s="1496"/>
      <c r="H3" s="1496"/>
      <c r="I3" s="1496"/>
      <c r="J3" s="1496"/>
      <c r="K3" s="1497"/>
      <c r="M3" s="904"/>
    </row>
    <row r="4" spans="2:13" ht="32.25" hidden="1" customHeight="1" x14ac:dyDescent="0.25">
      <c r="B4" s="1494"/>
      <c r="C4" s="1555" t="s">
        <v>611</v>
      </c>
      <c r="D4" s="1498"/>
      <c r="E4" s="1498"/>
      <c r="F4" s="1498"/>
      <c r="G4" s="1498"/>
      <c r="H4" s="1498"/>
      <c r="I4" s="1498"/>
      <c r="J4" s="1498"/>
      <c r="K4" s="1499"/>
    </row>
    <row r="5" spans="2:13" ht="25.5" hidden="1" customHeight="1" x14ac:dyDescent="0.25">
      <c r="B5" s="1495"/>
      <c r="C5" s="1507" t="s">
        <v>612</v>
      </c>
      <c r="D5" s="1496"/>
      <c r="E5" s="1496"/>
      <c r="F5" s="1496"/>
      <c r="G5" s="1496"/>
      <c r="H5" s="1496"/>
      <c r="I5" s="1496"/>
      <c r="J5" s="1496"/>
      <c r="K5" s="1497"/>
    </row>
    <row r="6" spans="2:13" hidden="1" x14ac:dyDescent="0.25">
      <c r="B6" s="905"/>
      <c r="C6" s="906"/>
      <c r="D6" s="906"/>
      <c r="E6" s="906"/>
      <c r="F6" s="906"/>
      <c r="G6" s="906"/>
      <c r="H6" s="906"/>
      <c r="I6" s="906"/>
      <c r="J6" s="906"/>
      <c r="K6" s="906"/>
    </row>
    <row r="7" spans="2:13" s="453" customFormat="1" ht="18" customHeight="1" thickBot="1" x14ac:dyDescent="0.35">
      <c r="B7" s="1311" t="s">
        <v>903</v>
      </c>
      <c r="C7" s="1312"/>
      <c r="D7" s="1312"/>
      <c r="E7" s="1312"/>
      <c r="F7" s="1312"/>
      <c r="G7" s="1312"/>
      <c r="H7" s="1312"/>
      <c r="I7" s="1312"/>
      <c r="J7" s="1313"/>
    </row>
    <row r="8" spans="2:13" s="453" customFormat="1" x14ac:dyDescent="0.3"/>
    <row r="9" spans="2:13" s="453" customFormat="1" x14ac:dyDescent="0.25">
      <c r="B9" s="495"/>
    </row>
    <row r="10" spans="2:13" s="453" customFormat="1" x14ac:dyDescent="0.25">
      <c r="B10" s="495"/>
    </row>
    <row r="11" spans="2:13" ht="13.5" customHeight="1" x14ac:dyDescent="0.25">
      <c r="B11" s="1549" t="s">
        <v>904</v>
      </c>
      <c r="C11" s="1550"/>
      <c r="D11" s="1075" t="s">
        <v>188</v>
      </c>
      <c r="E11" s="1075" t="s">
        <v>189</v>
      </c>
      <c r="F11" s="1075" t="s">
        <v>190</v>
      </c>
      <c r="G11" s="1075" t="s">
        <v>409</v>
      </c>
      <c r="H11" s="1075" t="s">
        <v>411</v>
      </c>
      <c r="I11" s="1075"/>
      <c r="J11" s="1075" t="s">
        <v>240</v>
      </c>
    </row>
    <row r="12" spans="2:13" ht="62.1" customHeight="1" x14ac:dyDescent="0.25">
      <c r="B12" s="1551"/>
      <c r="C12" s="1552"/>
      <c r="D12" s="1556" t="s">
        <v>905</v>
      </c>
      <c r="E12" s="1558"/>
      <c r="F12" s="1556" t="s">
        <v>906</v>
      </c>
      <c r="G12" s="1557"/>
      <c r="H12" s="1557"/>
      <c r="I12" s="1557"/>
      <c r="J12" s="1558"/>
    </row>
    <row r="13" spans="2:13" x14ac:dyDescent="0.25">
      <c r="B13" s="1553"/>
      <c r="C13" s="1554"/>
      <c r="D13" s="1076" t="s">
        <v>907</v>
      </c>
      <c r="E13" s="1076" t="s">
        <v>908</v>
      </c>
      <c r="F13" s="1076" t="s">
        <v>907</v>
      </c>
      <c r="G13" s="1076" t="s">
        <v>909</v>
      </c>
      <c r="H13" s="1076"/>
      <c r="I13" s="1076"/>
      <c r="J13" s="1076" t="s">
        <v>908</v>
      </c>
    </row>
    <row r="14" spans="2:13" x14ac:dyDescent="0.25">
      <c r="B14" s="1076">
        <v>1</v>
      </c>
      <c r="C14" s="1077" t="s">
        <v>910</v>
      </c>
      <c r="D14" s="1078">
        <v>-2667.0254409999998</v>
      </c>
      <c r="E14" s="1078">
        <v>-2310.9009179999998</v>
      </c>
      <c r="F14" s="1078">
        <v>142.769398</v>
      </c>
      <c r="G14" s="1078"/>
      <c r="H14" s="1078"/>
      <c r="I14" s="1078"/>
      <c r="J14" s="1078">
        <v>-108.860153</v>
      </c>
    </row>
    <row r="15" spans="2:13" x14ac:dyDescent="0.25">
      <c r="B15" s="1076">
        <v>2</v>
      </c>
      <c r="C15" s="1079" t="s">
        <v>911</v>
      </c>
      <c r="D15" s="1078">
        <v>2794.0107939999998</v>
      </c>
      <c r="E15" s="1078">
        <v>2379.8714129999998</v>
      </c>
      <c r="F15" s="1078">
        <v>-139.70392200000001</v>
      </c>
      <c r="G15" s="1078"/>
      <c r="H15" s="1078"/>
      <c r="I15" s="1078"/>
      <c r="J15" s="1078">
        <v>118.09857700000001</v>
      </c>
    </row>
    <row r="16" spans="2:13" x14ac:dyDescent="0.25">
      <c r="B16" s="1076">
        <v>3</v>
      </c>
      <c r="C16" s="1077" t="s">
        <v>912</v>
      </c>
      <c r="D16" s="1078">
        <v>1751.5749169999999</v>
      </c>
      <c r="E16" s="1078">
        <v>1719.203767</v>
      </c>
      <c r="F16" s="1080"/>
      <c r="G16" s="1078"/>
      <c r="H16" s="1078"/>
      <c r="I16" s="1078"/>
      <c r="J16" s="1080"/>
    </row>
    <row r="17" spans="2:10" x14ac:dyDescent="0.25">
      <c r="B17" s="1076">
        <v>4</v>
      </c>
      <c r="C17" s="1077" t="s">
        <v>913</v>
      </c>
      <c r="D17" s="1078">
        <v>-2323.6682580000002</v>
      </c>
      <c r="E17" s="1078">
        <v>-2214.6757659999998</v>
      </c>
      <c r="F17" s="1080"/>
      <c r="G17" s="1081"/>
      <c r="H17" s="1082"/>
      <c r="I17" s="1082"/>
      <c r="J17" s="1080"/>
    </row>
    <row r="18" spans="2:10" x14ac:dyDescent="0.25">
      <c r="B18" s="1076">
        <v>5</v>
      </c>
      <c r="C18" s="1077" t="s">
        <v>914</v>
      </c>
      <c r="D18" s="1078">
        <v>-3162.7054539999999</v>
      </c>
      <c r="E18" s="1078">
        <v>-2931.735627</v>
      </c>
      <c r="F18" s="1080"/>
      <c r="G18" s="1081"/>
      <c r="H18" s="1082"/>
      <c r="I18" s="1082"/>
      <c r="J18" s="1080"/>
    </row>
    <row r="19" spans="2:10" x14ac:dyDescent="0.25">
      <c r="B19" s="1083">
        <v>6</v>
      </c>
      <c r="C19" s="1077" t="s">
        <v>915</v>
      </c>
      <c r="D19" s="1078">
        <v>3258.232383</v>
      </c>
      <c r="E19" s="1078">
        <v>3001.4831450000001</v>
      </c>
      <c r="F19" s="1080"/>
      <c r="G19" s="1082"/>
      <c r="H19" s="1082"/>
      <c r="I19" s="1082"/>
      <c r="J19" s="1080"/>
    </row>
  </sheetData>
  <mergeCells count="8">
    <mergeCell ref="B11:C13"/>
    <mergeCell ref="B3:B5"/>
    <mergeCell ref="C3:K3"/>
    <mergeCell ref="C4:K4"/>
    <mergeCell ref="C5:K5"/>
    <mergeCell ref="F12:J12"/>
    <mergeCell ref="D12:E12"/>
    <mergeCell ref="B7:J7"/>
  </mergeCells>
  <pageMargins left="0.7" right="0.7" top="0.75" bottom="0.75" header="0.3" footer="0.3"/>
  <pageSetup paperSize="9" scale="75" orientation="landscape" r:id="rId1"/>
  <headerFooter>
    <oddHeader>&amp;CEN
Annex I</oddHead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DBE3AA5F0DE645896C0462F7C5D938" ma:contentTypeVersion="7" ma:contentTypeDescription="Create a new document." ma:contentTypeScope="" ma:versionID="355239983a1b24b7e880f918e2064881">
  <xsd:schema xmlns:xsd="http://www.w3.org/2001/XMLSchema" xmlns:xs="http://www.w3.org/2001/XMLSchema" xmlns:p="http://schemas.microsoft.com/office/2006/metadata/properties" xmlns:ns2="1d1fc3b4-c08a-409e-910a-1e7fd9ab0e83" xmlns:ns3="a3cbe3c2-7079-4fd0-87e5-1f3dddda4994" targetNamespace="http://schemas.microsoft.com/office/2006/metadata/properties" ma:root="true" ma:fieldsID="e8a3daea252bae8398e6ca82080f22ac" ns2:_="" ns3:_="">
    <xsd:import namespace="1d1fc3b4-c08a-409e-910a-1e7fd9ab0e83"/>
    <xsd:import namespace="a3cbe3c2-7079-4fd0-87e5-1f3dddda49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fc3b4-c08a-409e-910a-1e7fd9ab0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cbe3c2-7079-4fd0-87e5-1f3dddda49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81EB74-1492-41FA-B75C-7D5334DE1529}">
  <ds:schemaRefs>
    <ds:schemaRef ds:uri="http://schemas.microsoft.com/sharepoint/v3/contenttype/forms"/>
  </ds:schemaRefs>
</ds:datastoreItem>
</file>

<file path=customXml/itemProps2.xml><?xml version="1.0" encoding="utf-8"?>
<ds:datastoreItem xmlns:ds="http://schemas.openxmlformats.org/officeDocument/2006/customXml" ds:itemID="{39104CD5-84EA-48E4-8FE7-115808441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fc3b4-c08a-409e-910a-1e7fd9ab0e83"/>
    <ds:schemaRef ds:uri="a3cbe3c2-7079-4fd0-87e5-1f3dddda4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8FFE6A-84F3-4A2B-BA29-E9663A5138CF}">
  <ds:schemaRefs>
    <ds:schemaRef ds:uri="1d1fc3b4-c08a-409e-910a-1e7fd9ab0e83"/>
    <ds:schemaRef ds:uri="http://www.w3.org/XML/1998/namespace"/>
    <ds:schemaRef ds:uri="http://schemas.openxmlformats.org/package/2006/metadata/core-properties"/>
    <ds:schemaRef ds:uri="http://purl.org/dc/dcmitype/"/>
    <ds:schemaRef ds:uri="http://purl.org/dc/elements/1.1/"/>
    <ds:schemaRef ds:uri="a3cbe3c2-7079-4fd0-87e5-1f3dddda4994"/>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49</vt:i4>
      </vt:variant>
      <vt:variant>
        <vt:lpstr>Named Ranges</vt:lpstr>
      </vt:variant>
      <vt:variant>
        <vt:i4>6</vt:i4>
      </vt:variant>
    </vt:vector>
  </HeadingPairs>
  <TitlesOfParts>
    <vt:vector size="55"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CQ1</vt:lpstr>
      <vt:lpstr>EU CQ2</vt:lpstr>
      <vt:lpstr>EU CQ3</vt:lpstr>
      <vt:lpstr>EU CQ4</vt:lpstr>
      <vt:lpstr>EU CQ5</vt:lpstr>
      <vt:lpstr>EU CQ6</vt:lpstr>
      <vt:lpstr>EU CQ7</vt:lpstr>
      <vt:lpstr>EU CQ8</vt:lpstr>
      <vt:lpstr>EU CCR1</vt:lpstr>
      <vt:lpstr>EU CCR3</vt:lpstr>
      <vt:lpstr>EU CCR5</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IRRBB1</vt:lpstr>
      <vt:lpstr>'EU CQ1'!Print_Area</vt:lpstr>
      <vt:lpstr>'EU CQ4'!Print_Area</vt:lpstr>
      <vt:lpstr>'EU CQ5'!Print_Area</vt:lpstr>
      <vt:lpstr>'EU CR1'!Print_Area</vt:lpstr>
      <vt:lpstr>'EU CR4'!Print_Area</vt:lpstr>
      <vt:lpstr>'EU IRRBB1'!Print_Area</vt:lpstr>
    </vt:vector>
  </TitlesOfParts>
  <Manager/>
  <Company>Oesterreichische Nationalbank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User7, Teilnehmer</dc:creator>
  <cp:keywords/>
  <dc:description/>
  <cp:lastModifiedBy>Sárközi Brigitta Szonja (UniCredit Bank – H)</cp:lastModifiedBy>
  <cp:revision/>
  <dcterms:created xsi:type="dcterms:W3CDTF">2012-12-18T10:53:22Z</dcterms:created>
  <dcterms:modified xsi:type="dcterms:W3CDTF">2026-05-13T08:01:46Z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{C5265FEA-5BF8-4FAC-87AC-1EDF586886EA}</vt:lpwstr>
  </property>
  <property fmtid="{D5CDD505-2E9C-101B-9397-08002B2CF9AE}" pid="3" name="ContentTypeId">
    <vt:lpwstr>0x01010057DBE3AA5F0DE645896C0462F7C5D938</vt:lpwstr>
  </property>
  <property fmtid="{D5CDD505-2E9C-101B-9397-08002B2CF9AE}" pid="4" name="Érvényességi idő">
    <vt:filetime>2027-04-05T08:21:40Z</vt:filetime>
  </property>
  <property fmtid="{D5CDD505-2E9C-101B-9397-08002B2CF9AE}" pid="5" name="Érvényességet beállító">
    <vt:lpwstr>pintercs</vt:lpwstr>
  </property>
  <property fmtid="{D5CDD505-2E9C-101B-9397-08002B2CF9AE}" pid="6" name="Érvényességi idő első beállítása">
    <vt:filetime>2022-04-05T08:21:41Z</vt:filetime>
  </property>
  <property fmtid="{D5CDD505-2E9C-101B-9397-08002B2CF9AE}" pid="7" name="MSIP_Label_b0d11092-50c9-4e74-84b5-b1af078dc3d0_Enabled">
    <vt:lpwstr>True</vt:lpwstr>
  </property>
  <property fmtid="{D5CDD505-2E9C-101B-9397-08002B2CF9AE}" pid="8" name="MSIP_Label_b0d11092-50c9-4e74-84b5-b1af078dc3d0_SiteId">
    <vt:lpwstr>97c01ef8-0264-4eef-9c08-fb4a9ba1c0db</vt:lpwstr>
  </property>
  <property fmtid="{D5CDD505-2E9C-101B-9397-08002B2CF9AE}" pid="9" name="MSIP_Label_b0d11092-50c9-4e74-84b5-b1af078dc3d0_Owner">
    <vt:lpwstr>pintercs@mnb.hu</vt:lpwstr>
  </property>
  <property fmtid="{D5CDD505-2E9C-101B-9397-08002B2CF9AE}" pid="10" name="MSIP_Label_b0d11092-50c9-4e74-84b5-b1af078dc3d0_SetDate">
    <vt:lpwstr>2022-04-05T08:21:57.4259033Z</vt:lpwstr>
  </property>
  <property fmtid="{D5CDD505-2E9C-101B-9397-08002B2CF9AE}" pid="11" name="MSIP_Label_b0d11092-50c9-4e74-84b5-b1af078dc3d0_Name">
    <vt:lpwstr>Protected</vt:lpwstr>
  </property>
  <property fmtid="{D5CDD505-2E9C-101B-9397-08002B2CF9AE}" pid="12" name="MSIP_Label_b0d11092-50c9-4e74-84b5-b1af078dc3d0_Application">
    <vt:lpwstr>Microsoft Azure Information Protection</vt:lpwstr>
  </property>
  <property fmtid="{D5CDD505-2E9C-101B-9397-08002B2CF9AE}" pid="13" name="MSIP_Label_b0d11092-50c9-4e74-84b5-b1af078dc3d0_ActionId">
    <vt:lpwstr>bb2f2f6f-be87-4bf2-9401-6ee38a369ef1</vt:lpwstr>
  </property>
  <property fmtid="{D5CDD505-2E9C-101B-9397-08002B2CF9AE}" pid="14" name="MSIP_Label_b0d11092-50c9-4e74-84b5-b1af078dc3d0_Extended_MSFT_Method">
    <vt:lpwstr>Automatic</vt:lpwstr>
  </property>
  <property fmtid="{D5CDD505-2E9C-101B-9397-08002B2CF9AE}" pid="15" name="MSIP_Label_5c7eb9de-735b-4a68-8fe4-c9c62709b012_Enabled">
    <vt:lpwstr>True</vt:lpwstr>
  </property>
  <property fmtid="{D5CDD505-2E9C-101B-9397-08002B2CF9AE}" pid="16" name="MSIP_Label_5c7eb9de-735b-4a68-8fe4-c9c62709b012_SiteId">
    <vt:lpwstr>3bacb4ff-f1a2-4c92-b96c-e99fec826b68</vt:lpwstr>
  </property>
  <property fmtid="{D5CDD505-2E9C-101B-9397-08002B2CF9AE}" pid="17" name="MSIP_Label_5c7eb9de-735b-4a68-8fe4-c9c62709b012_SetDate">
    <vt:lpwstr>2022-03-28T08:35:44Z</vt:lpwstr>
  </property>
  <property fmtid="{D5CDD505-2E9C-101B-9397-08002B2CF9AE}" pid="18" name="MSIP_Label_5c7eb9de-735b-4a68-8fe4-c9c62709b012_Name">
    <vt:lpwstr>EBA Regular Use</vt:lpwstr>
  </property>
  <property fmtid="{D5CDD505-2E9C-101B-9397-08002B2CF9AE}" pid="19" name="MSIP_Label_5c7eb9de-735b-4a68-8fe4-c9c62709b012_ActionId">
    <vt:lpwstr>25079269-a653-48a4-8f54-9e23e787c910</vt:lpwstr>
  </property>
  <property fmtid="{D5CDD505-2E9C-101B-9397-08002B2CF9AE}" pid="20" name="MSIP_Label_5c7eb9de-735b-4a68-8fe4-c9c62709b012_Extended_MSFT_Method">
    <vt:lpwstr>Automatic</vt:lpwstr>
  </property>
  <property fmtid="{D5CDD505-2E9C-101B-9397-08002B2CF9AE}" pid="21" name="MSIP_Label_29db9e61-aac5-4f6e-805d-ceb8cb9983a1_Enabled">
    <vt:lpwstr>true</vt:lpwstr>
  </property>
  <property fmtid="{D5CDD505-2E9C-101B-9397-08002B2CF9AE}" pid="22" name="MSIP_Label_29db9e61-aac5-4f6e-805d-ceb8cb9983a1_SetDate">
    <vt:lpwstr>2025-05-09T13:12:16Z</vt:lpwstr>
  </property>
  <property fmtid="{D5CDD505-2E9C-101B-9397-08002B2CF9AE}" pid="23" name="MSIP_Label_29db9e61-aac5-4f6e-805d-ceb8cb9983a1_Method">
    <vt:lpwstr>Standard</vt:lpwstr>
  </property>
  <property fmtid="{D5CDD505-2E9C-101B-9397-08002B2CF9AE}" pid="24" name="MSIP_Label_29db9e61-aac5-4f6e-805d-ceb8cb9983a1_Name">
    <vt:lpwstr>UniCredit - Internal Use Only - no visual markings</vt:lpwstr>
  </property>
  <property fmtid="{D5CDD505-2E9C-101B-9397-08002B2CF9AE}" pid="25" name="MSIP_Label_29db9e61-aac5-4f6e-805d-ceb8cb9983a1_SiteId">
    <vt:lpwstr>2cc49ce9-66a1-41ac-a96b-bdc54247696a</vt:lpwstr>
  </property>
  <property fmtid="{D5CDD505-2E9C-101B-9397-08002B2CF9AE}" pid="26" name="MSIP_Label_29db9e61-aac5-4f6e-805d-ceb8cb9983a1_ActionId">
    <vt:lpwstr>3e256947-448a-4c46-9a26-1a6345fc3ff4</vt:lpwstr>
  </property>
  <property fmtid="{D5CDD505-2E9C-101B-9397-08002B2CF9AE}" pid="27" name="MSIP_Label_29db9e61-aac5-4f6e-805d-ceb8cb9983a1_ContentBits">
    <vt:lpwstr>0</vt:lpwstr>
  </property>
</Properties>
</file>