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\Reporting\Jelentesek\MNB\2026\Pillar_3\2026 Q2\Publikálandó\"/>
    </mc:Choice>
  </mc:AlternateContent>
  <xr:revisionPtr revIDLastSave="0" documentId="13_ncr:1_{199FF263-5DA2-431B-8DC8-5304686B6690}" xr6:coauthVersionLast="47" xr6:coauthVersionMax="47" xr10:uidLastSave="{00000000-0000-0000-0000-000000000000}"/>
  <bookViews>
    <workbookView xWindow="-108" yWindow="-108" windowWidth="23256" windowHeight="12456" activeTab="1" xr2:uid="{972B02B3-DD13-461E-8725-0EED87B89025}"/>
  </bookViews>
  <sheets>
    <sheet name="Index" sheetId="54" r:id="rId1"/>
    <sheet name="EU KM1" sheetId="32" r:id="rId2"/>
  </sheets>
  <definedNames>
    <definedName name="_xlnm._FilterDatabase" localSheetId="0" hidden="1">Index!#REF!</definedName>
    <definedName name="AszDefErvKezdet" localSheetId="0">#REF!</definedName>
    <definedName name="AszDefErvKezdet">#REF!</definedName>
    <definedName name="AszDefErvVege">#REF!</definedName>
    <definedName name="AszDefGyakorisag">#REF!</definedName>
    <definedName name="AszDefGyakorisagKivetel">#REF!</definedName>
    <definedName name="AszDefGyakorisagKivetelParKod">#REF!</definedName>
    <definedName name="AszDefKivetel">#REF!</definedName>
    <definedName name="AszDefKod">#REF!</definedName>
    <definedName name="AszDefMegnevezes">#REF!</definedName>
    <definedName name="AszDefVerzio">#REF!</definedName>
    <definedName name="AszDefVerzioDatuma">#REF!</definedName>
    <definedName name="Dátum">Index!$C$2</definedName>
    <definedName name="ErvKezdete">#REF!</definedName>
    <definedName name="ErvVege">#REF!</definedName>
    <definedName name="FormaiSzabaly.Adattipus">#REF!</definedName>
    <definedName name="FormaiSzabaly.Kulcs">#REF!</definedName>
    <definedName name="FormaiSzabaly.Megszoritas">#REF!</definedName>
    <definedName name="FormaiSzabaly.Minta">#REF!</definedName>
    <definedName name="FormaiSzabaly.NA">#REF!</definedName>
    <definedName name="FormaiSzabaly.NPA">#REF!</definedName>
    <definedName name="FormaiSzabaly.NPAelfogadas">#REF!</definedName>
    <definedName name="FormaiSzabaly.Oszlopig">#REF!</definedName>
    <definedName name="FormaiSzabaly.Oszloptol">#REF!</definedName>
    <definedName name="FormaiSzabaly.Parameterek">#REF!</definedName>
    <definedName name="FormaiSzabaly.Sorig">#REF!</definedName>
    <definedName name="FormaiSzabaly.Sorszam">#REF!</definedName>
    <definedName name="FormaiSzabaly.Sortol">#REF!</definedName>
    <definedName name="FormaiSzabalyok.Adattipus">#REF!</definedName>
    <definedName name="FormaiSzabalyok.Kulcs">#REF!</definedName>
    <definedName name="FormaiSzabalyok.Megszoritas">#REF!</definedName>
    <definedName name="FormaiSzabalyok.Minta">#REF!</definedName>
    <definedName name="FormaiSzabalyok.NA">#REF!</definedName>
    <definedName name="FormaiSzabalyok.Oszlopig">#REF!</definedName>
    <definedName name="FormaiSzabalyok.Oszloptol">#REF!</definedName>
    <definedName name="FormaiSzabalyok.Parameterek">#REF!</definedName>
    <definedName name="FormaiSzabalyok.Sorig">#REF!</definedName>
    <definedName name="FormaiSzabalyok.Sorszam">#REF!</definedName>
    <definedName name="FormaiSzabalyok.Sortol">#REF!</definedName>
    <definedName name="Jelmagyarazat">#REF!</definedName>
    <definedName name="Kod" localSheetId="0">#REF!</definedName>
    <definedName name="Kod">#REF!</definedName>
    <definedName name="Megnevezes">#REF!</definedName>
    <definedName name="PIII_EBA_CCYB1_04">#REF!</definedName>
    <definedName name="PIII_EBA_CCYB1_05">#REF!</definedName>
    <definedName name="PIII_EBA_CCYB1_06">#REF!</definedName>
    <definedName name="PIII_EBA_CCYB1_07">#REF!</definedName>
    <definedName name="PIII_EBA_CCYB1_08">#REF!</definedName>
    <definedName name="PIII_EBA_CCYB1_09">#REF!</definedName>
    <definedName name="PIII_EBA_CCYB1_10">#REF!</definedName>
    <definedName name="_xlnm.Print_Area" localSheetId="1">'EU KM1'!$A$1:$F$58</definedName>
    <definedName name="TablaKod">#REF!</definedName>
    <definedName name="Tablaszerkezet.Hierarchia">#REF!</definedName>
    <definedName name="Tablaszerkezet.Sorkod">#REF!</definedName>
    <definedName name="Tablaszerkezet.SorMegnevezes">#REF!</definedName>
    <definedName name="Tablaszerkezet.Sorszam">#REF!</definedName>
    <definedName name="Tablaszerkezet.ZTengelykodja">#REF!</definedName>
    <definedName name="TablaSzerkezetElsoCella">#REF!</definedName>
    <definedName name="Verzio" localSheetId="0">#REF!</definedName>
    <definedName name="Verzio">#REF!</definedName>
    <definedName name="VerzioDatuma">#REF!</definedName>
    <definedName name="ZTengely.KodtarNev">#REF!</definedName>
    <definedName name="ZTengelyek.Csoport">#REF!</definedName>
    <definedName name="ZTengelyek.Elemek">#REF!</definedName>
    <definedName name="ZTengelyek.Kod">#REF!</definedName>
    <definedName name="ZTengelyek.Kodtar">#REF!</definedName>
    <definedName name="ZTengelyek.Megnevezes">#REF!</definedName>
    <definedName name="ZTengelyek.Tipus">#REF!</definedName>
    <definedName name="ZTengelyKodtarAngolMegnevezes">#REF!</definedName>
    <definedName name="ZTengelyKodtarErvKezdet">#REF!</definedName>
    <definedName name="ZTengelyKodtarErvVege">#REF!</definedName>
    <definedName name="ZTengelyKodtarKod">#REF!</definedName>
    <definedName name="ZTengelyKodtarMagyarMegnevez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32" l="1"/>
  <c r="E6" i="32" s="1"/>
  <c r="F6" i="32" s="1"/>
</calcChain>
</file>

<file path=xl/sharedStrings.xml><?xml version="1.0" encoding="utf-8"?>
<sst xmlns="http://schemas.openxmlformats.org/spreadsheetml/2006/main" count="77" uniqueCount="77">
  <si>
    <t>Fő mérőszámok</t>
  </si>
  <si>
    <t>EU KM1</t>
  </si>
  <si>
    <t>A fő mérőszámok</t>
  </si>
  <si>
    <t>Tőkeáttételi mutató</t>
  </si>
  <si>
    <t>Nettó stabil forrásellátottsági ráta</t>
  </si>
  <si>
    <t>Elsődleges alapvető tőke (CET1)</t>
  </si>
  <si>
    <t>Teljes kockázati kitettségérték</t>
  </si>
  <si>
    <t>Tőke összesen</t>
  </si>
  <si>
    <t>a</t>
  </si>
  <si>
    <t>c</t>
  </si>
  <si>
    <t>e</t>
  </si>
  <si>
    <t>EU KM1 - Fő mutatószámok</t>
  </si>
  <si>
    <t>Rendelkezésre álló szavatolótőke (összegek)</t>
  </si>
  <si>
    <t>Alapvető tőke (T1)</t>
  </si>
  <si>
    <t>Kockázattal súlyozott kitettségértékek</t>
  </si>
  <si>
    <t>Tőkemegfelelési mutatók (a kockázattal súlyozott kitettségérték százalékában)</t>
  </si>
  <si>
    <t>Elsődleges alapvető tőkemegfelelési mutató (%)</t>
  </si>
  <si>
    <t>Alapvetőtőke-megfelelési mutató (%)</t>
  </si>
  <si>
    <t>Teljestőke-megfelelési mutató (%)</t>
  </si>
  <si>
    <t>A túlzott tőkeáttétel kockázatától eltérő kockázatok kezelését célzó kiegészítő szavatolótőke-követelmény (a kockázattal súlyozott kitettségérték százalékában)</t>
  </si>
  <si>
    <t>EU 7d</t>
  </si>
  <si>
    <t>Teljes SREP-tőkekövetelmény (%)</t>
  </si>
  <si>
    <t>Kombinált pufferkövetelmény és teljes tőkekövetelmény (a kockázattal súlyozott kitettségérték százalékában)</t>
  </si>
  <si>
    <t>Tőkefenntartási puffer (%)</t>
  </si>
  <si>
    <t>EU 8a</t>
  </si>
  <si>
    <t>A tagállamok szintjén azonosított makroprudenciális vagy rendszerkockázatokra képzett tőkefenntartási puffer</t>
  </si>
  <si>
    <t>Intézményspecifikus anticiklikus tőkepuffer (%)</t>
  </si>
  <si>
    <t>EU 9a</t>
  </si>
  <si>
    <t>Rendszerkockázati tőkepuffer (%)</t>
  </si>
  <si>
    <t>Globálisan rendszerszinten jelentős intézményekre vonatkozó tőkepuffer (%)</t>
  </si>
  <si>
    <t>EU 10a</t>
  </si>
  <si>
    <t>Egyéb rendszerszinten jelentős intézményekre vonatkozó tőkepuffer (%)</t>
  </si>
  <si>
    <t>Kombinált pufferkövetelmény (%)</t>
  </si>
  <si>
    <t>EU 11a</t>
  </si>
  <si>
    <t>Teljes tőkekövetelmény (%)</t>
  </si>
  <si>
    <t>CET1 a teljes SREP-tőkekövetelmény teljesítése után (%)</t>
  </si>
  <si>
    <t>Teljes kitettségi mérték</t>
  </si>
  <si>
    <t>Tőkeáttételi mutató (%)</t>
  </si>
  <si>
    <t>A túlzott tőkeáttétel kockázatának kezelését célzó kiegészítő szavatolótőke-követelmény (a teljes kitettségi mérték százalékában)</t>
  </si>
  <si>
    <t>EU 14a</t>
  </si>
  <si>
    <t>A túlzott tőkeáttétel kockázatának kezelését célzó kiegészítő szavatolótőke-követelmény (%)</t>
  </si>
  <si>
    <t>EU 14b</t>
  </si>
  <si>
    <t>Ebből: CET1 tőkekövetelmény-mutató (százalékpont)</t>
  </si>
  <si>
    <t>EU 14c</t>
  </si>
  <si>
    <t>Teljes SREP tőkeáttételimutató-követelmény (%)</t>
  </si>
  <si>
    <t>Tőkeáttételi mutató és együttes tőkeáttételimutató-követelmény (a teljes kitettségi mérték százalékában)</t>
  </si>
  <si>
    <t>EU 14d</t>
  </si>
  <si>
    <t>A tőkeáttételi mutatóra vonatkozó pufferkövetelmény (%)</t>
  </si>
  <si>
    <t>EU 14e</t>
  </si>
  <si>
    <t>Együttes tőkeáttételimutató-követelmény (%)</t>
  </si>
  <si>
    <t>Likviditásfedezeti ráta</t>
  </si>
  <si>
    <t>Magas minőségű likvid eszközök (HQLA) összesen (súlyozott érték – átlag)</t>
  </si>
  <si>
    <t>EU 16a</t>
  </si>
  <si>
    <t>Készpénzkiáramlások – Teljes súlyozott érték</t>
  </si>
  <si>
    <t>EU 16b</t>
  </si>
  <si>
    <t>Készpénzbeáramlások – Teljes súlyozott érték</t>
  </si>
  <si>
    <t>Nettó készpénzkiáramlások összesen (korrigált érték)</t>
  </si>
  <si>
    <t>Likviditásfedezeti ráta (%)</t>
  </si>
  <si>
    <t>Rendelkezésre álló stabil források összesen</t>
  </si>
  <si>
    <t>Előírt stabil források összesen</t>
  </si>
  <si>
    <t>Nettó stabil forrásellátottsági ráta (%)</t>
  </si>
  <si>
    <t>UNICREDIT BANK KONSZOLIDÁLT NYILVÁNOSSÁGRA HOZATALI DOKUMENTUMA - (EU) 2021/637(1) RENDELET SZERINT</t>
  </si>
  <si>
    <t>CRR 447. cikkelyének (a)-(g) pontja, 438. pontjának (b) pontja alapján</t>
  </si>
  <si>
    <t>4a</t>
  </si>
  <si>
    <t>5b</t>
  </si>
  <si>
    <t>6b</t>
  </si>
  <si>
    <t>7b</t>
  </si>
  <si>
    <t>Teljes kockázati kitettségérték küszöb előtt</t>
  </si>
  <si>
    <t>Elsődleges alapvető tőkemegfelelési mutató a tőke-küszöbérték alkalmazása nélküli teljes kockázati kitettségérték figyelembevételével (%)</t>
  </si>
  <si>
    <t>Alapvetőtőke-megfelelési mutató a tőke-küszöbérték alkalmazása nélküli teljes kockázati kitettségérték figyelembevételével (%)</t>
  </si>
  <si>
    <t>Teljestőke-megfelelési mutató a tőke-küszöbérték alkalmazása nélküli nélküli teljes kockázati kitettségérték figyelembevételével (%)</t>
  </si>
  <si>
    <t xml:space="preserve">A túlzott tőkeáttétel kockázatától eltérő kockázatok kezelését célzó kiegészítő szavatolótőke-követelmény (%) </t>
  </si>
  <si>
    <t>EU 7e</t>
  </si>
  <si>
    <t xml:space="preserve">     ebből: CET1 tőkekövetelmény-mutató (százalékpont)</t>
  </si>
  <si>
    <t>EU 7f</t>
  </si>
  <si>
    <t xml:space="preserve">     ebből: T1 tőkekövetelmény-mutató (százalékpont)</t>
  </si>
  <si>
    <t>EU 7g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</si>
</sst>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[$-40E]yyyy/\ mmmm\ d\.;@"/>
    <numFmt numFmtId="167" formatCode="0.0%"/>
  </numFmts>
  <fonts count="21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</font>
    <font>
      <sz val="10"/>
      <color theme="1"/>
      <name val="Arial Narrow"/>
      <family val="2"/>
    </font>
    <font>
      <b/>
      <sz val="16"/>
      <color rgb="FF000000"/>
      <name val="Arial Narrow"/>
      <family val="2"/>
    </font>
    <font>
      <sz val="10"/>
      <color rgb="FF000000"/>
      <name val="Arial Narrow"/>
      <family val="2"/>
    </font>
    <font>
      <u/>
      <sz val="10"/>
      <color theme="10"/>
      <name val="Arial"/>
      <family val="2"/>
    </font>
    <font>
      <u/>
      <sz val="10"/>
      <color rgb="FF000000"/>
      <name val="Arial Narrow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UniCredit"/>
      <charset val="238"/>
    </font>
    <font>
      <b/>
      <sz val="11"/>
      <name val="UniCredit"/>
      <charset val="238"/>
    </font>
    <font>
      <sz val="11"/>
      <color rgb="FF000000"/>
      <name val="UniCredit"/>
      <charset val="238"/>
    </font>
    <font>
      <sz val="11"/>
      <color theme="1"/>
      <name val="Calibri"/>
      <family val="2"/>
      <scheme val="minor"/>
    </font>
    <font>
      <i/>
      <sz val="11"/>
      <name val="UniCredit"/>
      <charset val="238"/>
    </font>
    <font>
      <sz val="11"/>
      <color theme="1"/>
      <name val="UniCredit"/>
      <charset val="238"/>
    </font>
    <font>
      <sz val="10"/>
      <name val="Arial"/>
      <family val="2"/>
    </font>
    <font>
      <b/>
      <sz val="8.5"/>
      <name val="UniCredit"/>
      <charset val="238"/>
    </font>
    <font>
      <sz val="10"/>
      <color theme="1"/>
      <name val="UniCredit"/>
      <charset val="238"/>
    </font>
    <font>
      <sz val="11"/>
      <color indexed="8"/>
      <name val="Calibri"/>
      <family val="2"/>
      <scheme val="minor"/>
    </font>
    <font>
      <b/>
      <sz val="14"/>
      <color theme="0"/>
      <name val="UniCredit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2011B"/>
        <bgColor indexed="64"/>
      </patternFill>
    </fill>
  </fills>
  <borders count="13">
    <border>
      <left/>
      <right/>
      <top/>
      <bottom/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1">
    <xf numFmtId="0" fontId="0" fillId="0" borderId="0"/>
    <xf numFmtId="0" fontId="8" fillId="0" borderId="0" applyNumberFormat="0" applyFill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6" fillId="0" borderId="0">
      <alignment vertical="center"/>
    </xf>
    <xf numFmtId="0" fontId="9" fillId="0" borderId="0"/>
    <xf numFmtId="16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/>
    <xf numFmtId="0" fontId="1" fillId="0" borderId="0"/>
    <xf numFmtId="0" fontId="16" fillId="0" borderId="0"/>
    <xf numFmtId="0" fontId="16" fillId="0" borderId="0"/>
    <xf numFmtId="0" fontId="13" fillId="0" borderId="0"/>
    <xf numFmtId="43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0" fontId="19" fillId="0" borderId="0"/>
    <xf numFmtId="0" fontId="19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2"/>
    <xf numFmtId="0" fontId="5" fillId="0" borderId="2" xfId="2" applyFont="1" applyBorder="1" applyAlignment="1">
      <alignment vertical="center" wrapText="1"/>
    </xf>
    <xf numFmtId="0" fontId="8" fillId="0" borderId="0" xfId="1"/>
    <xf numFmtId="0" fontId="13" fillId="0" borderId="0" xfId="6"/>
    <xf numFmtId="0" fontId="15" fillId="0" borderId="0" xfId="6" applyFont="1" applyAlignment="1">
      <alignment horizontal="left"/>
    </xf>
    <xf numFmtId="0" fontId="15" fillId="0" borderId="0" xfId="6" applyFont="1" applyAlignment="1">
      <alignment horizontal="left" wrapText="1"/>
    </xf>
    <xf numFmtId="0" fontId="11" fillId="0" borderId="0" xfId="6" applyFont="1" applyAlignment="1">
      <alignment horizontal="left"/>
    </xf>
    <xf numFmtId="0" fontId="10" fillId="0" borderId="0" xfId="6" applyFont="1" applyAlignment="1">
      <alignment horizontal="left" wrapText="1"/>
    </xf>
    <xf numFmtId="0" fontId="17" fillId="0" borderId="0" xfId="6" applyFont="1" applyAlignment="1">
      <alignment horizontal="left" vertical="center"/>
    </xf>
    <xf numFmtId="0" fontId="10" fillId="0" borderId="0" xfId="6" applyFont="1" applyAlignment="1">
      <alignment horizontal="left"/>
    </xf>
    <xf numFmtId="0" fontId="14" fillId="0" borderId="0" xfId="6" applyFont="1" applyAlignment="1">
      <alignment horizontal="left" vertical="center"/>
    </xf>
    <xf numFmtId="0" fontId="11" fillId="0" borderId="12" xfId="6" applyFont="1" applyBorder="1" applyAlignment="1">
      <alignment horizontal="left" vertical="center" wrapText="1"/>
    </xf>
    <xf numFmtId="0" fontId="10" fillId="0" borderId="3" xfId="6" applyFont="1" applyBorder="1" applyAlignment="1">
      <alignment horizontal="center" vertical="center"/>
    </xf>
    <xf numFmtId="0" fontId="14" fillId="0" borderId="10" xfId="6" applyFont="1" applyBorder="1" applyAlignment="1">
      <alignment horizontal="left" vertical="center"/>
    </xf>
    <xf numFmtId="0" fontId="10" fillId="0" borderId="3" xfId="6" applyFont="1" applyBorder="1" applyAlignment="1">
      <alignment horizontal="left" vertical="center"/>
    </xf>
    <xf numFmtId="0" fontId="10" fillId="0" borderId="3" xfId="6" applyFont="1" applyBorder="1" applyAlignment="1">
      <alignment horizontal="left" vertical="center" wrapText="1"/>
    </xf>
    <xf numFmtId="165" fontId="12" fillId="0" borderId="3" xfId="5" applyNumberFormat="1" applyFont="1" applyBorder="1" applyAlignment="1">
      <alignment horizontal="right" vertical="center" wrapText="1"/>
    </xf>
    <xf numFmtId="10" fontId="10" fillId="0" borderId="3" xfId="6" applyNumberFormat="1" applyFont="1" applyBorder="1" applyAlignment="1">
      <alignment horizontal="right" vertical="center"/>
    </xf>
    <xf numFmtId="3" fontId="10" fillId="0" borderId="3" xfId="6" applyNumberFormat="1" applyFont="1" applyBorder="1" applyAlignment="1">
      <alignment horizontal="right" vertical="center"/>
    </xf>
    <xf numFmtId="0" fontId="10" fillId="4" borderId="3" xfId="6" applyFont="1" applyFill="1" applyBorder="1" applyAlignment="1">
      <alignment horizontal="left" vertical="center"/>
    </xf>
    <xf numFmtId="0" fontId="10" fillId="4" borderId="3" xfId="6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 indent="1"/>
    </xf>
    <xf numFmtId="0" fontId="10" fillId="4" borderId="8" xfId="6" applyFont="1" applyFill="1" applyBorder="1" applyAlignment="1">
      <alignment horizontal="left" vertical="center" wrapText="1"/>
    </xf>
    <xf numFmtId="10" fontId="10" fillId="0" borderId="3" xfId="13" quotePrefix="1" applyNumberFormat="1" applyFont="1" applyBorder="1" applyAlignment="1">
      <alignment horizontal="right" vertical="center"/>
    </xf>
    <xf numFmtId="0" fontId="5" fillId="0" borderId="4" xfId="2" applyFont="1" applyBorder="1" applyAlignment="1">
      <alignment vertical="center"/>
    </xf>
    <xf numFmtId="0" fontId="7" fillId="0" borderId="4" xfId="3" applyFont="1" applyBorder="1" applyAlignment="1">
      <alignment vertical="center"/>
    </xf>
    <xf numFmtId="14" fontId="10" fillId="0" borderId="3" xfId="6" applyNumberFormat="1" applyFont="1" applyBorder="1" applyAlignment="1">
      <alignment horizontal="center" vertical="center"/>
    </xf>
    <xf numFmtId="0" fontId="18" fillId="0" borderId="0" xfId="6" applyFont="1" applyAlignment="1">
      <alignment horizontal="left"/>
    </xf>
    <xf numFmtId="166" fontId="3" fillId="0" borderId="0" xfId="2" applyNumberFormat="1" applyFont="1" applyAlignment="1">
      <alignment horizontal="right"/>
    </xf>
    <xf numFmtId="165" fontId="13" fillId="0" borderId="0" xfId="6" applyNumberFormat="1"/>
    <xf numFmtId="167" fontId="13" fillId="0" borderId="0" xfId="30" applyNumberFormat="1" applyFont="1"/>
    <xf numFmtId="0" fontId="11" fillId="5" borderId="8" xfId="6" applyFont="1" applyFill="1" applyBorder="1" applyAlignment="1">
      <alignment vertical="center"/>
    </xf>
    <xf numFmtId="0" fontId="11" fillId="5" borderId="11" xfId="6" applyFont="1" applyFill="1" applyBorder="1" applyAlignment="1">
      <alignment vertical="center"/>
    </xf>
    <xf numFmtId="0" fontId="11" fillId="5" borderId="9" xfId="6" applyFont="1" applyFill="1" applyBorder="1" applyAlignment="1">
      <alignment vertical="center"/>
    </xf>
    <xf numFmtId="0" fontId="11" fillId="5" borderId="8" xfId="6" applyFont="1" applyFill="1" applyBorder="1" applyAlignment="1">
      <alignment wrapText="1"/>
    </xf>
    <xf numFmtId="0" fontId="11" fillId="5" borderId="11" xfId="6" applyFont="1" applyFill="1" applyBorder="1" applyAlignment="1">
      <alignment wrapText="1"/>
    </xf>
    <xf numFmtId="0" fontId="11" fillId="5" borderId="9" xfId="6" applyFont="1" applyFill="1" applyBorder="1" applyAlignment="1">
      <alignment wrapText="1"/>
    </xf>
    <xf numFmtId="0" fontId="11" fillId="3" borderId="8" xfId="6" applyFont="1" applyFill="1" applyBorder="1" applyAlignment="1">
      <alignment vertical="center"/>
    </xf>
    <xf numFmtId="0" fontId="11" fillId="3" borderId="11" xfId="6" applyFont="1" applyFill="1" applyBorder="1" applyAlignment="1">
      <alignment vertical="center"/>
    </xf>
    <xf numFmtId="0" fontId="11" fillId="3" borderId="9" xfId="6" applyFont="1" applyFill="1" applyBorder="1" applyAlignment="1">
      <alignment vertical="center"/>
    </xf>
    <xf numFmtId="0" fontId="20" fillId="6" borderId="5" xfId="6" applyFont="1" applyFill="1" applyBorder="1" applyAlignment="1">
      <alignment horizontal="left" vertical="center" wrapText="1"/>
    </xf>
    <xf numFmtId="0" fontId="20" fillId="6" borderId="6" xfId="6" applyFont="1" applyFill="1" applyBorder="1" applyAlignment="1">
      <alignment horizontal="left" vertical="center" wrapText="1"/>
    </xf>
    <xf numFmtId="0" fontId="20" fillId="6" borderId="7" xfId="6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10" fontId="13" fillId="0" borderId="0" xfId="30" applyNumberFormat="1" applyFont="1"/>
  </cellXfs>
  <cellStyles count="31">
    <cellStyle name="Comma 2" xfId="5" xr:uid="{ABB42539-594A-43AB-88E2-01E79177CF27}"/>
    <cellStyle name="Comma 2 2" xfId="21" xr:uid="{AA1E17B6-FAA3-406E-B7B9-97D34B4CFCE9}"/>
    <cellStyle name="Comma 2 3" xfId="26" xr:uid="{BB85006B-B179-4AF8-828E-AD63720ACBCC}"/>
    <cellStyle name="Comma 3" xfId="11" xr:uid="{346F6322-5785-4C6E-B727-F1751214750D}"/>
    <cellStyle name="Comma 3 2" xfId="22" xr:uid="{29938C8F-5738-4020-9AB8-F6006992B947}"/>
    <cellStyle name="Comma 4" xfId="18" xr:uid="{C5DFA19D-1520-4D76-829B-910259FE9581}"/>
    <cellStyle name="Comma 6" xfId="10" xr:uid="{A7FFC432-0DFB-4294-9669-ACFAFF339430}"/>
    <cellStyle name="Comma 6 2" xfId="24" xr:uid="{81E6AF88-5EA4-445E-A963-723FF0B1C1BC}"/>
    <cellStyle name="Hyperlink" xfId="1" builtinId="8"/>
    <cellStyle name="Hyperlink 2" xfId="3" xr:uid="{53E11745-9B47-4A88-9315-5D0EB0C28979}"/>
    <cellStyle name="Normal" xfId="0" builtinId="0"/>
    <cellStyle name="Normal 2" xfId="6" xr:uid="{CD7F8B5B-6A5D-4573-92EE-FBE913A2DC45}"/>
    <cellStyle name="Normal 2 2" xfId="4" xr:uid="{966CF38F-4F9B-42C2-ADF7-B1569F2C7333}"/>
    <cellStyle name="Normal 2 2 2" xfId="13" xr:uid="{D9CBA36C-1C54-47F2-89FB-E5848A946640}"/>
    <cellStyle name="Normal 2 2 2 2" xfId="19" xr:uid="{BB038CBA-F4BC-4163-8FA2-AB8249DD6737}"/>
    <cellStyle name="Normal 2 2 3" xfId="17" xr:uid="{3E755FEA-CEF1-4F10-80C5-389BB45B8F54}"/>
    <cellStyle name="Normal 2 3" xfId="8" xr:uid="{7B717008-36EF-4524-A7D9-CE1EDC2410D8}"/>
    <cellStyle name="Normal 3" xfId="2" xr:uid="{0D80F972-8B15-422B-8D43-627E6EE2274B}"/>
    <cellStyle name="Normal 3 2" xfId="14" xr:uid="{489BF065-3284-4D3B-AE67-726CDDC09649}"/>
    <cellStyle name="Normal 3 3" xfId="25" xr:uid="{C5A5DEA9-E4F5-45B8-AB41-C69031540454}"/>
    <cellStyle name="Normal 4" xfId="15" xr:uid="{9A83057D-51C6-4C8F-9FFB-39D095CF516E}"/>
    <cellStyle name="Normal 4 2" xfId="28" xr:uid="{33EE6C35-FCD3-4B34-A10C-5735892E840D}"/>
    <cellStyle name="Normal 4 3" xfId="27" xr:uid="{3701F298-60C6-4D47-AC04-BC6928998ED5}"/>
    <cellStyle name="Normal 5" xfId="9" xr:uid="{00B13732-4BF8-4BC0-AE45-57A713B8EA58}"/>
    <cellStyle name="Normal 5 2" xfId="23" xr:uid="{30F8C018-DFED-4975-9DFC-C769FAB44CB1}"/>
    <cellStyle name="Normal 6" xfId="29" xr:uid="{65F7FE2B-69A9-4F8E-A4B5-37173F3FEBD1}"/>
    <cellStyle name="Percent" xfId="30" builtinId="5"/>
    <cellStyle name="Percent 2" xfId="7" xr:uid="{8921E8A1-76D6-4B64-B779-944EEC86173A}"/>
    <cellStyle name="Percent 2 2" xfId="20" xr:uid="{BF0A26FD-4EE2-4008-AB02-FEEAB750F043}"/>
    <cellStyle name="Percent 3" xfId="12" xr:uid="{D7F438EE-07DC-4EE1-A30C-CB27FA94D12E}"/>
    <cellStyle name="Standard 3" xfId="16" xr:uid="{A8B62D0D-5CE2-4167-96FC-792BEE3E6531}"/>
  </cellStyles>
  <dxfs count="0"/>
  <tableStyles count="0" defaultTableStyle="TableStyleMedium2" defaultPivotStyle="PivotStyleLight16"/>
  <colors>
    <mruColors>
      <color rgb="FFFFCCFF"/>
      <color rgb="FFE2011B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Index!A1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373156</xdr:colOff>
      <xdr:row>0</xdr:row>
      <xdr:rowOff>0</xdr:rowOff>
    </xdr:from>
    <xdr:to>
      <xdr:col>2</xdr:col>
      <xdr:colOff>86019</xdr:colOff>
      <xdr:row>1</xdr:row>
      <xdr:rowOff>228438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DCE97A-C394-4856-9884-ABE5B94FF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156" y="0"/>
          <a:ext cx="1303538" cy="733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570994</xdr:colOff>
      <xdr:row>1</xdr:row>
      <xdr:rowOff>231251</xdr:rowOff>
    </xdr:from>
    <xdr:to>
      <xdr:col>2</xdr:col>
      <xdr:colOff>777515</xdr:colOff>
      <xdr:row>6</xdr:row>
      <xdr:rowOff>60851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B6A819-B07B-447A-ACFD-AF18F4B0A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994" y="419510"/>
          <a:ext cx="1327109" cy="699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40105</xdr:colOff>
      <xdr:row>0</xdr:row>
      <xdr:rowOff>135357</xdr:rowOff>
    </xdr:from>
    <xdr:to>
      <xdr:col>0</xdr:col>
      <xdr:colOff>570226</xdr:colOff>
      <xdr:row>1</xdr:row>
      <xdr:rowOff>283215</xdr:rowOff>
    </xdr:to>
    <xdr:pic>
      <xdr:nvPicPr>
        <xdr:cNvPr id="12" name="Picture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EB59A19-9796-4EFE-B034-BAE34F152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5" y="135357"/>
          <a:ext cx="530121" cy="355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16E54-F737-4E0B-AE38-F1122D1174BF}">
  <sheetPr>
    <pageSetUpPr fitToPage="1"/>
  </sheetPr>
  <dimension ref="B1:C5"/>
  <sheetViews>
    <sheetView showGridLines="0" zoomScaleNormal="100" workbookViewId="0">
      <selection activeCell="B6" sqref="B6"/>
    </sheetView>
  </sheetViews>
  <sheetFormatPr defaultColWidth="9.21875" defaultRowHeight="13.2" x14ac:dyDescent="0.25"/>
  <cols>
    <col min="1" max="1" width="5.77734375" style="1" customWidth="1"/>
    <col min="2" max="2" width="18.21875" style="1" customWidth="1"/>
    <col min="3" max="3" width="102.77734375" style="1" customWidth="1"/>
    <col min="4" max="16384" width="9.21875" style="1"/>
  </cols>
  <sheetData>
    <row r="1" spans="2:3" ht="40.049999999999997" customHeight="1" x14ac:dyDescent="0.25"/>
    <row r="2" spans="2:3" ht="22.5" customHeight="1" thickBot="1" x14ac:dyDescent="0.35">
      <c r="C2" s="29">
        <v>46203</v>
      </c>
    </row>
    <row r="3" spans="2:3" ht="63" customHeight="1" thickTop="1" thickBot="1" x14ac:dyDescent="0.3">
      <c r="B3" s="44" t="s">
        <v>61</v>
      </c>
      <c r="C3" s="44"/>
    </row>
    <row r="4" spans="2:3" ht="19.5" customHeight="1" thickTop="1" x14ac:dyDescent="0.25">
      <c r="B4" s="2" t="s">
        <v>0</v>
      </c>
      <c r="C4"/>
    </row>
    <row r="5" spans="2:3" ht="19.5" customHeight="1" x14ac:dyDescent="0.25">
      <c r="B5" s="25" t="s">
        <v>1</v>
      </c>
      <c r="C5" s="26" t="s">
        <v>2</v>
      </c>
    </row>
  </sheetData>
  <mergeCells count="1">
    <mergeCell ref="B3:C3"/>
  </mergeCells>
  <hyperlinks>
    <hyperlink ref="B5" location="'EU KM1'!A1" display="EU KM1" xr:uid="{9A0975C4-ADA5-4726-82EE-225685D6D4F9}"/>
    <hyperlink ref="C5" location="'EU KM1'!A1" display="EU KM1" xr:uid="{C5787731-6EED-4C50-95B7-2A3119517C1D}"/>
  </hyperlinks>
  <pageMargins left="0.70866141732283472" right="0.70866141732283472" top="0.74803149606299213" bottom="0.74803149606299213" header="0.31496062992125984" footer="0.31496062992125984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296B0-021B-4F94-850F-3F79692FA5FE}">
  <sheetPr>
    <tabColor theme="5" tint="-0.499984740745262"/>
    <pageSetUpPr fitToPage="1"/>
  </sheetPr>
  <dimension ref="A1:K57"/>
  <sheetViews>
    <sheetView showGridLines="0" tabSelected="1" zoomScale="85" zoomScaleNormal="85" workbookViewId="0">
      <selection activeCell="I8" sqref="I8"/>
    </sheetView>
  </sheetViews>
  <sheetFormatPr defaultColWidth="9.21875" defaultRowHeight="14.4" x14ac:dyDescent="0.3"/>
  <cols>
    <col min="1" max="1" width="8.5546875" style="4" customWidth="1"/>
    <col min="2" max="2" width="7.77734375" style="5" customWidth="1"/>
    <col min="3" max="3" width="46.77734375" style="6" customWidth="1"/>
    <col min="4" max="6" width="23.44140625" style="5" customWidth="1"/>
    <col min="7" max="8" width="9.21875" style="4"/>
    <col min="9" max="10" width="12.109375" style="4" bestFit="1" customWidth="1"/>
    <col min="11" max="16384" width="9.21875" style="4"/>
  </cols>
  <sheetData>
    <row r="1" spans="1:11" ht="15" thickBot="1" x14ac:dyDescent="0.35">
      <c r="A1" s="3"/>
    </row>
    <row r="2" spans="1:11" ht="25.8" customHeight="1" thickBot="1" x14ac:dyDescent="0.35">
      <c r="B2" s="41" t="s">
        <v>11</v>
      </c>
      <c r="C2" s="42"/>
      <c r="D2" s="42"/>
      <c r="E2" s="42"/>
      <c r="F2" s="43"/>
    </row>
    <row r="3" spans="1:11" hidden="1" x14ac:dyDescent="0.3">
      <c r="B3" s="7" t="s">
        <v>62</v>
      </c>
      <c r="C3" s="8"/>
      <c r="D3" s="9"/>
      <c r="E3" s="10"/>
      <c r="F3" s="10"/>
    </row>
    <row r="4" spans="1:11" x14ac:dyDescent="0.3">
      <c r="B4" s="10"/>
      <c r="C4" s="8"/>
      <c r="D4" s="10"/>
      <c r="E4" s="10"/>
      <c r="F4" s="10"/>
    </row>
    <row r="5" spans="1:11" x14ac:dyDescent="0.3">
      <c r="A5"/>
      <c r="B5" s="11"/>
      <c r="C5" s="12"/>
      <c r="D5" s="13" t="s">
        <v>8</v>
      </c>
      <c r="E5" s="13" t="s">
        <v>9</v>
      </c>
      <c r="F5" s="13" t="s">
        <v>10</v>
      </c>
    </row>
    <row r="6" spans="1:11" x14ac:dyDescent="0.3">
      <c r="A6"/>
      <c r="B6" s="14"/>
      <c r="C6"/>
      <c r="D6" s="27">
        <f>Dátum</f>
        <v>46203</v>
      </c>
      <c r="E6" s="27">
        <f>D6-181</f>
        <v>46022</v>
      </c>
      <c r="F6" s="27">
        <f>E6-184</f>
        <v>45838</v>
      </c>
    </row>
    <row r="7" spans="1:11" x14ac:dyDescent="0.3">
      <c r="A7"/>
      <c r="B7" s="32" t="s">
        <v>12</v>
      </c>
      <c r="C7" s="33"/>
      <c r="D7" s="33"/>
      <c r="E7" s="33"/>
      <c r="F7" s="34"/>
    </row>
    <row r="8" spans="1:11" x14ac:dyDescent="0.3">
      <c r="B8" s="15">
        <v>1</v>
      </c>
      <c r="C8" s="16" t="s">
        <v>5</v>
      </c>
      <c r="D8" s="17">
        <v>426245.38138903998</v>
      </c>
      <c r="E8" s="17">
        <v>426977.87017800001</v>
      </c>
      <c r="F8" s="17">
        <v>404604.91542942997</v>
      </c>
      <c r="I8" s="45"/>
      <c r="J8" s="45"/>
      <c r="K8" s="45"/>
    </row>
    <row r="9" spans="1:11" x14ac:dyDescent="0.3">
      <c r="A9"/>
      <c r="B9" s="15">
        <v>2</v>
      </c>
      <c r="C9" s="16" t="s">
        <v>13</v>
      </c>
      <c r="D9" s="17">
        <v>426245.38138903998</v>
      </c>
      <c r="E9" s="17">
        <v>426977.87017800001</v>
      </c>
      <c r="F9" s="17">
        <v>404604.91542942997</v>
      </c>
      <c r="I9" s="45"/>
      <c r="J9" s="45"/>
      <c r="K9" s="45"/>
    </row>
    <row r="10" spans="1:11" x14ac:dyDescent="0.3">
      <c r="B10" s="15">
        <v>3</v>
      </c>
      <c r="C10" s="16" t="s">
        <v>7</v>
      </c>
      <c r="D10" s="17">
        <v>478038.24793801003</v>
      </c>
      <c r="E10" s="17">
        <v>482668.30794231</v>
      </c>
      <c r="F10" s="17">
        <v>461950.23764925002</v>
      </c>
      <c r="I10" s="30"/>
      <c r="J10" s="30"/>
    </row>
    <row r="11" spans="1:11" x14ac:dyDescent="0.3">
      <c r="B11" s="32" t="s">
        <v>14</v>
      </c>
      <c r="C11" s="33"/>
      <c r="D11" s="33"/>
      <c r="E11" s="33"/>
      <c r="F11" s="34"/>
      <c r="I11" s="30"/>
      <c r="J11" s="30"/>
    </row>
    <row r="12" spans="1:11" x14ac:dyDescent="0.3">
      <c r="B12" s="15">
        <v>4</v>
      </c>
      <c r="C12" s="16" t="s">
        <v>6</v>
      </c>
      <c r="D12" s="17">
        <v>1877438.2443186201</v>
      </c>
      <c r="E12" s="17">
        <v>1817246.2718448401</v>
      </c>
      <c r="F12" s="17">
        <v>1772360.5617049399</v>
      </c>
      <c r="I12" s="30"/>
      <c r="J12" s="30"/>
    </row>
    <row r="13" spans="1:11" x14ac:dyDescent="0.3">
      <c r="B13" s="15" t="s">
        <v>63</v>
      </c>
      <c r="C13" s="16" t="s">
        <v>67</v>
      </c>
      <c r="D13" s="17">
        <v>1877438.2443186201</v>
      </c>
      <c r="E13" s="17">
        <v>1817246.2718448401</v>
      </c>
      <c r="F13" s="17">
        <v>1772360.5617049399</v>
      </c>
      <c r="I13" s="30"/>
      <c r="J13" s="30"/>
    </row>
    <row r="14" spans="1:11" x14ac:dyDescent="0.3">
      <c r="B14" s="32" t="s">
        <v>15</v>
      </c>
      <c r="C14" s="33"/>
      <c r="D14" s="33"/>
      <c r="E14" s="33"/>
      <c r="F14" s="34"/>
      <c r="I14" s="30"/>
      <c r="J14" s="30"/>
    </row>
    <row r="15" spans="1:11" x14ac:dyDescent="0.3">
      <c r="B15" s="15">
        <v>5</v>
      </c>
      <c r="C15" s="16" t="s">
        <v>16</v>
      </c>
      <c r="D15" s="18">
        <v>0.22703599999999999</v>
      </c>
      <c r="E15" s="18">
        <v>0.234959</v>
      </c>
      <c r="F15" s="18">
        <v>0.22828599999999999</v>
      </c>
      <c r="I15" s="31"/>
      <c r="J15" s="31"/>
    </row>
    <row r="16" spans="1:11" ht="41.4" x14ac:dyDescent="0.3">
      <c r="B16" s="15" t="s">
        <v>64</v>
      </c>
      <c r="C16" s="16" t="s">
        <v>68</v>
      </c>
      <c r="D16" s="18">
        <v>0.22703599999999999</v>
      </c>
      <c r="E16" s="18">
        <v>0.234959</v>
      </c>
      <c r="F16" s="18">
        <v>0.22828599999999999</v>
      </c>
      <c r="I16" s="31"/>
      <c r="J16" s="31"/>
    </row>
    <row r="17" spans="2:10" x14ac:dyDescent="0.3">
      <c r="B17" s="15">
        <v>6</v>
      </c>
      <c r="C17" s="16" t="s">
        <v>17</v>
      </c>
      <c r="D17" s="18">
        <v>0.22703599999999999</v>
      </c>
      <c r="E17" s="18">
        <v>0.234959</v>
      </c>
      <c r="F17" s="18">
        <v>0.22828599999999999</v>
      </c>
      <c r="I17" s="31"/>
      <c r="J17" s="31"/>
    </row>
    <row r="18" spans="2:10" ht="41.4" x14ac:dyDescent="0.3">
      <c r="B18" s="15" t="s">
        <v>65</v>
      </c>
      <c r="C18" s="16" t="s">
        <v>69</v>
      </c>
      <c r="D18" s="18">
        <v>0.22703599999999999</v>
      </c>
      <c r="E18" s="18">
        <v>0.234959</v>
      </c>
      <c r="F18" s="18">
        <v>0.22828599999999999</v>
      </c>
      <c r="I18" s="31"/>
      <c r="J18" s="31"/>
    </row>
    <row r="19" spans="2:10" x14ac:dyDescent="0.3">
      <c r="B19" s="15">
        <v>7</v>
      </c>
      <c r="C19" s="16" t="s">
        <v>18</v>
      </c>
      <c r="D19" s="18">
        <v>0.25462299999999999</v>
      </c>
      <c r="E19" s="18">
        <v>0.26560400000000001</v>
      </c>
      <c r="F19" s="18">
        <v>0.26064100000000001</v>
      </c>
      <c r="I19" s="31"/>
      <c r="J19" s="31"/>
    </row>
    <row r="20" spans="2:10" ht="41.4" x14ac:dyDescent="0.3">
      <c r="B20" s="15" t="s">
        <v>66</v>
      </c>
      <c r="C20" s="16" t="s">
        <v>70</v>
      </c>
      <c r="D20" s="18">
        <v>0.25462299999999999</v>
      </c>
      <c r="E20" s="18">
        <v>0.26560400000000001</v>
      </c>
      <c r="F20" s="18">
        <v>0.26064100000000001</v>
      </c>
      <c r="I20" s="31"/>
      <c r="J20" s="31"/>
    </row>
    <row r="21" spans="2:10" ht="31.2" customHeight="1" x14ac:dyDescent="0.3">
      <c r="B21" s="35" t="s">
        <v>19</v>
      </c>
      <c r="C21" s="36"/>
      <c r="D21" s="36"/>
      <c r="E21" s="36"/>
      <c r="F21" s="37"/>
      <c r="I21" s="30"/>
      <c r="J21" s="30"/>
    </row>
    <row r="22" spans="2:10" ht="41.4" x14ac:dyDescent="0.3">
      <c r="B22" s="20" t="s">
        <v>20</v>
      </c>
      <c r="C22" s="21" t="s">
        <v>71</v>
      </c>
      <c r="D22" s="18">
        <v>7.9006000000000007E-2</v>
      </c>
      <c r="E22" s="18">
        <v>6.8270000000000011E-2</v>
      </c>
      <c r="F22" s="18">
        <v>6.8270000000000011E-2</v>
      </c>
      <c r="I22" s="31"/>
      <c r="J22" s="31"/>
    </row>
    <row r="23" spans="2:10" ht="27.6" x14ac:dyDescent="0.3">
      <c r="B23" s="20" t="s">
        <v>72</v>
      </c>
      <c r="C23" s="22" t="s">
        <v>73</v>
      </c>
      <c r="D23" s="18">
        <v>4.4441000000000008E-2</v>
      </c>
      <c r="E23" s="18">
        <v>3.8401875000000016E-2</v>
      </c>
      <c r="F23" s="18">
        <v>3.8400000000000004E-2</v>
      </c>
      <c r="I23" s="31"/>
      <c r="J23" s="31"/>
    </row>
    <row r="24" spans="2:10" x14ac:dyDescent="0.3">
      <c r="B24" s="20" t="s">
        <v>74</v>
      </c>
      <c r="C24" s="22" t="s">
        <v>75</v>
      </c>
      <c r="D24" s="18">
        <v>5.9254000000000001E-2</v>
      </c>
      <c r="E24" s="18">
        <v>5.1202500000000012E-2</v>
      </c>
      <c r="F24" s="18">
        <v>5.1202500000000012E-2</v>
      </c>
      <c r="I24" s="31"/>
      <c r="J24" s="31"/>
    </row>
    <row r="25" spans="2:10" x14ac:dyDescent="0.3">
      <c r="B25" s="15" t="s">
        <v>76</v>
      </c>
      <c r="C25" s="16" t="s">
        <v>21</v>
      </c>
      <c r="D25" s="18">
        <v>0.15900600000000001</v>
      </c>
      <c r="E25" s="18">
        <v>0.14827000000000001</v>
      </c>
      <c r="F25" s="18">
        <v>0.14827000000000001</v>
      </c>
      <c r="I25" s="31"/>
      <c r="J25" s="31"/>
    </row>
    <row r="26" spans="2:10" x14ac:dyDescent="0.3">
      <c r="B26" s="32" t="s">
        <v>22</v>
      </c>
      <c r="C26" s="33"/>
      <c r="D26" s="33"/>
      <c r="E26" s="33"/>
      <c r="F26" s="34"/>
      <c r="I26" s="30"/>
      <c r="J26" s="30"/>
    </row>
    <row r="27" spans="2:10" x14ac:dyDescent="0.3">
      <c r="B27" s="15">
        <v>8</v>
      </c>
      <c r="C27" s="16" t="s">
        <v>23</v>
      </c>
      <c r="D27" s="18">
        <v>2.5000000000002395E-2</v>
      </c>
      <c r="E27" s="18">
        <v>2.499999999999945E-2</v>
      </c>
      <c r="F27" s="18">
        <v>2.4999999999998027E-2</v>
      </c>
      <c r="I27" s="31"/>
      <c r="J27" s="31"/>
    </row>
    <row r="28" spans="2:10" ht="27.6" x14ac:dyDescent="0.3">
      <c r="B28" s="15" t="s">
        <v>24</v>
      </c>
      <c r="C28" s="16" t="s">
        <v>25</v>
      </c>
      <c r="D28" s="18">
        <v>0</v>
      </c>
      <c r="E28" s="18">
        <v>0</v>
      </c>
      <c r="F28" s="18">
        <v>0</v>
      </c>
      <c r="I28" s="31"/>
      <c r="J28" s="31"/>
    </row>
    <row r="29" spans="2:10" x14ac:dyDescent="0.3">
      <c r="B29" s="15">
        <v>9</v>
      </c>
      <c r="C29" s="16" t="s">
        <v>26</v>
      </c>
      <c r="D29" s="18">
        <v>9.983187418061968E-3</v>
      </c>
      <c r="E29" s="18">
        <v>9.9485408563670767E-3</v>
      </c>
      <c r="F29" s="18">
        <v>5.078E-3</v>
      </c>
      <c r="I29" s="31"/>
      <c r="J29" s="31"/>
    </row>
    <row r="30" spans="2:10" x14ac:dyDescent="0.3">
      <c r="B30" s="15" t="s">
        <v>27</v>
      </c>
      <c r="C30" s="16" t="s">
        <v>28</v>
      </c>
      <c r="D30" s="18">
        <v>2.19216191314122E-3</v>
      </c>
      <c r="E30" s="18">
        <v>0</v>
      </c>
      <c r="F30" s="18">
        <v>0</v>
      </c>
      <c r="I30" s="31"/>
      <c r="J30" s="31"/>
    </row>
    <row r="31" spans="2:10" ht="27.6" x14ac:dyDescent="0.3">
      <c r="B31" s="15">
        <v>10</v>
      </c>
      <c r="C31" s="16" t="s">
        <v>29</v>
      </c>
      <c r="D31" s="18">
        <v>0</v>
      </c>
      <c r="E31" s="18">
        <v>0</v>
      </c>
      <c r="F31" s="18">
        <v>0</v>
      </c>
      <c r="I31" s="31"/>
      <c r="J31" s="31"/>
    </row>
    <row r="32" spans="2:10" ht="27.6" x14ac:dyDescent="0.3">
      <c r="B32" s="15" t="s">
        <v>30</v>
      </c>
      <c r="C32" s="16" t="s">
        <v>31</v>
      </c>
      <c r="D32" s="18">
        <v>1.0000000000002023E-2</v>
      </c>
      <c r="E32" s="18">
        <v>1.000000000000088E-2</v>
      </c>
      <c r="F32" s="18">
        <v>1.0000000000000338E-2</v>
      </c>
      <c r="I32" s="31"/>
      <c r="J32" s="31"/>
    </row>
    <row r="33" spans="2:10" x14ac:dyDescent="0.3">
      <c r="B33" s="15">
        <v>11</v>
      </c>
      <c r="C33" s="16" t="s">
        <v>32</v>
      </c>
      <c r="D33" s="18">
        <v>4.7175349331202286E-2</v>
      </c>
      <c r="E33" s="18">
        <v>4.4948540856367403E-2</v>
      </c>
      <c r="F33" s="18">
        <v>4.0077999999998365E-2</v>
      </c>
      <c r="I33" s="31"/>
      <c r="J33" s="31"/>
    </row>
    <row r="34" spans="2:10" x14ac:dyDescent="0.3">
      <c r="B34" s="15" t="s">
        <v>33</v>
      </c>
      <c r="C34" s="16" t="s">
        <v>34</v>
      </c>
      <c r="D34" s="18">
        <v>0.206181</v>
      </c>
      <c r="E34" s="18">
        <v>0.19321854085636742</v>
      </c>
      <c r="F34" s="18">
        <v>0.18834827577309043</v>
      </c>
      <c r="I34" s="31"/>
      <c r="J34" s="31"/>
    </row>
    <row r="35" spans="2:10" x14ac:dyDescent="0.3">
      <c r="B35" s="15">
        <v>12</v>
      </c>
      <c r="C35" s="16" t="s">
        <v>35</v>
      </c>
      <c r="D35" s="18">
        <v>9.5616722214051472E-2</v>
      </c>
      <c r="E35" s="18">
        <v>0.1173340899994514</v>
      </c>
      <c r="F35" s="18">
        <v>0.1123712304756284</v>
      </c>
      <c r="I35" s="31"/>
      <c r="J35" s="31"/>
    </row>
    <row r="36" spans="2:10" x14ac:dyDescent="0.3">
      <c r="B36" s="32" t="s">
        <v>3</v>
      </c>
      <c r="C36" s="33"/>
      <c r="D36" s="33"/>
      <c r="E36" s="33"/>
      <c r="F36" s="34"/>
      <c r="I36" s="30"/>
      <c r="J36" s="30"/>
    </row>
    <row r="37" spans="2:10" x14ac:dyDescent="0.3">
      <c r="B37" s="15">
        <v>13</v>
      </c>
      <c r="C37" s="16" t="s">
        <v>36</v>
      </c>
      <c r="D37" s="19">
        <v>5123577.2788647898</v>
      </c>
      <c r="E37" s="19">
        <v>5285646.3104407098</v>
      </c>
      <c r="F37" s="19">
        <v>5200677.6456267098</v>
      </c>
      <c r="I37" s="30"/>
      <c r="J37" s="30"/>
    </row>
    <row r="38" spans="2:10" x14ac:dyDescent="0.3">
      <c r="B38" s="15">
        <v>14</v>
      </c>
      <c r="C38" s="16" t="s">
        <v>37</v>
      </c>
      <c r="D38" s="18">
        <v>8.3193000000000003E-2</v>
      </c>
      <c r="E38" s="18">
        <v>8.0781000000000006E-2</v>
      </c>
      <c r="F38" s="18">
        <v>7.7798000000000006E-2</v>
      </c>
      <c r="I38" s="30"/>
      <c r="J38" s="30"/>
    </row>
    <row r="39" spans="2:10" x14ac:dyDescent="0.3">
      <c r="B39" s="32" t="s">
        <v>38</v>
      </c>
      <c r="C39" s="33"/>
      <c r="D39" s="33"/>
      <c r="E39" s="33"/>
      <c r="F39" s="34"/>
      <c r="I39" s="30"/>
      <c r="J39" s="30"/>
    </row>
    <row r="40" spans="2:10" ht="27.6" x14ac:dyDescent="0.3">
      <c r="B40" s="20" t="s">
        <v>39</v>
      </c>
      <c r="C40" s="21" t="s">
        <v>40</v>
      </c>
      <c r="D40" s="18">
        <v>0</v>
      </c>
      <c r="E40" s="18">
        <v>0</v>
      </c>
      <c r="F40" s="18">
        <v>0</v>
      </c>
      <c r="I40" s="30"/>
      <c r="J40" s="30"/>
    </row>
    <row r="41" spans="2:10" x14ac:dyDescent="0.3">
      <c r="B41" s="20" t="s">
        <v>41</v>
      </c>
      <c r="C41" s="22" t="s">
        <v>42</v>
      </c>
      <c r="D41" s="18">
        <v>0</v>
      </c>
      <c r="E41" s="18">
        <v>0</v>
      </c>
      <c r="F41" s="18">
        <v>0</v>
      </c>
      <c r="I41" s="30"/>
      <c r="J41" s="30"/>
    </row>
    <row r="42" spans="2:10" x14ac:dyDescent="0.3">
      <c r="B42" s="20" t="s">
        <v>43</v>
      </c>
      <c r="C42" s="21" t="s">
        <v>44</v>
      </c>
      <c r="D42" s="18">
        <v>0.03</v>
      </c>
      <c r="E42" s="18">
        <v>0.03</v>
      </c>
      <c r="F42" s="18">
        <v>0.03</v>
      </c>
      <c r="I42" s="30"/>
      <c r="J42" s="30"/>
    </row>
    <row r="43" spans="2:10" x14ac:dyDescent="0.3">
      <c r="B43" s="38" t="s">
        <v>45</v>
      </c>
      <c r="C43" s="39"/>
      <c r="D43" s="39"/>
      <c r="E43" s="39"/>
      <c r="F43" s="40"/>
      <c r="I43" s="30"/>
      <c r="J43" s="30"/>
    </row>
    <row r="44" spans="2:10" ht="27.6" x14ac:dyDescent="0.3">
      <c r="B44" s="20" t="s">
        <v>46</v>
      </c>
      <c r="C44" s="23" t="s">
        <v>47</v>
      </c>
      <c r="D44" s="24">
        <v>0</v>
      </c>
      <c r="E44" s="24">
        <v>0</v>
      </c>
      <c r="F44" s="24">
        <v>0</v>
      </c>
      <c r="I44" s="30"/>
      <c r="J44" s="30"/>
    </row>
    <row r="45" spans="2:10" x14ac:dyDescent="0.3">
      <c r="B45" s="20" t="s">
        <v>48</v>
      </c>
      <c r="C45" s="16" t="s">
        <v>49</v>
      </c>
      <c r="D45" s="18">
        <v>0.03</v>
      </c>
      <c r="E45" s="18">
        <v>0.03</v>
      </c>
      <c r="F45" s="18">
        <v>0.03</v>
      </c>
      <c r="I45" s="30"/>
      <c r="J45" s="30"/>
    </row>
    <row r="46" spans="2:10" x14ac:dyDescent="0.3">
      <c r="B46" s="32" t="s">
        <v>50</v>
      </c>
      <c r="C46" s="33"/>
      <c r="D46" s="33"/>
      <c r="E46" s="33"/>
      <c r="F46" s="34"/>
      <c r="I46" s="30"/>
      <c r="J46" s="30"/>
    </row>
    <row r="47" spans="2:10" ht="27.6" x14ac:dyDescent="0.3">
      <c r="B47" s="15">
        <v>15</v>
      </c>
      <c r="C47" s="16" t="s">
        <v>51</v>
      </c>
      <c r="D47" s="17">
        <v>1774948.4300669597</v>
      </c>
      <c r="E47" s="17">
        <v>1807242.5052417598</v>
      </c>
      <c r="F47" s="17">
        <v>1784238.16935426</v>
      </c>
      <c r="I47" s="30"/>
      <c r="J47" s="30"/>
    </row>
    <row r="48" spans="2:10" x14ac:dyDescent="0.3">
      <c r="B48" s="15" t="s">
        <v>52</v>
      </c>
      <c r="C48" s="16" t="s">
        <v>53</v>
      </c>
      <c r="D48" s="17">
        <v>1933556.7510026901</v>
      </c>
      <c r="E48" s="17">
        <v>1713302.7194792302</v>
      </c>
      <c r="F48" s="17">
        <v>1902088.38486407</v>
      </c>
      <c r="I48" s="30"/>
      <c r="J48" s="30"/>
    </row>
    <row r="49" spans="2:10" x14ac:dyDescent="0.3">
      <c r="B49" s="15" t="s">
        <v>54</v>
      </c>
      <c r="C49" s="16" t="s">
        <v>55</v>
      </c>
      <c r="D49" s="17">
        <v>690681.69636059995</v>
      </c>
      <c r="E49" s="17">
        <v>560266.97644568991</v>
      </c>
      <c r="F49" s="17">
        <v>720695.99275783997</v>
      </c>
      <c r="I49" s="30"/>
      <c r="J49" s="30"/>
    </row>
    <row r="50" spans="2:10" x14ac:dyDescent="0.3">
      <c r="B50" s="15">
        <v>16</v>
      </c>
      <c r="C50" s="16" t="s">
        <v>56</v>
      </c>
      <c r="D50" s="17">
        <v>1242875.0546420901</v>
      </c>
      <c r="E50" s="17">
        <v>1153035.74303354</v>
      </c>
      <c r="F50" s="17">
        <v>1181392.3921062299</v>
      </c>
      <c r="I50" s="30"/>
      <c r="J50" s="30"/>
    </row>
    <row r="51" spans="2:10" x14ac:dyDescent="0.3">
      <c r="B51" s="15">
        <v>17</v>
      </c>
      <c r="C51" s="16" t="s">
        <v>57</v>
      </c>
      <c r="D51" s="18">
        <v>1.4280999999999999</v>
      </c>
      <c r="E51" s="18">
        <v>1.5673999999999999</v>
      </c>
      <c r="F51" s="18">
        <v>1.5103</v>
      </c>
      <c r="I51" s="30"/>
      <c r="J51" s="30"/>
    </row>
    <row r="52" spans="2:10" x14ac:dyDescent="0.3">
      <c r="B52" s="32" t="s">
        <v>4</v>
      </c>
      <c r="C52" s="33"/>
      <c r="D52" s="33"/>
      <c r="E52" s="33"/>
      <c r="F52" s="34"/>
      <c r="I52" s="30"/>
      <c r="J52" s="30"/>
    </row>
    <row r="53" spans="2:10" x14ac:dyDescent="0.3">
      <c r="B53" s="15">
        <v>18</v>
      </c>
      <c r="C53" s="16" t="s">
        <v>58</v>
      </c>
      <c r="D53" s="17">
        <v>3135086.0113803996</v>
      </c>
      <c r="E53" s="17">
        <v>3263839.381488</v>
      </c>
      <c r="F53" s="17">
        <v>3146546.110785</v>
      </c>
      <c r="I53" s="30"/>
      <c r="J53" s="30"/>
    </row>
    <row r="54" spans="2:10" x14ac:dyDescent="0.3">
      <c r="B54" s="15">
        <v>19</v>
      </c>
      <c r="C54" s="16" t="s">
        <v>59</v>
      </c>
      <c r="D54" s="17">
        <v>2394804.1338303569</v>
      </c>
      <c r="E54" s="17">
        <v>2355648.248141</v>
      </c>
      <c r="F54" s="17">
        <v>2281871.3935039998</v>
      </c>
      <c r="I54" s="30"/>
      <c r="J54" s="30"/>
    </row>
    <row r="55" spans="2:10" x14ac:dyDescent="0.3">
      <c r="B55" s="15">
        <v>20</v>
      </c>
      <c r="C55" s="16" t="s">
        <v>60</v>
      </c>
      <c r="D55" s="18">
        <v>1.3091200000000001</v>
      </c>
      <c r="E55" s="18">
        <v>1.3855379999999999</v>
      </c>
      <c r="F55" s="18">
        <v>1.378932</v>
      </c>
      <c r="I55" s="30"/>
      <c r="J55" s="30"/>
    </row>
    <row r="57" spans="2:10" x14ac:dyDescent="0.3">
      <c r="B57" s="28"/>
    </row>
  </sheetData>
  <mergeCells count="11">
    <mergeCell ref="B2:F2"/>
    <mergeCell ref="B7:F7"/>
    <mergeCell ref="B11:F11"/>
    <mergeCell ref="B14:F14"/>
    <mergeCell ref="B46:F46"/>
    <mergeCell ref="B52:F52"/>
    <mergeCell ref="B21:F21"/>
    <mergeCell ref="B26:F26"/>
    <mergeCell ref="B36:F36"/>
    <mergeCell ref="B39:F39"/>
    <mergeCell ref="B43:F43"/>
  </mergeCells>
  <pageMargins left="0.70866141732283472" right="0.70866141732283472" top="0.74803149606299213" bottom="0.74803149606299213" header="0.31496062992125984" footer="0.31496062992125984"/>
  <pageSetup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Index</vt:lpstr>
      <vt:lpstr>EU KM1</vt:lpstr>
      <vt:lpstr>Dátum</vt:lpstr>
      <vt:lpstr>'EU KM1'!Print_Area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M404582</dc:creator>
  <cp:lastModifiedBy>Sárközi Brigitta Szonja (UniCredit Bank – H)</cp:lastModifiedBy>
  <cp:lastPrinted>2024-04-02T14:40:45Z</cp:lastPrinted>
  <dcterms:created xsi:type="dcterms:W3CDTF">2023-03-24T13:46:18Z</dcterms:created>
  <dcterms:modified xsi:type="dcterms:W3CDTF">2026-08-19T08:50:10Z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9db9e61-aac5-4f6e-805d-ceb8cb9983a1_Enabled">
    <vt:lpwstr>true</vt:lpwstr>
  </property>
  <property fmtid="{D5CDD505-2E9C-101B-9397-08002B2CF9AE}" pid="3" name="MSIP_Label_29db9e61-aac5-4f6e-805d-ceb8cb9983a1_SetDate">
    <vt:lpwstr>2023-03-24T13:46:19Z</vt:lpwstr>
  </property>
  <property fmtid="{D5CDD505-2E9C-101B-9397-08002B2CF9AE}" pid="4" name="MSIP_Label_29db9e61-aac5-4f6e-805d-ceb8cb9983a1_Method">
    <vt:lpwstr>Standard</vt:lpwstr>
  </property>
  <property fmtid="{D5CDD505-2E9C-101B-9397-08002B2CF9AE}" pid="5" name="MSIP_Label_29db9e61-aac5-4f6e-805d-ceb8cb9983a1_Name">
    <vt:lpwstr>UniCredit - Internal Use Only - no visual markings</vt:lpwstr>
  </property>
  <property fmtid="{D5CDD505-2E9C-101B-9397-08002B2CF9AE}" pid="6" name="MSIP_Label_29db9e61-aac5-4f6e-805d-ceb8cb9983a1_SiteId">
    <vt:lpwstr>2cc49ce9-66a1-41ac-a96b-bdc54247696a</vt:lpwstr>
  </property>
  <property fmtid="{D5CDD505-2E9C-101B-9397-08002B2CF9AE}" pid="7" name="MSIP_Label_29db9e61-aac5-4f6e-805d-ceb8cb9983a1_ActionId">
    <vt:lpwstr>dfeca0c6-bf74-4bef-9bf9-0ed4cb9d546b</vt:lpwstr>
  </property>
  <property fmtid="{D5CDD505-2E9C-101B-9397-08002B2CF9AE}" pid="8" name="MSIP_Label_29db9e61-aac5-4f6e-805d-ceb8cb9983a1_ContentBits">
    <vt:lpwstr>0</vt:lpwstr>
  </property>
</Properties>
</file>