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mc:AlternateContent xmlns:mc="http://schemas.openxmlformats.org/markup-compatibility/2006">
    <mc:Choice Requires="x15">
      <x15ac:absPath xmlns:x15ac="http://schemas.microsoft.com/office/spreadsheetml/2010/11/ac" url="H:\ACC\Reporting\Jelentesek\MNB\2025\Pillar_3\2025Q4_new\konsz\"/>
    </mc:Choice>
  </mc:AlternateContent>
  <xr:revisionPtr revIDLastSave="0" documentId="13_ncr:1_{105D526A-22F2-4B1F-92D3-8B4B48AC4840}" xr6:coauthVersionLast="47" xr6:coauthVersionMax="47" xr10:uidLastSave="{00000000-0000-0000-0000-000000000000}"/>
  <bookViews>
    <workbookView xWindow="-108" yWindow="-108" windowWidth="23256" windowHeight="12456" tabRatio="794" xr2:uid="{00000000-000D-0000-FFFF-FFFF00000000}"/>
  </bookViews>
  <sheets>
    <sheet name="Index" sheetId="83" r:id="rId1"/>
    <sheet name="EU KM1" sheetId="3" r:id="rId2"/>
    <sheet name="EU OV1" sheetId="2" r:id="rId3"/>
    <sheet name="EU LI1" sheetId="71" r:id="rId4"/>
    <sheet name="EU LI2" sheetId="72" r:id="rId5"/>
    <sheet name="EU LI3" sheetId="73" r:id="rId6"/>
    <sheet name="EU CC1" sheetId="1" r:id="rId7"/>
    <sheet name="EU CC2" sheetId="74" r:id="rId8"/>
    <sheet name="EU CCA" sheetId="75" r:id="rId9"/>
    <sheet name="EU CCyB1" sheetId="8" r:id="rId10"/>
    <sheet name="EU CCyB2" sheetId="9" r:id="rId11"/>
    <sheet name="EU LR1" sheetId="55" r:id="rId12"/>
    <sheet name="EU LR2" sheetId="56" r:id="rId13"/>
    <sheet name="EU LR3" sheetId="57" r:id="rId14"/>
    <sheet name="EU LIQ1" sheetId="59" r:id="rId15"/>
    <sheet name="EU LIQ2" sheetId="60" r:id="rId16"/>
    <sheet name="EU CR1" sheetId="17" r:id="rId17"/>
    <sheet name="EU CR1-A" sheetId="76" r:id="rId18"/>
    <sheet name="EU CR2" sheetId="18" r:id="rId19"/>
    <sheet name="EU CR2a" sheetId="19" r:id="rId20"/>
    <sheet name="EU CR3" sheetId="20" r:id="rId21"/>
    <sheet name="EU CR4" sheetId="21" r:id="rId22"/>
    <sheet name="EU CR5" sheetId="22" r:id="rId23"/>
    <sheet name="EU CR6-A" sheetId="24" r:id="rId24"/>
    <sheet name="EU CR7" sheetId="25" r:id="rId25"/>
    <sheet name="EU CR7-A" sheetId="26" r:id="rId26"/>
    <sheet name="EU CR8" sheetId="27" r:id="rId27"/>
    <sheet name="EU CQ1" sheetId="36" r:id="rId28"/>
    <sheet name="EU CQ2" sheetId="37" r:id="rId29"/>
    <sheet name="EU CQ3" sheetId="38" r:id="rId30"/>
    <sheet name="EU CQ4" sheetId="39" r:id="rId31"/>
    <sheet name="EU CQ5" sheetId="40" r:id="rId32"/>
    <sheet name="EU CQ6" sheetId="41" r:id="rId33"/>
    <sheet name="EU CQ7" sheetId="42" r:id="rId34"/>
    <sheet name="EU CQ8" sheetId="43" r:id="rId35"/>
    <sheet name="EU CCR1" sheetId="10" r:id="rId36"/>
    <sheet name="EU CCR3" sheetId="11" r:id="rId37"/>
    <sheet name="EU CCR5" sheetId="13" r:id="rId38"/>
    <sheet name="EU MR1" sheetId="82" r:id="rId39"/>
    <sheet name="EU OR1" sheetId="44" r:id="rId40"/>
    <sheet name="EU OR2" sheetId="45" r:id="rId41"/>
    <sheet name="EU OR3" sheetId="46" r:id="rId42"/>
    <sheet name="EU PV1" sheetId="54" r:id="rId43"/>
    <sheet name="EU REM1" sheetId="77" r:id="rId44"/>
    <sheet name="EU REM2" sheetId="78" r:id="rId45"/>
    <sheet name="EU REM3" sheetId="79" r:id="rId46"/>
    <sheet name="EU REM4" sheetId="80" r:id="rId47"/>
    <sheet name="EU REM5" sheetId="81" r:id="rId48"/>
    <sheet name="EU AE1" sheetId="61" r:id="rId49"/>
    <sheet name="EU AE2" sheetId="62" r:id="rId50"/>
    <sheet name="EU AE3" sheetId="63" r:id="rId51"/>
    <sheet name="EU CMS1" sheetId="6" r:id="rId52"/>
    <sheet name="EU CMS2" sheetId="7" r:id="rId53"/>
    <sheet name="EU CVA2" sheetId="51" r:id="rId54"/>
    <sheet name="EU IRRBB1" sheetId="64" r:id="rId55"/>
  </sheets>
  <definedNames>
    <definedName name="_xlnm._FilterDatabase" localSheetId="0" hidden="1">Index!$B$52:$C$56</definedName>
    <definedName name="_ftnref1_50">#REF!</definedName>
    <definedName name="_ftnref1_50_10">#REF!</definedName>
    <definedName name="_ftnref1_50_15">#REF!</definedName>
    <definedName name="_ftnref1_50_18">#REF!</definedName>
    <definedName name="_ftnref1_50_19">#REF!</definedName>
    <definedName name="_ftnref1_50_20">#REF!</definedName>
    <definedName name="_ftnref1_50_21">#REF!</definedName>
    <definedName name="_ftnref1_50_23">#REF!</definedName>
    <definedName name="_ftnref1_50_24">#REF!</definedName>
    <definedName name="_ftnref1_50_4">#REF!</definedName>
    <definedName name="_ftnref1_50_5">#REF!</definedName>
    <definedName name="_ftnref1_51">#REF!</definedName>
    <definedName name="_ftnref1_51_10">#REF!</definedName>
    <definedName name="_ftnref1_51_15">#REF!</definedName>
    <definedName name="_ftnref1_51_18">#REF!</definedName>
    <definedName name="_ftnref1_51_19">#REF!</definedName>
    <definedName name="_ftnref1_51_20">#REF!</definedName>
    <definedName name="_ftnref1_51_21">#REF!</definedName>
    <definedName name="_ftnref1_51_23">#REF!</definedName>
    <definedName name="_ftnref1_51_24">#REF!</definedName>
    <definedName name="_ftnref1_51_4">#REF!</definedName>
    <definedName name="_ftnref1_51_5">#REF!</definedName>
    <definedName name="_h">#REF!</definedName>
    <definedName name="a">#REF!</definedName>
    <definedName name="Accounting">#REF!</definedName>
    <definedName name="ACCOUNTING_FRAMEWORK">#REF!</definedName>
    <definedName name="ACCOUNTING_MONTH">MOD(CALENDAR_MONTH+12-YEAR_END, 12)</definedName>
    <definedName name="altova.eba_tC_09.04.eba_dim_3.4.RIO">#REF!</definedName>
    <definedName name="AP">#REF!</definedName>
    <definedName name="App">#REF!</definedName>
    <definedName name="ASSET_ENCUMB">#REF!</definedName>
    <definedName name="AszDefErvKezdet">#REF!</definedName>
    <definedName name="AszDefErvVege">#REF!</definedName>
    <definedName name="AszDefGyakorisag">#REF!</definedName>
    <definedName name="AszDefGyakorisagKivetel">#REF!</definedName>
    <definedName name="AszDefGyakorisagKivetelParKod">#REF!</definedName>
    <definedName name="AszDefKivetel">#REF!</definedName>
    <definedName name="AszDefKod">#REF!</definedName>
    <definedName name="AszDefMegnevezes">#REF!</definedName>
    <definedName name="AszDefVerzio">#REF!</definedName>
    <definedName name="AszDefVerzioDatuma">#REF!</definedName>
    <definedName name="AT">#REF!</definedName>
    <definedName name="AVA_CORE">#REF!</definedName>
    <definedName name="b">#REF!</definedName>
    <definedName name="BankType">#REF!</definedName>
    <definedName name="BAS">#REF!</definedName>
    <definedName name="Basel">#REF!</definedName>
    <definedName name="Basel12">#REF!</definedName>
    <definedName name="BT">#REF!</definedName>
    <definedName name="CALENDAR_MONTH">MONTH(DATEVALUE(#REF! &amp; " 1"))</definedName>
    <definedName name="Carlos">#REF!</definedName>
    <definedName name="CCR_FULL">#REF!</definedName>
    <definedName name="CCR_IMM">#REF!</definedName>
    <definedName name="CCR_OEM">#REF!</definedName>
    <definedName name="CCR_SIMPLIFIED">#REF!</definedName>
    <definedName name="CCROTC">#REF!</definedName>
    <definedName name="CCRSFT">#REF!</definedName>
    <definedName name="COF">#REF!</definedName>
    <definedName name="COI">#REF!</definedName>
    <definedName name="CP">#REF!</definedName>
    <definedName name="CQS">#REF!</definedName>
    <definedName name="CREDRISK_IRB">#REF!</definedName>
    <definedName name="CREDRISK_IRBEQ_IM">#REF!</definedName>
    <definedName name="CREDRISK_IRBEQ_PDLGD">#REF!</definedName>
    <definedName name="CREDRISK_IRBEQ_SRW">#REF!</definedName>
    <definedName name="CREDRISK_SA">#REF!</definedName>
    <definedName name="CT">#REF!</definedName>
    <definedName name="d">#REF!</definedName>
    <definedName name="dfd">#REF!</definedName>
    <definedName name="DimensionsNames">#REF!</definedName>
    <definedName name="dsa">#REF!</definedName>
    <definedName name="e">#REF!</definedName>
    <definedName name="edc">#REF!</definedName>
    <definedName name="ER">#REF!</definedName>
    <definedName name="ErvKezdete">#REF!</definedName>
    <definedName name="ErvVege">#REF!</definedName>
    <definedName name="EXP_GOV">#REF!</definedName>
    <definedName name="fdsg">#REF!</definedName>
    <definedName name="FEE_COM_INCOME">#REF!</definedName>
    <definedName name="FormaiSzabaly.Adattipus">#REF!</definedName>
    <definedName name="FormaiSzabaly.Kulcs">#REF!</definedName>
    <definedName name="FormaiSzabaly.Megszoritas">#REF!</definedName>
    <definedName name="FormaiSzabaly.Minta">#REF!</definedName>
    <definedName name="FormaiSzabaly.NA">#REF!</definedName>
    <definedName name="FormaiSzabaly.NPA">#REF!</definedName>
    <definedName name="FormaiSzabaly.NPAelfogadas">#REF!</definedName>
    <definedName name="FormaiSzabaly.Oszlopig">#REF!</definedName>
    <definedName name="FormaiSzabaly.Oszloptol">#REF!</definedName>
    <definedName name="FormaiSzabaly.Parameterek">#REF!</definedName>
    <definedName name="FormaiSzabaly.Sorig">#REF!</definedName>
    <definedName name="FormaiSzabaly.Sorszam">#REF!</definedName>
    <definedName name="FormaiSzabaly.Sortol">#REF!</definedName>
    <definedName name="FormaiSzabalyok.Adattipus">#REF!</definedName>
    <definedName name="FormaiSzabalyok.Kulcs">#REF!</definedName>
    <definedName name="FormaiSzabalyok.Megszoritas">#REF!</definedName>
    <definedName name="FormaiSzabalyok.Minta">#REF!</definedName>
    <definedName name="FormaiSzabalyok.NA">#REF!</definedName>
    <definedName name="FormaiSzabalyok.Oszlopig">#REF!</definedName>
    <definedName name="FormaiSzabalyok.Oszloptol">#REF!</definedName>
    <definedName name="FormaiSzabalyok.Parameterek">#REF!</definedName>
    <definedName name="FormaiSzabalyok.Sorig">#REF!</definedName>
    <definedName name="FormaiSzabalyok.Sorszam">#REF!</definedName>
    <definedName name="FormaiSzabalyok.Sortol">#REF!</definedName>
    <definedName name="Frequency">#REF!</definedName>
    <definedName name="GA">#REF!</definedName>
    <definedName name="Group">#REF!</definedName>
    <definedName name="Group2">#REF!</definedName>
    <definedName name="GSII">#REF!</definedName>
    <definedName name="ho">#REF!</definedName>
    <definedName name="i">#REF!</definedName>
    <definedName name="IM">#REF!</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"03/14/2016 09:05:37"</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ISSUE_BONDS">#REF!</definedName>
    <definedName name="JedenRadekPodSestavou">#REF!</definedName>
    <definedName name="JedenRadekPodSestavou_11">#REF!</definedName>
    <definedName name="JedenRadekPodSestavou_2">#REF!</definedName>
    <definedName name="JedenRadekPodSestavou_28">#REF!</definedName>
    <definedName name="JedenRadekVedleSestavy">#REF!</definedName>
    <definedName name="JedenRadekVedleSestavy_11">#REF!</definedName>
    <definedName name="JedenRadekVedleSestavy_2">#REF!</definedName>
    <definedName name="JedenRadekVedleSestavy_28">#REF!</definedName>
    <definedName name="Jelmagyarazat">#REF!</definedName>
    <definedName name="kk">#REF!</definedName>
    <definedName name="Kod">#REF!</definedName>
    <definedName name="LARGE_GSII_OR_LISTED">AND(SNCI="LARGE", OR(GSII="Y", LISTED="Y"))</definedName>
    <definedName name="LARGE_OR_REGULAR_LISTED">OR(SNCI="LARGE", AND(SNCI&lt;&gt;"SMALL", LISTED="Y"))</definedName>
    <definedName name="LISTED">#REF!</definedName>
    <definedName name="ll">#REF!</definedName>
    <definedName name="MARKRISK_IM">#REF!</definedName>
    <definedName name="MARKRISK_IM_CT">#REF!</definedName>
    <definedName name="MARKRISK_IM_IRC">#REF!</definedName>
    <definedName name="MARKRISK_SA">#REF!</definedName>
    <definedName name="MaxOblastTabulky">#REF!</definedName>
    <definedName name="MaxOblastTabulky_11">#REF!</definedName>
    <definedName name="MaxOblastTabulky_2">#REF!</definedName>
    <definedName name="MaxOblastTabulky_28">#REF!</definedName>
    <definedName name="MC">#REF!</definedName>
    <definedName name="Megnevezes">#REF!</definedName>
    <definedName name="Members">#REF!</definedName>
    <definedName name="MemberStatereporting">#REF!</definedName>
    <definedName name="NON_DOMESTIC_EXP">#REF!</definedName>
    <definedName name="NPL_RATIO">#REF!</definedName>
    <definedName name="NSFR_METHODOLOGY">#REF!</definedName>
    <definedName name="o">#REF!</definedName>
    <definedName name="OblastDat2">#REF!</definedName>
    <definedName name="OblastDat2_11">#REF!</definedName>
    <definedName name="OblastDat2_2">#REF!</definedName>
    <definedName name="OblastDat2_28">#REF!</definedName>
    <definedName name="OblastNadpisuRadku">#REF!</definedName>
    <definedName name="OblastNadpisuRadku_11">#REF!</definedName>
    <definedName name="OblastNadpisuRadku_2">#REF!</definedName>
    <definedName name="OblastNadpisuRadku_28">#REF!</definedName>
    <definedName name="OblastNadpisuSloupcu">#REF!</definedName>
    <definedName name="OblastNadpisuSloupcu_11">#REF!</definedName>
    <definedName name="OblastNadpisuSloupcu_2">#REF!</definedName>
    <definedName name="OblastNadpisuSloupcu_28">#REF!</definedName>
    <definedName name="OpRisk">#REF!</definedName>
    <definedName name="OPRISK_AMA">#REF!</definedName>
    <definedName name="OPRISK_ASA">#REF!</definedName>
    <definedName name="OPRISK_TSA">#REF!</definedName>
    <definedName name="p">#REF!</definedName>
    <definedName name="PCT">#REF!</definedName>
    <definedName name="PI">#REF!</definedName>
    <definedName name="PIII_EBA_CCYB1_04">#REF!</definedName>
    <definedName name="PIII_EBA_CCYB1_05">#REF!</definedName>
    <definedName name="PIII_EBA_CCYB1_06">#REF!</definedName>
    <definedName name="PIII_EBA_CCYB1_07">#REF!</definedName>
    <definedName name="PIII_EBA_CCYB1_08">#REF!</definedName>
    <definedName name="PIII_EBA_CCYB1_09">#REF!</definedName>
    <definedName name="PIII_EBA_CCYB1_10">#REF!</definedName>
    <definedName name="PL">#REF!</definedName>
    <definedName name="PR">#REF!</definedName>
    <definedName name="_xlnm.Print_Area" localSheetId="0">Index!$B$1:$C$87</definedName>
    <definedName name="Print_Area_MI">#REF!</definedName>
    <definedName name="Print_Area_MI_11">#REF!</definedName>
    <definedName name="Print_Area_MI_2">#REF!</definedName>
    <definedName name="Print_Area_MI_28">#REF!</definedName>
    <definedName name="Print_Titles_MI">#REF!</definedName>
    <definedName name="Print_Titles_MI_11">#REF!</definedName>
    <definedName name="Print_Titles_MI_2">#REF!</definedName>
    <definedName name="Print_Titles_MI_28">#REF!</definedName>
    <definedName name="rfgf">#REF!</definedName>
    <definedName name="RP">#REF!</definedName>
    <definedName name="rrr">#REF!</definedName>
    <definedName name="RSP">#REF!</definedName>
    <definedName name="RT">#REF!</definedName>
    <definedName name="RTT">#REF!</definedName>
    <definedName name="SNCI">#REF!</definedName>
    <definedName name="ST">#REF!</definedName>
    <definedName name="t">#REF!</definedName>
    <definedName name="TA">#REF!</definedName>
    <definedName name="TablaKod">#REF!</definedName>
    <definedName name="Tablaszerkezet.Hierarchia">#REF!</definedName>
    <definedName name="Tablaszerkezet.Sorkod">#REF!</definedName>
    <definedName name="Tablaszerkezet.SorMegnevezes">#REF!</definedName>
    <definedName name="Tablaszerkezet.Sorszam">#REF!</definedName>
    <definedName name="Tablaszerkezet.ZTengelykodja">#REF!</definedName>
    <definedName name="TablaSzerkezetElsoCella">#REF!</definedName>
    <definedName name="TANG_ASSETS">#REF!</definedName>
    <definedName name="TD">#REF!</definedName>
    <definedName name="TI">#REF!</definedName>
    <definedName name="TOT_EXP">#REF!</definedName>
    <definedName name="TRADING_BOOK">#REF!</definedName>
    <definedName name="TYPE">#REF!</definedName>
    <definedName name="UES">#REF!</definedName>
    <definedName name="Valid1">#REF!</definedName>
    <definedName name="Valid2">#REF!</definedName>
    <definedName name="Valid3">#REF!</definedName>
    <definedName name="Valid4">#REF!</definedName>
    <definedName name="Valid5">#REF!</definedName>
    <definedName name="Verzio">#REF!</definedName>
    <definedName name="VerzioDatuma">#REF!</definedName>
    <definedName name="w">#REF!</definedName>
    <definedName name="x">#REF!</definedName>
    <definedName name="XBRL">#REF!</definedName>
    <definedName name="XX">#REF!</definedName>
    <definedName name="y">#REF!</definedName>
    <definedName name="YEAR_END">#REF!</definedName>
    <definedName name="YesNo">#REF!</definedName>
    <definedName name="YesNoBasel2">#REF!</definedName>
    <definedName name="YesNoNA">#REF!</definedName>
    <definedName name="z">#REF!</definedName>
    <definedName name="ZTengely.KodtarNev">#REF!</definedName>
    <definedName name="ZTengelyek.Csoport">#REF!</definedName>
    <definedName name="ZTengelyek.Elemek">#REF!</definedName>
    <definedName name="ZTengelyek.Kod">#REF!</definedName>
    <definedName name="ZTengelyek.Kodtar">#REF!</definedName>
    <definedName name="ZTengelyek.Megnevezes">#REF!</definedName>
    <definedName name="ZTengelyek.Tipus">#REF!</definedName>
    <definedName name="ZTengelyKodtarAngolMegnevezes">#REF!</definedName>
    <definedName name="ZTengelyKodtarErvKezdet">#REF!</definedName>
    <definedName name="ZTengelyKodtarErvVege">#REF!</definedName>
    <definedName name="ZTengelyKodtarKod">#REF!</definedName>
    <definedName name="ZTengelyKodtarMagyarMegnevezes">#REF!</definedName>
    <definedName name="zxasdafsd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5" i="71" l="1"/>
  <c r="H22" i="71"/>
  <c r="G22" i="71" l="1"/>
  <c r="K22" i="71"/>
  <c r="J35" i="71"/>
  <c r="H35" i="71"/>
  <c r="K35" i="71"/>
  <c r="J22" i="71"/>
  <c r="E22" i="71"/>
  <c r="F22" i="71"/>
  <c r="I22" i="71"/>
  <c r="I35" i="71"/>
  <c r="G35" i="71"/>
  <c r="F35" i="71"/>
</calcChain>
</file>

<file path=xl/sharedStrings.xml><?xml version="1.0" encoding="utf-8"?>
<sst xmlns="http://schemas.openxmlformats.org/spreadsheetml/2006/main" count="2812" uniqueCount="1790">
  <si>
    <r>
      <rPr>
        <b/>
        <sz val="11"/>
        <rFont val="Arial"/>
        <family val="2"/>
        <scheme val="minor"/>
      </rPr>
      <t xml:space="preserve"> </t>
    </r>
    <r>
      <rPr>
        <b/>
        <sz val="11"/>
        <rFont val="Arial"/>
        <family val="2"/>
        <scheme val="minor"/>
      </rPr>
      <t>a</t>
    </r>
  </si>
  <si>
    <r>
      <rPr>
        <b/>
        <sz val="11"/>
        <rFont val="Arial"/>
        <family val="2"/>
        <scheme val="minor"/>
      </rPr>
      <t xml:space="preserve">  </t>
    </r>
    <r>
      <rPr>
        <b/>
        <sz val="11"/>
        <rFont val="Arial"/>
        <family val="2"/>
        <scheme val="minor"/>
      </rPr>
      <t>b</t>
    </r>
  </si>
  <si>
    <r>
      <rPr>
        <b/>
        <sz val="11"/>
        <rFont val="Arial"/>
        <family val="2"/>
        <scheme val="minor"/>
      </rPr>
      <t>Összegek</t>
    </r>
  </si>
  <si>
    <r>
      <rPr>
        <b/>
        <sz val="11"/>
        <color theme="1"/>
        <rFont val="Arial"/>
        <family val="2"/>
        <scheme val="minor"/>
      </rPr>
      <t>Forrás a szabályozói konszolidáció hatókörébe tartozó mérleg hivatkozási számai/betűjelzései alapján</t>
    </r>
    <r>
      <rPr>
        <sz val="11"/>
        <color rgb="FF000000"/>
        <rFont val="Arial"/>
        <family val="2"/>
        <scheme val="minor"/>
      </rPr>
      <t> </t>
    </r>
  </si>
  <si>
    <r>
      <rPr>
        <b/>
        <sz val="9"/>
        <rFont val="Arial"/>
        <family val="2"/>
        <scheme val="minor"/>
      </rPr>
      <t>Elsődleges alapvető (CET1) tőke:</t>
    </r>
    <r>
      <rPr>
        <b/>
        <sz val="9"/>
        <rFont val="Arial"/>
        <family val="2"/>
        <scheme val="minor"/>
      </rPr>
      <t xml:space="preserve">  </t>
    </r>
    <r>
      <rPr>
        <b/>
        <sz val="9"/>
        <rFont val="Arial"/>
        <family val="2"/>
        <scheme val="minor"/>
      </rPr>
      <t>instrumentumok és tartalékok</t>
    </r>
    <r>
      <rPr>
        <b/>
        <sz val="9"/>
        <rFont val="Arial"/>
        <family val="2"/>
        <scheme val="minor"/>
      </rPr>
      <t xml:space="preserve">                                             </t>
    </r>
  </si>
  <si>
    <r>
      <rPr>
        <sz val="9"/>
        <rFont val="Arial"/>
        <family val="2"/>
        <scheme val="minor"/>
      </rPr>
      <t>Tőkeinstrumentumok és a kapcsolódó névértéken felüli befizetések (ázsió)</t>
    </r>
    <r>
      <rPr>
        <sz val="9"/>
        <rFont val="Arial"/>
        <family val="2"/>
        <scheme val="minor"/>
      </rPr>
      <t xml:space="preserve"> </t>
    </r>
  </si>
  <si>
    <r>
      <rPr>
        <sz val="9"/>
        <rFont val="Arial"/>
        <family val="2"/>
        <scheme val="minor"/>
      </rPr>
      <t xml:space="preserve">     </t>
    </r>
    <r>
      <rPr>
        <sz val="9"/>
        <rFont val="Arial"/>
        <family val="2"/>
        <scheme val="minor"/>
      </rPr>
      <t>ebből:</t>
    </r>
    <r>
      <rPr>
        <sz val="9"/>
        <rFont val="Arial"/>
        <family val="2"/>
        <scheme val="minor"/>
      </rPr>
      <t xml:space="preserve"> </t>
    </r>
    <r>
      <rPr>
        <sz val="9"/>
        <rFont val="Arial"/>
        <family val="2"/>
        <scheme val="minor"/>
      </rPr>
      <t>1. instrumentumtípus</t>
    </r>
  </si>
  <si>
    <r>
      <rPr>
        <sz val="9"/>
        <rFont val="Arial"/>
        <family val="2"/>
        <scheme val="minor"/>
      </rPr>
      <t xml:space="preserve">     </t>
    </r>
    <r>
      <rPr>
        <sz val="9"/>
        <rFont val="Arial"/>
        <family val="2"/>
        <scheme val="minor"/>
      </rPr>
      <t>ebből:</t>
    </r>
    <r>
      <rPr>
        <sz val="9"/>
        <rFont val="Arial"/>
        <family val="2"/>
        <scheme val="minor"/>
      </rPr>
      <t xml:space="preserve"> </t>
    </r>
    <r>
      <rPr>
        <sz val="9"/>
        <rFont val="Arial"/>
        <family val="2"/>
        <scheme val="minor"/>
      </rPr>
      <t>2. instrumentumtípus</t>
    </r>
  </si>
  <si>
    <r>
      <rPr>
        <sz val="9"/>
        <rFont val="Arial"/>
        <family val="2"/>
        <scheme val="minor"/>
      </rPr>
      <t xml:space="preserve">     </t>
    </r>
    <r>
      <rPr>
        <sz val="9"/>
        <rFont val="Arial"/>
        <family val="2"/>
        <scheme val="minor"/>
      </rPr>
      <t>ebből:</t>
    </r>
    <r>
      <rPr>
        <sz val="9"/>
        <rFont val="Arial"/>
        <family val="2"/>
        <scheme val="minor"/>
      </rPr>
      <t xml:space="preserve"> </t>
    </r>
    <r>
      <rPr>
        <sz val="9"/>
        <rFont val="Arial"/>
        <family val="2"/>
        <scheme val="minor"/>
      </rPr>
      <t>3. instrumentumtípus</t>
    </r>
  </si>
  <si>
    <r>
      <rPr>
        <sz val="9"/>
        <rFont val="Arial"/>
        <family val="2"/>
        <scheme val="minor"/>
      </rPr>
      <t>Eredménytartalék</t>
    </r>
    <r>
      <rPr>
        <sz val="9"/>
        <rFont val="Arial"/>
        <family val="2"/>
        <scheme val="minor"/>
      </rPr>
      <t xml:space="preserve"> </t>
    </r>
  </si>
  <si>
    <r>
      <rPr>
        <sz val="9"/>
        <rFont val="Arial"/>
        <family val="2"/>
        <scheme val="minor"/>
      </rPr>
      <t>Halmozott egyéb átfogó jövedelem (és egyéb tartalékok)</t>
    </r>
  </si>
  <si>
    <r>
      <rPr>
        <sz val="9"/>
        <rFont val="Arial"/>
        <family val="2"/>
        <scheme val="minor"/>
      </rPr>
      <t>EU-3a</t>
    </r>
  </si>
  <si>
    <r>
      <rPr>
        <sz val="9"/>
        <rFont val="Arial"/>
        <family val="2"/>
        <scheme val="minor"/>
      </rPr>
      <t>Általános banki kockázatok fedezetére képzett tartalékok</t>
    </r>
  </si>
  <si>
    <r>
      <rPr>
        <sz val="9"/>
        <rFont val="Arial"/>
        <family val="2"/>
        <scheme val="minor"/>
      </rPr>
      <t>A CRR 484. cikkének (3) bekezdésében említett beszámítható elemek összege és a kapcsolódó névértéken felüli befizetések, amelyek kivezetésre kerülnek az elsődleges alapvető tőkéből</t>
    </r>
    <r>
      <rPr>
        <sz val="9"/>
        <rFont val="Arial"/>
        <family val="2"/>
        <scheme val="minor"/>
      </rPr>
      <t xml:space="preserve"> </t>
    </r>
  </si>
  <si>
    <r>
      <rPr>
        <sz val="9"/>
        <rFont val="Arial"/>
        <family val="2"/>
        <scheme val="minor"/>
      </rPr>
      <t>Kisebbségi részesedések (a konszolidált elsődleges alapvető tőkében megengedett összeg)</t>
    </r>
  </si>
  <si>
    <r>
      <rPr>
        <sz val="9"/>
        <rFont val="Arial"/>
        <family val="2"/>
        <scheme val="minor"/>
      </rPr>
      <t>EU-5a</t>
    </r>
  </si>
  <si>
    <r>
      <rPr>
        <sz val="9"/>
        <rFont val="Arial"/>
        <family val="2"/>
        <scheme val="minor"/>
      </rPr>
      <t>Függetlenül felülvizsgált évközi nyereség minden előre látható teher vagy osztalék levonása után</t>
    </r>
    <r>
      <rPr>
        <sz val="9"/>
        <rFont val="Arial"/>
        <family val="2"/>
        <scheme val="minor"/>
      </rPr>
      <t xml:space="preserve"> </t>
    </r>
  </si>
  <si>
    <r>
      <rPr>
        <b/>
        <sz val="9"/>
        <rFont val="Arial"/>
        <family val="2"/>
        <scheme val="minor"/>
      </rPr>
      <t>Elsődleges alapvető tőke a szabályozói kiigazításokat megelőzően</t>
    </r>
  </si>
  <si>
    <r>
      <rPr>
        <b/>
        <sz val="9"/>
        <rFont val="Arial"/>
        <family val="2"/>
        <scheme val="minor"/>
      </rPr>
      <t>Elsődleges alapvető tőke (CET1):</t>
    </r>
    <r>
      <rPr>
        <b/>
        <sz val="9"/>
        <rFont val="Arial"/>
        <family val="2"/>
        <scheme val="minor"/>
      </rPr>
      <t xml:space="preserve"> </t>
    </r>
    <r>
      <rPr>
        <b/>
        <sz val="9"/>
        <rFont val="Arial"/>
        <family val="2"/>
        <scheme val="minor"/>
      </rPr>
      <t>szabályozói kiigazítások</t>
    </r>
    <r>
      <rPr>
        <b/>
        <sz val="9"/>
        <rFont val="Arial"/>
        <family val="2"/>
        <scheme val="minor"/>
      </rPr>
      <t> </t>
    </r>
  </si>
  <si>
    <r>
      <rPr>
        <sz val="9"/>
        <rFont val="Arial"/>
        <family val="2"/>
        <scheme val="minor"/>
      </rPr>
      <t>Kiegészítő értékelési korrekció (negatív összeg)</t>
    </r>
  </si>
  <si>
    <r>
      <rPr>
        <sz val="9"/>
        <rFont val="Arial"/>
        <family val="2"/>
        <scheme val="minor"/>
      </rPr>
      <t>Immateriális javak (a kapcsolódó adókötelezettségek levonása után) (negatív összeg)</t>
    </r>
  </si>
  <si>
    <r>
      <rPr>
        <sz val="9"/>
        <rFont val="Arial"/>
        <family val="2"/>
        <scheme val="minor"/>
      </rPr>
      <t>Nem alkalmazandó</t>
    </r>
  </si>
  <si>
    <r>
      <rPr>
        <sz val="9"/>
        <rFont val="Arial"/>
        <family val="2"/>
        <scheme val="minor"/>
      </rPr>
      <t>Jövőbeli nyereségtől függően érvényesíthető halasztott adókövetelések, kivéve az átmeneti különbözetből származókat (a kapcsolódó adókötelezettség levonása után, amennyiben teljesülnek a CRR 38. cikkének (3) bekezdésében foglalt feltételek) (negatív összeg)</t>
    </r>
  </si>
  <si>
    <r>
      <rPr>
        <sz val="9"/>
        <rFont val="Arial"/>
        <family val="2"/>
        <scheme val="minor"/>
      </rPr>
      <t>Nem valós értéken értékelt pénzügyi instrumentumok cash flow fedezeti ügyleteiből származó nyereségekhez vagy veszteségekhez kapcsolódó valós értékelés értékelési tartaléka</t>
    </r>
  </si>
  <si>
    <r>
      <rPr>
        <sz val="9"/>
        <rFont val="Arial"/>
        <family val="2"/>
        <scheme val="minor"/>
      </rPr>
      <t>A várható veszteségértékek kiszámításából eredő negatív összegek</t>
    </r>
    <r>
      <rPr>
        <sz val="9"/>
        <rFont val="Arial"/>
        <family val="2"/>
        <scheme val="minor"/>
      </rPr>
      <t xml:space="preserve"> </t>
    </r>
  </si>
  <si>
    <r>
      <rPr>
        <sz val="9"/>
        <rFont val="Arial"/>
        <family val="2"/>
        <scheme val="minor"/>
      </rPr>
      <t>Minden olyan sajáttőke-növekedés, amely értékpapírosított eszközökből származik (negatív összeg)</t>
    </r>
  </si>
  <si>
    <r>
      <rPr>
        <sz val="9"/>
        <rFont val="Arial"/>
        <family val="2"/>
        <scheme val="minor"/>
      </rPr>
      <t>Valós értéken értékelt kötelezettségekből származó nyereség vagy veszteség, amely a saját hitelképességben beállt változásokra vezethető vissza</t>
    </r>
  </si>
  <si>
    <r>
      <rPr>
        <sz val="9"/>
        <rFont val="Arial"/>
        <family val="2"/>
        <scheme val="minor"/>
      </rPr>
      <t>Meghatározott szolgáltatást nyújtó nyugdíjalapban lévő eszközök (negatív összeg)</t>
    </r>
  </si>
  <si>
    <r>
      <rPr>
        <sz val="9"/>
        <rFont val="Arial"/>
        <family val="2"/>
        <scheme val="minor"/>
      </rPr>
      <t>Egy intézmény közvetlen, közvetett és szintetikus módon tulajdonában lévő saját elsődleges alapvető tőkeinstrumentumok állománya (negatív összeg)</t>
    </r>
  </si>
  <si>
    <r>
      <rPr>
        <sz val="9"/>
        <rFont val="Arial"/>
        <family val="2"/>
        <scheme val="minor"/>
      </rPr>
      <t>Olyan pénzügyi ágazatbeli szervezetek által kibocsátott, az intézmény közvetlen, közvetett és szintetikus módon tulajdonában lévő elsődleges alapvető tőkeinstrumentumok állománya, amelyekkel az intézmény kereszttulajdonlási viszonyban áll, amelynek célja az intézmény szavatolótőkéjének mesterséges megemelése (negatív összeg)</t>
    </r>
  </si>
  <si>
    <r>
      <rPr>
        <sz val="9"/>
        <rFont val="Arial"/>
        <family val="2"/>
        <scheme val="minor"/>
      </rPr>
      <t>Az intézmény közvetlen, közvetett és szintetikus módon tulajdonát képező, pénzügyi ágazatbeli szervezetek által kibocsátott elsődleges alapvető tőkeinstrumentumok állománya, ha az intézmény nem rendelkezik jelentős befektetéssel az említett szervezetekben (10 %-os küszöbérték feletti összeg, a figyelembe vehető rövid pozíciók levonása után) (negatív összeg)</t>
    </r>
  </si>
  <si>
    <r>
      <rPr>
        <sz val="9"/>
        <rFont val="Arial"/>
        <family val="2"/>
        <scheme val="minor"/>
      </rPr>
      <t>Az intézmény közvetlen, közvetett és szintetikus módon tulajdonát képező, pénzügyi ágazatbeli szervezetek által kibocsátott elsődleges alapvető tőkeinstrumentumok állománya, ha az intézmény jelentős befektetéssel rendelkezik az említett szervezetekben (10 %-os küszöbérték feletti összeg, a figyelembe vehető rövid pozíciók levonása után) (negatív összeg)</t>
    </r>
  </si>
  <si>
    <r>
      <rPr>
        <sz val="9"/>
        <color theme="1"/>
        <rFont val="Arial"/>
        <family val="2"/>
        <scheme val="minor"/>
      </rPr>
      <t>Nem alkalmazandó</t>
    </r>
  </si>
  <si>
    <r>
      <rPr>
        <sz val="9"/>
        <rFont val="Arial"/>
        <family val="2"/>
        <scheme val="minor"/>
      </rPr>
      <t>EU-20a</t>
    </r>
  </si>
  <si>
    <r>
      <rPr>
        <sz val="9"/>
        <rFont val="Arial"/>
        <family val="2"/>
        <scheme val="minor"/>
      </rPr>
      <t>Az 1250 % kockázati súllyal figyelembe veendő következő elemek kitettségértéke, ha az intézmény a levonási alternatívát választja</t>
    </r>
  </si>
  <si>
    <r>
      <rPr>
        <sz val="9"/>
        <rFont val="Arial"/>
        <family val="2"/>
        <scheme val="minor"/>
      </rPr>
      <t>EU-20b</t>
    </r>
  </si>
  <si>
    <r>
      <rPr>
        <sz val="9"/>
        <rFont val="Arial"/>
        <family val="2"/>
        <scheme val="minor"/>
      </rPr>
      <t xml:space="preserve">     </t>
    </r>
    <r>
      <rPr>
        <sz val="9"/>
        <rFont val="Arial"/>
        <family val="2"/>
        <scheme val="minor"/>
      </rPr>
      <t>ebből:</t>
    </r>
    <r>
      <rPr>
        <sz val="9"/>
        <rFont val="Arial"/>
        <family val="2"/>
        <scheme val="minor"/>
      </rPr>
      <t xml:space="preserve"> </t>
    </r>
    <r>
      <rPr>
        <sz val="9"/>
        <rFont val="Arial"/>
        <family val="2"/>
        <scheme val="minor"/>
      </rPr>
      <t>pénzügyi ágazaton kívüli befolyásoló részesedés (negatív összeg)</t>
    </r>
  </si>
  <si>
    <r>
      <rPr>
        <sz val="9"/>
        <rFont val="Arial"/>
        <family val="2"/>
        <scheme val="minor"/>
      </rPr>
      <t>EU-20c</t>
    </r>
  </si>
  <si>
    <r>
      <rPr>
        <sz val="9"/>
        <rFont val="Arial"/>
        <family val="2"/>
        <scheme val="minor"/>
      </rPr>
      <t xml:space="preserve">     </t>
    </r>
    <r>
      <rPr>
        <sz val="9"/>
        <rFont val="Arial"/>
        <family val="2"/>
        <scheme val="minor"/>
      </rPr>
      <t>ebből:</t>
    </r>
    <r>
      <rPr>
        <sz val="9"/>
        <rFont val="Arial"/>
        <family val="2"/>
        <scheme val="minor"/>
      </rPr>
      <t xml:space="preserve"> </t>
    </r>
    <r>
      <rPr>
        <sz val="9"/>
        <rFont val="Arial"/>
        <family val="2"/>
        <scheme val="minor"/>
      </rPr>
      <t>értékpapírosítási pozíciók (negatív összeg)</t>
    </r>
  </si>
  <si>
    <r>
      <rPr>
        <sz val="9"/>
        <rFont val="Arial"/>
        <family val="2"/>
        <scheme val="minor"/>
      </rPr>
      <t>EU-20d</t>
    </r>
  </si>
  <si>
    <r>
      <rPr>
        <sz val="9"/>
        <rFont val="Arial"/>
        <family val="2"/>
        <scheme val="minor"/>
      </rPr>
      <t xml:space="preserve">     </t>
    </r>
    <r>
      <rPr>
        <sz val="9"/>
        <rFont val="Arial"/>
        <family val="2"/>
        <scheme val="minor"/>
      </rPr>
      <t>ebből:</t>
    </r>
    <r>
      <rPr>
        <sz val="9"/>
        <rFont val="Arial"/>
        <family val="2"/>
        <scheme val="minor"/>
      </rPr>
      <t xml:space="preserve"> </t>
    </r>
    <r>
      <rPr>
        <sz val="9"/>
        <rFont val="Arial"/>
        <family val="2"/>
        <scheme val="minor"/>
      </rPr>
      <t>nyitva szállítás (negatív összeg)</t>
    </r>
  </si>
  <si>
    <r>
      <rPr>
        <sz val="9"/>
        <color theme="1"/>
        <rFont val="Arial"/>
        <family val="2"/>
        <scheme val="minor"/>
      </rPr>
      <t xml:space="preserve">Az átmeneti különbözetből származó halasztott adókövetelések (a 10 %-os küszöbérték feletti összeg, a kapcsolódó adókötelezettség levonása után, amennyiben teljesülnek a </t>
    </r>
    <r>
      <rPr>
        <strike/>
        <sz val="9"/>
        <color rgb="FFFF0000"/>
        <rFont val="Arial"/>
        <family val="2"/>
        <scheme val="minor"/>
      </rPr>
      <t xml:space="preserve"> </t>
    </r>
    <r>
      <rPr>
        <sz val="9"/>
        <color rgb="FF000000"/>
        <rFont val="Arial"/>
        <family val="2"/>
        <scheme val="minor"/>
      </rPr>
      <t>CRR 38. cikkének (3) bekezdésében foglalt feltételek) (negatív összeg)</t>
    </r>
  </si>
  <si>
    <r>
      <rPr>
        <sz val="9"/>
        <rFont val="Arial"/>
        <family val="2"/>
        <scheme val="minor"/>
      </rPr>
      <t>A 17,65 %-os küszöbértéket meghaladó összeg (negatív összeg)</t>
    </r>
  </si>
  <si>
    <r>
      <rPr>
        <sz val="9"/>
        <rFont val="Arial"/>
        <family val="2"/>
        <scheme val="minor"/>
      </rPr>
      <t xml:space="preserve">     </t>
    </r>
    <r>
      <rPr>
        <sz val="9"/>
        <rFont val="Arial"/>
        <family val="2"/>
        <scheme val="minor"/>
      </rPr>
      <t>ebből:</t>
    </r>
    <r>
      <rPr>
        <sz val="9"/>
        <rFont val="Arial"/>
        <family val="2"/>
        <scheme val="minor"/>
      </rPr>
      <t xml:space="preserve"> </t>
    </r>
    <r>
      <rPr>
        <sz val="9"/>
        <rFont val="Arial"/>
        <family val="2"/>
        <scheme val="minor"/>
      </rPr>
      <t>az intézmény közvetlen, közvetett és szintetikus módon tulajdonát képező, pénzügyi ágazatbeli szervezetek által kibocsátott elsődleges alapvető tőkeinstrumentumok állománya, ha az intézmény jelentős befektetéssel rendelkezik az említett szervezetekben</t>
    </r>
  </si>
  <si>
    <r>
      <rPr>
        <sz val="9"/>
        <rFont val="Arial"/>
        <family val="2"/>
        <scheme val="minor"/>
      </rPr>
      <t xml:space="preserve">     </t>
    </r>
    <r>
      <rPr>
        <sz val="9"/>
        <rFont val="Arial"/>
        <family val="2"/>
        <scheme val="minor"/>
      </rPr>
      <t>ebből:</t>
    </r>
    <r>
      <rPr>
        <sz val="9"/>
        <rFont val="Arial"/>
        <family val="2"/>
        <scheme val="minor"/>
      </rPr>
      <t xml:space="preserve"> </t>
    </r>
    <r>
      <rPr>
        <sz val="9"/>
        <rFont val="Arial"/>
        <family val="2"/>
        <scheme val="minor"/>
      </rPr>
      <t>átmeneti különbözetből származó halasztott adókövetelések</t>
    </r>
  </si>
  <si>
    <r>
      <rPr>
        <sz val="9"/>
        <rFont val="Arial"/>
        <family val="2"/>
        <scheme val="minor"/>
      </rPr>
      <t>EU-25a</t>
    </r>
  </si>
  <si>
    <r>
      <rPr>
        <sz val="9"/>
        <rFont val="Arial"/>
        <family val="2"/>
        <scheme val="minor"/>
      </rPr>
      <t>A folyó üzleti év veszteségei (negatív összeg)</t>
    </r>
  </si>
  <si>
    <r>
      <rPr>
        <sz val="9"/>
        <rFont val="Arial"/>
        <family val="2"/>
        <scheme val="minor"/>
      </rPr>
      <t>EU-25b</t>
    </r>
  </si>
  <si>
    <r>
      <rPr>
        <sz val="9"/>
        <rFont val="Arial"/>
        <family val="2"/>
        <scheme val="minor"/>
      </rPr>
      <t>A CET1 tőkeelemekhez kapcsolódó előre látható adóterhek, kivéve, ha az intézmény megfelelően korrigálja a CET1 tőkeelemek összegét annyiban, amennyiben az ilyen adóterhek csökkentik azt az összeget, amelynek mértékéig az említett elemek kockázatok vagy veszteségek fedezésére alkalmazhatók (negatív összeg)</t>
    </r>
  </si>
  <si>
    <r>
      <rPr>
        <sz val="9"/>
        <color theme="1"/>
        <rFont val="Arial"/>
        <family val="2"/>
        <scheme val="minor"/>
      </rPr>
      <t>A kiegészítő alapvető tőkéből (AT1)</t>
    </r>
    <r>
      <rPr>
        <sz val="9"/>
        <color rgb="FF000000"/>
        <rFont val="Arial"/>
        <family val="2"/>
        <scheme val="minor"/>
      </rPr>
      <t xml:space="preserve"> levonandó beszámítható elemek azon összege, amely meghaladja az intézmény AT1 elemeit (negatív összeg)</t>
    </r>
  </si>
  <si>
    <r>
      <rPr>
        <sz val="9"/>
        <rFont val="Arial"/>
        <family val="2"/>
        <scheme val="minor"/>
      </rPr>
      <t>27a</t>
    </r>
  </si>
  <si>
    <r>
      <rPr>
        <sz val="9"/>
        <color theme="1"/>
        <rFont val="Arial"/>
        <family val="2"/>
        <scheme val="minor"/>
      </rPr>
      <t>Egyéb szabályozói kiigazítások</t>
    </r>
  </si>
  <si>
    <r>
      <rPr>
        <b/>
        <sz val="9"/>
        <rFont val="Arial"/>
        <family val="2"/>
        <scheme val="minor"/>
      </rPr>
      <t>Az elsődleges alapvető tőke (CET1) összes szabályozói kiigazítása</t>
    </r>
  </si>
  <si>
    <r>
      <rPr>
        <b/>
        <sz val="9"/>
        <rFont val="Arial"/>
        <family val="2"/>
        <scheme val="minor"/>
      </rPr>
      <t>Elsődleges alapvető tőke (CET1)</t>
    </r>
    <r>
      <rPr>
        <b/>
        <sz val="9"/>
        <rFont val="Arial"/>
        <family val="2"/>
        <scheme val="minor"/>
      </rPr>
      <t xml:space="preserve"> </t>
    </r>
  </si>
  <si>
    <r>
      <rPr>
        <b/>
        <sz val="9"/>
        <rFont val="Arial"/>
        <family val="2"/>
        <scheme val="minor"/>
      </rPr>
      <t>Kiegészítő alapvető tőke (AT1):</t>
    </r>
    <r>
      <rPr>
        <b/>
        <sz val="9"/>
        <rFont val="Arial"/>
        <family val="2"/>
        <scheme val="minor"/>
      </rPr>
      <t xml:space="preserve"> </t>
    </r>
    <r>
      <rPr>
        <b/>
        <sz val="9"/>
        <rFont val="Arial"/>
        <family val="2"/>
        <scheme val="minor"/>
      </rPr>
      <t>instrumentumok</t>
    </r>
  </si>
  <si>
    <r>
      <rPr>
        <sz val="9"/>
        <rFont val="Arial"/>
        <family val="2"/>
        <scheme val="minor"/>
      </rPr>
      <t>Tőkeinstrumentumok és a kapcsolódó névértéken felüli befizetések (ázsió)</t>
    </r>
  </si>
  <si>
    <r>
      <rPr>
        <sz val="9"/>
        <rFont val="Arial"/>
        <family val="2"/>
        <scheme val="minor"/>
      </rPr>
      <t xml:space="preserve">     </t>
    </r>
    <r>
      <rPr>
        <sz val="9"/>
        <rFont val="Arial"/>
        <family val="2"/>
        <scheme val="minor"/>
      </rPr>
      <t>ebből:</t>
    </r>
    <r>
      <rPr>
        <sz val="9"/>
        <rFont val="Arial"/>
        <family val="2"/>
        <scheme val="minor"/>
      </rPr>
      <t xml:space="preserve"> </t>
    </r>
    <r>
      <rPr>
        <sz val="9"/>
        <rFont val="Arial"/>
        <family val="2"/>
        <scheme val="minor"/>
      </rPr>
      <t>az alkalmazandó számviteli szabályozás szerinti saját tőkének minősül</t>
    </r>
  </si>
  <si>
    <r>
      <rPr>
        <sz val="9"/>
        <rFont val="Arial"/>
        <family val="2"/>
        <scheme val="minor"/>
      </rPr>
      <t xml:space="preserve">     </t>
    </r>
    <r>
      <rPr>
        <sz val="9"/>
        <rFont val="Arial"/>
        <family val="2"/>
        <scheme val="minor"/>
      </rPr>
      <t>ebből:</t>
    </r>
    <r>
      <rPr>
        <sz val="9"/>
        <rFont val="Arial"/>
        <family val="2"/>
        <scheme val="minor"/>
      </rPr>
      <t xml:space="preserve"> </t>
    </r>
    <r>
      <rPr>
        <sz val="9"/>
        <rFont val="Arial"/>
        <family val="2"/>
        <scheme val="minor"/>
      </rPr>
      <t>az alkalmazandó számviteli szabályozás szerinti kötelezettségeknek minősül</t>
    </r>
  </si>
  <si>
    <r>
      <rPr>
        <sz val="9"/>
        <rFont val="Arial"/>
        <family val="2"/>
        <scheme val="minor"/>
      </rPr>
      <t>A CRR 484. cikkének (4) bekezdésében említett beszámítható elemek összege és a kapcsolódó névértéken felüli befizetések, amelyek kivezetésre kerülnek az AT1 tőkéből</t>
    </r>
  </si>
  <si>
    <r>
      <rPr>
        <sz val="9"/>
        <rFont val="Arial"/>
        <family val="2"/>
        <scheme val="minor"/>
      </rPr>
      <t>EU-33a</t>
    </r>
  </si>
  <si>
    <r>
      <rPr>
        <sz val="9"/>
        <rFont val="Arial"/>
        <family val="2"/>
        <scheme val="minor"/>
      </rPr>
      <t>A CRR 494a. cikkének (1) bekezdésében említett azon beszámítható elemek összege, amelyek kivezetésre kerülnek az AT1 tőkéből</t>
    </r>
  </si>
  <si>
    <r>
      <rPr>
        <sz val="9"/>
        <rFont val="Arial"/>
        <family val="2"/>
        <scheme val="minor"/>
      </rPr>
      <t>EU-33b</t>
    </r>
  </si>
  <si>
    <r>
      <rPr>
        <sz val="9"/>
        <rFont val="Arial"/>
        <family val="2"/>
        <scheme val="minor"/>
      </rPr>
      <t>A CRR 494b. cikkének (1) bekezdésében említett azon beszámítható elemek összege, amelyek kivezetésre kerülnek az AT1 tőkéből</t>
    </r>
  </si>
  <si>
    <r>
      <rPr>
        <sz val="9"/>
        <rFont val="Arial"/>
        <family val="2"/>
        <scheme val="minor"/>
      </rPr>
      <t>A konszolidált kiegészítő alapvető tőke részét képező, az alapvető tőkébe beszámítható tőke (beleértve az 5. sorban nem szereplő kisebbségi részesedéseket is), amelyet leányvállalatok bocsátanak ki és harmadik felek birtokolnak</t>
    </r>
    <r>
      <rPr>
        <sz val="9"/>
        <rFont val="Arial"/>
        <family val="2"/>
        <scheme val="minor"/>
      </rPr>
      <t xml:space="preserve"> </t>
    </r>
  </si>
  <si>
    <r>
      <rPr>
        <sz val="9"/>
        <rFont val="Arial"/>
        <family val="2"/>
        <scheme val="minor"/>
      </rPr>
      <t xml:space="preserve">    </t>
    </r>
    <r>
      <rPr>
        <sz val="9"/>
        <rFont val="Arial"/>
        <family val="2"/>
        <scheme val="minor"/>
      </rPr>
      <t>ebből:</t>
    </r>
    <r>
      <rPr>
        <sz val="9"/>
        <rFont val="Arial"/>
        <family val="2"/>
        <scheme val="minor"/>
      </rPr>
      <t xml:space="preserve"> </t>
    </r>
    <r>
      <rPr>
        <sz val="9"/>
        <rFont val="Arial"/>
        <family val="2"/>
        <scheme val="minor"/>
      </rPr>
      <t>leányvállalatok által kibocsátott, kivezetésre kerülő instrumentumok</t>
    </r>
    <r>
      <rPr>
        <sz val="9"/>
        <rFont val="Arial"/>
        <family val="2"/>
        <scheme val="minor"/>
      </rPr>
      <t xml:space="preserve"> </t>
    </r>
  </si>
  <si>
    <r>
      <rPr>
        <b/>
        <sz val="9"/>
        <rFont val="Arial"/>
        <family val="2"/>
        <scheme val="minor"/>
      </rPr>
      <t xml:space="preserve">   </t>
    </r>
    <r>
      <rPr>
        <b/>
        <sz val="9"/>
        <rFont val="Arial"/>
        <family val="2"/>
        <scheme val="minor"/>
      </rPr>
      <t>Kiegészítő alapvető tőke (AT1) a szabályozói kiigazításokat megelőzően</t>
    </r>
  </si>
  <si>
    <r>
      <rPr>
        <b/>
        <sz val="9"/>
        <rFont val="Arial"/>
        <family val="2"/>
        <scheme val="minor"/>
      </rPr>
      <t>Kiegészítő alapvető tőke (AT1):</t>
    </r>
    <r>
      <rPr>
        <b/>
        <sz val="9"/>
        <rFont val="Arial"/>
        <family val="2"/>
        <scheme val="minor"/>
      </rPr>
      <t xml:space="preserve"> </t>
    </r>
    <r>
      <rPr>
        <b/>
        <sz val="9"/>
        <rFont val="Arial"/>
        <family val="2"/>
        <scheme val="minor"/>
      </rPr>
      <t>szabályozói kiigazítások</t>
    </r>
  </si>
  <si>
    <r>
      <rPr>
        <sz val="9"/>
        <rFont val="Arial"/>
        <family val="2"/>
        <scheme val="minor"/>
      </rPr>
      <t>Az intézmény közvetlen, közvetett és szintetikus módon tulajdonát képező saját kiegészítő alapvető tőkeinstrumentumok (negatív összeg)</t>
    </r>
  </si>
  <si>
    <r>
      <rPr>
        <sz val="9"/>
        <rFont val="Arial"/>
        <family val="2"/>
        <scheme val="minor"/>
      </rPr>
      <t>Olyan pénzügyi ágazatbeli szervezetek által kibocsátott, az intézmény közvetlen, közvetett és szintetikus módon tulajdonában lévő kiegészítő alapvető tőkeinstrumentumok, amelyekkel az intézmény kereszttulajdonlási viszonyban áll, amelyet az intézmény szavatolótőkéjének mesterséges megemelése céljából alkalmaznak (negatív összeg)</t>
    </r>
  </si>
  <si>
    <r>
      <rPr>
        <sz val="9"/>
        <rFont val="Arial"/>
        <family val="2"/>
        <scheme val="minor"/>
      </rPr>
      <t>Az intézmény közvetlen, közvetett és szintetikus módon tulajdonát képező, pénzügyi ágazatbeli szervezetek által kibocsátott kiegészítő alapvető tőkeinstrumentumok állománya, ha az intézmény nem rendelkezik jelentős befektetéssel az említett szervezetekben (10 %-os küszöbérték feletti összeg, a figyelembe vehető rövid pozíciók levonása után) (negatív összeg)</t>
    </r>
  </si>
  <si>
    <r>
      <rPr>
        <sz val="9"/>
        <rFont val="Arial"/>
        <family val="2"/>
        <scheme val="minor"/>
      </rPr>
      <t>Az intézmény közvetlen, közvetett és szintetikus módon tulajdonát képező, pénzügyi ágazatbeli szervezetek által kibocsátott kiegészítő alapvető tőkeinstrumentumok állománya, ha az intézmény jelentős befektetéssel rendelkezik az említett szervezetekben (a figyelembe vehető rövid pozíciók levonása után) (negatív összeg)</t>
    </r>
  </si>
  <si>
    <r>
      <rPr>
        <sz val="9"/>
        <color theme="1"/>
        <rFont val="Arial"/>
        <family val="2"/>
        <scheme val="minor"/>
      </rPr>
      <t>A járulékos tőkéből (T2) levonandó beszámítható elemek azon összege</t>
    </r>
    <r>
      <rPr>
        <sz val="9"/>
        <color rgb="FF000000"/>
        <rFont val="Arial"/>
        <family val="2"/>
        <scheme val="minor"/>
      </rPr>
      <t>, amely meghaladja az intézmény T2 elemeit (negatív összeg)</t>
    </r>
  </si>
  <si>
    <r>
      <rPr>
        <sz val="9"/>
        <rFont val="Arial"/>
        <family val="2"/>
        <scheme val="minor"/>
      </rPr>
      <t>42a</t>
    </r>
    <r>
      <rPr>
        <sz val="9"/>
        <rFont val="Arial"/>
        <family val="2"/>
        <scheme val="minor"/>
      </rPr>
      <t xml:space="preserve"> </t>
    </r>
  </si>
  <si>
    <r>
      <rPr>
        <sz val="9"/>
        <rFont val="Arial"/>
        <family val="2"/>
        <scheme val="minor"/>
      </rPr>
      <t>A kiegészítő alapvető tőke egyéb szabályozói kiigazításai</t>
    </r>
  </si>
  <si>
    <r>
      <rPr>
        <b/>
        <sz val="9"/>
        <rFont val="Arial"/>
        <family val="2"/>
        <scheme val="minor"/>
      </rPr>
      <t>A kiegészítő alapvető tőke (AT1) összes szabályozói kiigazítása</t>
    </r>
  </si>
  <si>
    <r>
      <rPr>
        <b/>
        <sz val="9"/>
        <rFont val="Arial"/>
        <family val="2"/>
        <scheme val="minor"/>
      </rPr>
      <t>Kiegészítő alapvető tőke (AT1)</t>
    </r>
    <r>
      <rPr>
        <b/>
        <sz val="9"/>
        <rFont val="Arial"/>
        <family val="2"/>
        <scheme val="minor"/>
      </rPr>
      <t xml:space="preserve"> </t>
    </r>
  </si>
  <si>
    <r>
      <rPr>
        <b/>
        <sz val="9"/>
        <rFont val="Arial"/>
        <family val="2"/>
        <scheme val="minor"/>
      </rPr>
      <t>Alapvető tőke (T1 = CET1 + AT1)</t>
    </r>
  </si>
  <si>
    <r>
      <rPr>
        <b/>
        <sz val="9"/>
        <rFont val="Arial"/>
        <family val="2"/>
        <scheme val="minor"/>
      </rPr>
      <t>Járulékos tőke (T2):</t>
    </r>
    <r>
      <rPr>
        <b/>
        <sz val="9"/>
        <rFont val="Arial"/>
        <family val="2"/>
        <scheme val="minor"/>
      </rPr>
      <t xml:space="preserve"> </t>
    </r>
    <r>
      <rPr>
        <b/>
        <sz val="9"/>
        <rFont val="Arial"/>
        <family val="2"/>
        <scheme val="minor"/>
      </rPr>
      <t>instrumentumok</t>
    </r>
  </si>
  <si>
    <r>
      <rPr>
        <sz val="9"/>
        <color theme="1"/>
        <rFont val="Arial"/>
        <family val="2"/>
        <scheme val="minor"/>
      </rPr>
      <t>Tőkeinstrumentumok és a kapcsolódó névértéken felüli befizetések (ázsió)</t>
    </r>
  </si>
  <si>
    <r>
      <rPr>
        <sz val="9"/>
        <rFont val="Arial"/>
        <family val="2"/>
        <scheme val="minor"/>
      </rPr>
      <t>A CRR 484. cikkének (5) bekezdésében említett beszámítható elemek összege és a kapcsolódó névértéken felüli befizetések, amelyek kivezetésre kerülnek a járulékos tőkéből a CRR 486. cikkének (4) bekezdésében meghatározottak szerint</t>
    </r>
  </si>
  <si>
    <r>
      <rPr>
        <sz val="9"/>
        <rFont val="Arial"/>
        <family val="2"/>
        <scheme val="minor"/>
      </rPr>
      <t>EU-47a</t>
    </r>
  </si>
  <si>
    <r>
      <rPr>
        <sz val="9"/>
        <rFont val="Arial"/>
        <family val="2"/>
        <scheme val="minor"/>
      </rPr>
      <t>A CRR 494a. cikkének (2) bekezdésében említett azon beszámítható elemek összege, amelyek kivezetésre kerülnek a járulékos tőkéből</t>
    </r>
  </si>
  <si>
    <r>
      <rPr>
        <sz val="9"/>
        <rFont val="Arial"/>
        <family val="2"/>
        <scheme val="minor"/>
      </rPr>
      <t>EU-47b</t>
    </r>
  </si>
  <si>
    <r>
      <rPr>
        <sz val="9"/>
        <rFont val="Arial"/>
        <family val="2"/>
        <scheme val="minor"/>
      </rPr>
      <t>A CRR 494b. cikkének (2) bekezdésében említett azon beszámítható elemek összege, amelyek kivezetésre kerülnek a járulékos tőkéből</t>
    </r>
  </si>
  <si>
    <r>
      <rPr>
        <sz val="9"/>
        <rFont val="Arial"/>
        <family val="2"/>
        <scheme val="minor"/>
      </rPr>
      <t>A konszolidált járulékos tőke részét képező, a szavatolótőkébe beszámítható instrumentumok (beleértve az 5. sorban vagy a 34. sorban nem szereplő kisebbségi részesedéseket és AT1 instrumentumokat is), amelyeket leányvállalatok bocsátanak ki és harmadik felek birtokolnak</t>
    </r>
    <r>
      <rPr>
        <sz val="9"/>
        <rFont val="Arial"/>
        <family val="2"/>
        <scheme val="minor"/>
      </rPr>
      <t xml:space="preserve"> </t>
    </r>
  </si>
  <si>
    <r>
      <rPr>
        <sz val="9"/>
        <rFont val="Arial"/>
        <family val="2"/>
        <scheme val="minor"/>
      </rPr>
      <t xml:space="preserve">   </t>
    </r>
    <r>
      <rPr>
        <sz val="9"/>
        <rFont val="Arial"/>
        <family val="2"/>
        <scheme val="minor"/>
      </rPr>
      <t>ebből:</t>
    </r>
    <r>
      <rPr>
        <sz val="9"/>
        <rFont val="Arial"/>
        <family val="2"/>
        <scheme val="minor"/>
      </rPr>
      <t xml:space="preserve"> </t>
    </r>
    <r>
      <rPr>
        <sz val="9"/>
        <rFont val="Arial"/>
        <family val="2"/>
        <scheme val="minor"/>
      </rPr>
      <t>leányvállalatok által kibocsátott, kivezetésre kerülő instrumentumok</t>
    </r>
  </si>
  <si>
    <r>
      <rPr>
        <sz val="9"/>
        <rFont val="Arial"/>
        <family val="2"/>
        <scheme val="minor"/>
      </rPr>
      <t>Hitelkockázati kiigazítások</t>
    </r>
  </si>
  <si>
    <r>
      <rPr>
        <b/>
        <sz val="9"/>
        <rFont val="Arial"/>
        <family val="2"/>
        <scheme val="minor"/>
      </rPr>
      <t>Járulékos tőke (T2) a szabályozói kiigazításokat megelőzően</t>
    </r>
  </si>
  <si>
    <r>
      <rPr>
        <b/>
        <sz val="9"/>
        <rFont val="Arial"/>
        <family val="2"/>
        <scheme val="minor"/>
      </rPr>
      <t>Járulékos tőke (T2):</t>
    </r>
    <r>
      <rPr>
        <b/>
        <sz val="9"/>
        <rFont val="Arial"/>
        <family val="2"/>
        <scheme val="minor"/>
      </rPr>
      <t xml:space="preserve"> </t>
    </r>
    <r>
      <rPr>
        <b/>
        <sz val="9"/>
        <rFont val="Arial"/>
        <family val="2"/>
        <scheme val="minor"/>
      </rPr>
      <t>szabályozói kiigazítások</t>
    </r>
    <r>
      <rPr>
        <b/>
        <sz val="9"/>
        <rFont val="Arial"/>
        <family val="2"/>
        <scheme val="minor"/>
      </rPr>
      <t> </t>
    </r>
  </si>
  <si>
    <r>
      <rPr>
        <sz val="9"/>
        <rFont val="Arial"/>
        <family val="2"/>
        <scheme val="minor"/>
      </rPr>
      <t>Egy intézmény közvetlen, közvetett és szintetikus módon tulajdonában lévő saját járulékos tőkeinstrumentumok és alárendelt kölcsönök (negatív összeg)</t>
    </r>
  </si>
  <si>
    <r>
      <rPr>
        <sz val="9"/>
        <rFont val="Arial"/>
        <family val="2"/>
        <scheme val="minor"/>
      </rPr>
      <t>Olyan pénzügyi ágazatbeli szervezetek által kibocsátott, az intézmény közvetlen, közvetett és szintetikus módon tulajdonában lévő járulékos tőkeinstrumentumok és alárendelt kölcsönök, amelyekkel az intézmény kereszttulajdonlási viszonyban áll, amelyet az intézmény szavatolótőkéjének mesterséges megemelése céljából alkalmaznak (negatív összeg)</t>
    </r>
  </si>
  <si>
    <r>
      <rPr>
        <sz val="9"/>
        <rFont val="Arial"/>
        <family val="2"/>
        <scheme val="minor"/>
      </rPr>
      <t>Az intézmény közvetlen, közvetett és szintetikus módon tulajdonát képező, pénzügyi ágazatbeli szervezetek által kibocsátott járulékos tőkeinstrumentumok és alárendelt kölcsönök állománya, ha az intézmény nem rendelkezik jelentős befektetéssel az említett szervezetekben (10 %-os küszöbérték feletti összeg, a figyelembe vehető rövid pozíciók levonása után) (negatív összeg)</t>
    </r>
    <r>
      <rPr>
        <sz val="9"/>
        <rFont val="Arial"/>
        <family val="2"/>
        <scheme val="minor"/>
      </rPr>
      <t xml:space="preserve">  </t>
    </r>
  </si>
  <si>
    <r>
      <rPr>
        <sz val="9"/>
        <rFont val="Arial"/>
        <family val="2"/>
        <scheme val="minor"/>
      </rPr>
      <t>54a</t>
    </r>
  </si>
  <si>
    <r>
      <rPr>
        <sz val="9"/>
        <rFont val="Arial"/>
        <family val="2"/>
        <scheme val="minor"/>
      </rPr>
      <t>Az intézmény közvetlen, közvetett és szintetikus módon tulajdonát képező, pénzügyi ágazatbeli szervezetek által kibocsátott járulékos tőkeinstrumentumok és alárendelt kölcsönök állománya, ha az intézmény jelentős befektetéssel rendelkezik az említett szervezetekben (a figyelembe vehető rövid pozíciók levonása után) (negatív összeg)</t>
    </r>
  </si>
  <si>
    <r>
      <rPr>
        <sz val="9"/>
        <color theme="1"/>
        <rFont val="Arial"/>
        <family val="2"/>
        <scheme val="minor"/>
      </rPr>
      <t>EU-56a</t>
    </r>
    <r>
      <rPr>
        <sz val="8"/>
        <color rgb="FF000000"/>
        <rFont val="Arial"/>
        <family val="2"/>
        <scheme val="minor"/>
      </rPr>
      <t> </t>
    </r>
  </si>
  <si>
    <r>
      <rPr>
        <sz val="9"/>
        <rFont val="Arial"/>
        <family val="2"/>
        <scheme val="minor"/>
      </rPr>
      <t>A leírható, illetve átalakítható kötelezettségelemekből levonandó beszámítható elemek azon összege, amely meghaladja az intézmény leírható, illetve átalakítható kötelezettségelemeit (negatív összeg)</t>
    </r>
  </si>
  <si>
    <r>
      <rPr>
        <sz val="9"/>
        <rFont val="Arial"/>
        <family val="2"/>
        <scheme val="minor"/>
      </rPr>
      <t>EU-56b</t>
    </r>
  </si>
  <si>
    <r>
      <rPr>
        <sz val="9"/>
        <rFont val="Arial"/>
        <family val="2"/>
        <scheme val="minor"/>
      </rPr>
      <t>T2 tőke egyéb szabályozói kiigazításai</t>
    </r>
  </si>
  <si>
    <r>
      <rPr>
        <b/>
        <sz val="9"/>
        <rFont val="Arial"/>
        <family val="2"/>
        <scheme val="minor"/>
      </rPr>
      <t>A járulékos tőke (T2) összes szabályozói kiigazítása</t>
    </r>
  </si>
  <si>
    <r>
      <rPr>
        <b/>
        <sz val="9"/>
        <rFont val="Arial"/>
        <family val="2"/>
        <scheme val="minor"/>
      </rPr>
      <t>Járulékos tőke (T2)</t>
    </r>
    <r>
      <rPr>
        <b/>
        <sz val="9"/>
        <rFont val="Arial"/>
        <family val="2"/>
        <scheme val="minor"/>
      </rPr>
      <t xml:space="preserve"> </t>
    </r>
  </si>
  <si>
    <r>
      <rPr>
        <b/>
        <sz val="9"/>
        <rFont val="Arial"/>
        <family val="2"/>
        <scheme val="minor"/>
      </rPr>
      <t>Tőke összesen (tőke összesen = T1 + T2)</t>
    </r>
  </si>
  <si>
    <r>
      <rPr>
        <b/>
        <sz val="9"/>
        <rFont val="Arial"/>
        <family val="2"/>
        <scheme val="minor"/>
      </rPr>
      <t>Teljes kockázati kitettségérték</t>
    </r>
  </si>
  <si>
    <r>
      <rPr>
        <b/>
        <sz val="9"/>
        <rFont val="Arial"/>
        <family val="2"/>
        <scheme val="minor"/>
      </rPr>
      <t>Tőkemegfelelési mutatók és tőkekövetelmények, beleértve a puffereket</t>
    </r>
    <r>
      <rPr>
        <b/>
        <sz val="9"/>
        <rFont val="Arial"/>
        <family val="2"/>
        <scheme val="minor"/>
      </rPr>
      <t> </t>
    </r>
  </si>
  <si>
    <r>
      <rPr>
        <sz val="9"/>
        <rFont val="Arial"/>
        <family val="2"/>
        <scheme val="minor"/>
      </rPr>
      <t>Elsődleges alapvető tőke</t>
    </r>
  </si>
  <si>
    <r>
      <rPr>
        <sz val="9"/>
        <rFont val="Arial"/>
        <family val="2"/>
        <scheme val="minor"/>
      </rPr>
      <t>Alapvető tőke</t>
    </r>
  </si>
  <si>
    <r>
      <rPr>
        <sz val="9"/>
        <rFont val="Arial"/>
        <family val="2"/>
        <scheme val="minor"/>
      </rPr>
      <t>Tőke összesen</t>
    </r>
  </si>
  <si>
    <r>
      <rPr>
        <sz val="9"/>
        <rFont val="Arial"/>
        <family val="2"/>
        <scheme val="minor"/>
      </rPr>
      <t>Az intézmény teljes CET1 tőkekövetelménye</t>
    </r>
  </si>
  <si>
    <r>
      <rPr>
        <sz val="9"/>
        <rFont val="Arial"/>
        <family val="2"/>
        <scheme val="minor"/>
      </rPr>
      <t>ebből:</t>
    </r>
    <r>
      <rPr>
        <sz val="9"/>
        <rFont val="Arial"/>
        <family val="2"/>
        <scheme val="minor"/>
      </rPr>
      <t xml:space="preserve"> </t>
    </r>
    <r>
      <rPr>
        <sz val="9"/>
        <rFont val="Arial"/>
        <family val="2"/>
        <scheme val="minor"/>
      </rPr>
      <t>tőkefenntartási pufferkövetelmény</t>
    </r>
    <r>
      <rPr>
        <sz val="9"/>
        <rFont val="Arial"/>
        <family val="2"/>
        <scheme val="minor"/>
      </rPr>
      <t xml:space="preserve"> </t>
    </r>
  </si>
  <si>
    <r>
      <rPr>
        <sz val="9"/>
        <rFont val="Arial"/>
        <family val="2"/>
        <scheme val="minor"/>
      </rPr>
      <t>ebből:</t>
    </r>
    <r>
      <rPr>
        <sz val="9"/>
        <rFont val="Arial"/>
        <family val="2"/>
        <scheme val="minor"/>
      </rPr>
      <t xml:space="preserve"> </t>
    </r>
    <r>
      <rPr>
        <sz val="9"/>
        <rFont val="Arial"/>
        <family val="2"/>
        <scheme val="minor"/>
      </rPr>
      <t>anticiklikustőkepuffer-követelmény</t>
    </r>
    <r>
      <rPr>
        <sz val="9"/>
        <rFont val="Arial"/>
        <family val="2"/>
        <scheme val="minor"/>
      </rPr>
      <t xml:space="preserve"> </t>
    </r>
  </si>
  <si>
    <r>
      <rPr>
        <sz val="9"/>
        <rFont val="Arial"/>
        <family val="2"/>
        <scheme val="minor"/>
      </rPr>
      <t>ebből:</t>
    </r>
    <r>
      <rPr>
        <sz val="9"/>
        <rFont val="Arial"/>
        <family val="2"/>
        <scheme val="minor"/>
      </rPr>
      <t xml:space="preserve"> </t>
    </r>
    <r>
      <rPr>
        <sz val="9"/>
        <rFont val="Arial"/>
        <family val="2"/>
        <scheme val="minor"/>
      </rPr>
      <t>rendszerkockázati tőkepuffer-követelmény</t>
    </r>
    <r>
      <rPr>
        <sz val="9"/>
        <rFont val="Arial"/>
        <family val="2"/>
        <scheme val="minor"/>
      </rPr>
      <t xml:space="preserve"> </t>
    </r>
  </si>
  <si>
    <r>
      <rPr>
        <sz val="9"/>
        <rFont val="Arial"/>
        <family val="2"/>
        <scheme val="minor"/>
      </rPr>
      <t>EU-67a</t>
    </r>
  </si>
  <si>
    <r>
      <rPr>
        <sz val="9"/>
        <rFont val="Arial"/>
        <family val="2"/>
        <scheme val="minor"/>
      </rPr>
      <t>ebből:</t>
    </r>
    <r>
      <rPr>
        <sz val="9"/>
        <rFont val="Arial"/>
        <family val="2"/>
        <scheme val="minor"/>
      </rPr>
      <t xml:space="preserve"> </t>
    </r>
    <r>
      <rPr>
        <sz val="9"/>
        <rFont val="Arial"/>
        <family val="2"/>
        <scheme val="minor"/>
      </rPr>
      <t>globálisan rendszerszinten jelentős intézmények vagy egyéb rendszerszinten jelentős intézmények pufferére vonatkozó követelmény</t>
    </r>
  </si>
  <si>
    <r>
      <rPr>
        <sz val="9"/>
        <rFont val="Arial"/>
        <family val="2"/>
        <scheme val="minor"/>
      </rPr>
      <t>EU-67b</t>
    </r>
  </si>
  <si>
    <r>
      <rPr>
        <sz val="9"/>
        <rFont val="Arial"/>
        <family val="2"/>
        <scheme val="minor"/>
      </rPr>
      <t>ebből:</t>
    </r>
    <r>
      <rPr>
        <sz val="9"/>
        <rFont val="Arial"/>
        <family val="2"/>
        <scheme val="minor"/>
      </rPr>
      <t xml:space="preserve"> </t>
    </r>
    <r>
      <rPr>
        <sz val="9"/>
        <rFont val="Arial"/>
        <family val="2"/>
        <scheme val="minor"/>
      </rPr>
      <t>a túlzott tőkeáttétel kockázatától eltérő kockázatok kezelését célzó kiegészítő szavatolótőke-követelmény</t>
    </r>
  </si>
  <si>
    <r>
      <rPr>
        <b/>
        <sz val="9"/>
        <rFont val="Arial"/>
        <family val="2"/>
        <scheme val="minor"/>
      </rPr>
      <t>A minimális tőkekövetelmény teljesítését követően rendelkezésre álló elsődleges alapvető tőke (a teljes kockázati kitettségérték százalékaként kifejezve)</t>
    </r>
  </si>
  <si>
    <r>
      <rPr>
        <b/>
        <sz val="9"/>
        <rFont val="Arial"/>
        <family val="2"/>
        <scheme val="minor"/>
      </rPr>
      <t>A levonási küszöbértékek alatti összegek (a kockázati súlyozást megelőzően)</t>
    </r>
    <r>
      <rPr>
        <b/>
        <sz val="9"/>
        <rFont val="Arial"/>
        <family val="2"/>
        <scheme val="minor"/>
      </rPr>
      <t> </t>
    </r>
  </si>
  <si>
    <r>
      <rPr>
        <sz val="9"/>
        <color theme="1"/>
        <rFont val="Arial"/>
        <family val="2"/>
        <scheme val="minor"/>
      </rPr>
      <t>Pénzügyi ágazatbeli szervezeteknek az intézmény közvetlen és közvetett módon</t>
    </r>
    <r>
      <rPr>
        <sz val="9"/>
        <color rgb="FF000000"/>
        <rFont val="Arial"/>
        <family val="2"/>
        <scheme val="minor"/>
      </rPr>
      <t xml:space="preserve"> tulajdonát képező szavatolótőkéje és leírható, illetve átalakítható kötelezettsége, ha az intézmény nem rendelkezik jelentős befektetéssel az említett szervezetekben (10 %-os küszöbérték alatti összeg, a figyelembe vehető rövid pozíciók levonása után)</t>
    </r>
    <r>
      <rPr>
        <sz val="9"/>
        <color rgb="FF000000"/>
        <rFont val="Arial"/>
        <family val="2"/>
        <scheme val="minor"/>
      </rPr>
      <t xml:space="preserve">   </t>
    </r>
  </si>
  <si>
    <r>
      <rPr>
        <sz val="9"/>
        <rFont val="Arial"/>
        <family val="2"/>
        <scheme val="minor"/>
      </rPr>
      <t>Pénzügyi ágazatbeli szervezeteknek az intézmény közvetlen és közvetett módon tulajdonát képező CET1 tőkeinstrumentumai, ha az intézmény jelentős befektetéssel rendelkezik az említett szervezetekben (17,65 %-os küszöbérték alatti összeg, a figyelembe vehető rövid pozíciók levonása után)</t>
    </r>
    <r>
      <rPr>
        <sz val="9"/>
        <rFont val="Arial"/>
        <family val="2"/>
        <scheme val="minor"/>
      </rPr>
      <t xml:space="preserve"> </t>
    </r>
  </si>
  <si>
    <r>
      <rPr>
        <sz val="9"/>
        <color theme="1"/>
        <rFont val="Arial"/>
        <family val="2"/>
        <scheme val="minor"/>
      </rPr>
      <t xml:space="preserve">Az átmeneti különbözetből származó halasztott adókövetelések </t>
    </r>
    <r>
      <rPr>
        <sz val="9"/>
        <color rgb="FF000000"/>
        <rFont val="Arial"/>
        <family val="2"/>
        <scheme val="minor"/>
      </rPr>
      <t>(a 17,65 %-os küszöbérték alatti összeg, a kapcsolódó adókötelezettség levonása után, amennyiben teljesülnek a CRR 38. cikkének (3) bekezdésében foglalt feltételek)</t>
    </r>
  </si>
  <si>
    <r>
      <rPr>
        <b/>
        <sz val="9"/>
        <rFont val="Arial"/>
        <family val="2"/>
        <scheme val="minor"/>
      </rPr>
      <t>A céltartalékok járulékos tőkébe történő bevonására vonatkozó felső korlátok</t>
    </r>
    <r>
      <rPr>
        <b/>
        <sz val="9"/>
        <rFont val="Arial"/>
        <family val="2"/>
        <scheme val="minor"/>
      </rPr>
      <t> </t>
    </r>
  </si>
  <si>
    <r>
      <rPr>
        <sz val="9"/>
        <rFont val="Arial"/>
        <family val="2"/>
        <scheme val="minor"/>
      </rPr>
      <t>A járulékos tőkében foglalt hitelkockázati kiigazítások a sztenderd módszer alá tartozó kitettségek tekintetében (a felső korlát alkalmazása előtt)</t>
    </r>
  </si>
  <si>
    <r>
      <rPr>
        <sz val="9"/>
        <rFont val="Arial"/>
        <family val="2"/>
        <scheme val="minor"/>
      </rPr>
      <t>A hitelkockázati kiigazításoknak a járulékos tőkébe sztenderd módszer szerint történő bevonására vonatkozó felső korlátok</t>
    </r>
  </si>
  <si>
    <r>
      <rPr>
        <sz val="9"/>
        <rFont val="Arial"/>
        <family val="2"/>
        <scheme val="minor"/>
      </rPr>
      <t>A járulékos tőkében foglalt hitelkockázati kiigazítások a belső minősítésen alapuló módszer alá tartozó kitettségek tekintetében (a felső korlát alkalmazása előtt)</t>
    </r>
  </si>
  <si>
    <r>
      <rPr>
        <sz val="9"/>
        <rFont val="Arial"/>
        <family val="2"/>
        <scheme val="minor"/>
      </rPr>
      <t>A hitelkockázati kiigazításoknak a járulékos tőkébe belső minősítésen alapuló módszer szerint történő bevonására vonatkozó felső korlát</t>
    </r>
  </si>
  <si>
    <r>
      <rPr>
        <b/>
        <i/>
        <sz val="9"/>
        <rFont val="Arial"/>
        <family val="2"/>
        <scheme val="minor"/>
      </rPr>
      <t>Kivezetésre kerülő tőkeinstrumentumok (csak 2014. január 1. és 2022. január 1. között alkalmazható)</t>
    </r>
  </si>
  <si>
    <r>
      <rPr>
        <sz val="9"/>
        <rFont val="Arial"/>
        <family val="2"/>
        <scheme val="minor"/>
      </rPr>
      <t>Kivezetésre kerülő CET1 tőkeinstrumentumokra vonatkozó jelenlegi felső korlát</t>
    </r>
  </si>
  <si>
    <r>
      <rPr>
        <sz val="9"/>
        <rFont val="Arial"/>
        <family val="2"/>
        <scheme val="minor"/>
      </rPr>
      <t>A CET1 tőkeinstrumentumok között a felső korlát miatt figyelembe nem vett összeg (meghaladja a felső korlátot a visszaváltások és a lejáratok után)</t>
    </r>
  </si>
  <si>
    <r>
      <rPr>
        <sz val="9"/>
        <rFont val="Arial"/>
        <family val="2"/>
        <scheme val="minor"/>
      </rPr>
      <t>Kivezetésre kerülő AT1 tőkeinstrumentumokra vonatkozó jelenlegi felső korlát</t>
    </r>
  </si>
  <si>
    <r>
      <rPr>
        <sz val="9"/>
        <rFont val="Arial"/>
        <family val="2"/>
        <scheme val="minor"/>
      </rPr>
      <t>Az AT1 tőkeinstrumentumok között a felső korlát miatt figyelembe nem vett összeg (meghaladja a felső korlátot a visszaváltások és a lejáratok után)</t>
    </r>
  </si>
  <si>
    <r>
      <rPr>
        <sz val="9"/>
        <rFont val="Arial"/>
        <family val="2"/>
        <scheme val="minor"/>
      </rPr>
      <t>Kivezetésre kerülő járulékos tőkeinstrumentumokra vonatkozó jelenlegi felső korlát</t>
    </r>
  </si>
  <si>
    <r>
      <rPr>
        <sz val="9"/>
        <rFont val="Arial"/>
        <family val="2"/>
        <scheme val="minor"/>
      </rPr>
      <t>A járulékos tőkeinstrumentumok között a felső korlát miatt figyelembe nem vett összeg (meghaladja a felső korlátot a visszaváltások és a lejáratok után)</t>
    </r>
  </si>
  <si>
    <r>
      <rPr>
        <sz val="10"/>
        <color theme="1"/>
        <rFont val="Arial"/>
        <family val="2"/>
      </rPr>
      <t>a</t>
    </r>
  </si>
  <si>
    <r>
      <rPr>
        <sz val="10"/>
        <color theme="1"/>
        <rFont val="Arial"/>
        <family val="2"/>
      </rPr>
      <t>b</t>
    </r>
  </si>
  <si>
    <r>
      <rPr>
        <sz val="10"/>
        <color theme="1"/>
        <rFont val="Arial"/>
        <family val="2"/>
      </rPr>
      <t>c</t>
    </r>
  </si>
  <si>
    <r>
      <rPr>
        <sz val="10"/>
        <color theme="1"/>
        <rFont val="Arial"/>
        <family val="2"/>
      </rPr>
      <t>d</t>
    </r>
  </si>
  <si>
    <r>
      <rPr>
        <sz val="10"/>
        <color theme="1"/>
        <rFont val="Arial"/>
        <family val="2"/>
      </rPr>
      <t>e</t>
    </r>
  </si>
  <si>
    <r>
      <rPr>
        <b/>
        <sz val="14"/>
        <color rgb="FF000000"/>
        <rFont val="Arial"/>
        <family val="2"/>
        <scheme val="minor"/>
      </rPr>
      <t>EU CMS1 tábla – A modellezett és a sztenderd módszer szerinti kockázattal súlyozott kitettségértékek kockázati szinten történő összehasonlítása</t>
    </r>
  </si>
  <si>
    <t>Risk weighted exposure amounts (RWEAs)</t>
  </si>
  <si>
    <r>
      <rPr>
        <sz val="11"/>
        <color rgb="FF000000"/>
        <rFont val="Arial"/>
        <family val="2"/>
        <scheme val="minor"/>
      </rPr>
      <t>Központi kormányzatok és központi bankok</t>
    </r>
  </si>
  <si>
    <r>
      <rPr>
        <sz val="11"/>
        <color rgb="FF000000"/>
        <rFont val="Arial"/>
        <family val="2"/>
        <scheme val="minor"/>
      </rPr>
      <t>Közszektorbeli intézmények</t>
    </r>
  </si>
  <si>
    <r>
      <rPr>
        <sz val="11"/>
        <color rgb="FF000000"/>
        <rFont val="Arial"/>
        <family val="2"/>
        <scheme val="minor"/>
      </rPr>
      <t>Vállalkozások</t>
    </r>
  </si>
  <si>
    <r>
      <rPr>
        <sz val="11"/>
        <color rgb="FF000000"/>
        <rFont val="Arial"/>
        <family val="2"/>
        <scheme val="minor"/>
      </rPr>
      <t>Lakosság</t>
    </r>
  </si>
  <si>
    <r>
      <rPr>
        <sz val="10"/>
        <color theme="1"/>
        <rFont val="Arial"/>
        <family val="2"/>
      </rPr>
      <t>f</t>
    </r>
  </si>
  <si>
    <r>
      <rPr>
        <sz val="10"/>
        <color theme="1"/>
        <rFont val="Arial"/>
        <family val="2"/>
      </rPr>
      <t>g</t>
    </r>
  </si>
  <si>
    <r>
      <rPr>
        <sz val="10"/>
        <color theme="1"/>
        <rFont val="Arial"/>
        <family val="2"/>
      </rPr>
      <t>h</t>
    </r>
  </si>
  <si>
    <r>
      <rPr>
        <sz val="10"/>
        <color theme="1"/>
        <rFont val="Arial"/>
        <family val="2"/>
      </rPr>
      <t>i</t>
    </r>
  </si>
  <si>
    <r>
      <rPr>
        <sz val="10"/>
        <color theme="1"/>
        <rFont val="Arial"/>
        <family val="2"/>
      </rPr>
      <t>j</t>
    </r>
  </si>
  <si>
    <r>
      <rPr>
        <sz val="10"/>
        <color theme="1"/>
        <rFont val="Arial"/>
        <family val="2"/>
      </rPr>
      <t>k</t>
    </r>
  </si>
  <si>
    <r>
      <rPr>
        <b/>
        <sz val="10"/>
        <rFont val="Arial"/>
        <family val="2"/>
        <scheme val="minor"/>
      </rPr>
      <t>EU CR2 tábla:</t>
    </r>
    <r>
      <rPr>
        <b/>
        <sz val="10"/>
        <rFont val="Arial"/>
        <family val="2"/>
        <scheme val="minor"/>
      </rPr>
      <t xml:space="preserve"> </t>
    </r>
    <r>
      <rPr>
        <b/>
        <sz val="10"/>
        <rFont val="Arial"/>
        <family val="2"/>
        <scheme val="minor"/>
      </rPr>
      <t>Nemteljesítő hitelek és előlegek állományának változásai</t>
    </r>
  </si>
  <si>
    <r>
      <rPr>
        <sz val="8.5"/>
        <rFont val="Segoe UI"/>
        <family val="2"/>
      </rPr>
      <t>a</t>
    </r>
  </si>
  <si>
    <r>
      <rPr>
        <sz val="8.5"/>
        <rFont val="Segoe UI"/>
        <family val="2"/>
      </rPr>
      <t>Bruttó könyv szerinti érték</t>
    </r>
    <r>
      <rPr>
        <sz val="8.5"/>
        <rFont val="Segoe UI"/>
        <family val="2"/>
      </rPr>
      <t xml:space="preserve">               </t>
    </r>
  </si>
  <si>
    <r>
      <rPr>
        <b/>
        <sz val="8.5"/>
        <rFont val="Segoe UI"/>
        <family val="2"/>
      </rPr>
      <t>010</t>
    </r>
  </si>
  <si>
    <r>
      <rPr>
        <b/>
        <sz val="8.5"/>
        <rFont val="Segoe UI"/>
        <family val="2"/>
      </rPr>
      <t>Nemteljesítő hitelek és előlegek nyitó állománya</t>
    </r>
  </si>
  <si>
    <r>
      <rPr>
        <sz val="8.5"/>
        <rFont val="Segoe UI"/>
        <family val="2"/>
      </rPr>
      <t>020</t>
    </r>
  </si>
  <si>
    <r>
      <rPr>
        <sz val="8.5"/>
        <rFont val="Segoe UI"/>
        <family val="2"/>
      </rPr>
      <t>Beáramlások nemteljesítő portfóliókba</t>
    </r>
  </si>
  <si>
    <r>
      <rPr>
        <sz val="8.5"/>
        <rFont val="Segoe UI"/>
        <family val="2"/>
      </rPr>
      <t>030</t>
    </r>
  </si>
  <si>
    <r>
      <rPr>
        <sz val="8.5"/>
        <rFont val="Segoe UI"/>
        <family val="2"/>
      </rPr>
      <t>Kiáramlások nemteljesítő portfóliókból</t>
    </r>
  </si>
  <si>
    <r>
      <rPr>
        <sz val="8.5"/>
        <rFont val="Segoe UI"/>
        <family val="2"/>
      </rPr>
      <t>040</t>
    </r>
  </si>
  <si>
    <r>
      <rPr>
        <sz val="8.5"/>
        <rFont val="Segoe UI"/>
        <family val="2"/>
      </rPr>
      <t>Leírások miatti kiáramlás</t>
    </r>
  </si>
  <si>
    <r>
      <rPr>
        <sz val="8.5"/>
        <rFont val="Segoe UI"/>
        <family val="2"/>
      </rPr>
      <t>050</t>
    </r>
  </si>
  <si>
    <r>
      <rPr>
        <sz val="8.5"/>
        <rFont val="Segoe UI"/>
        <family val="2"/>
      </rPr>
      <t>Egyéb okok miatti kiáramlás</t>
    </r>
  </si>
  <si>
    <r>
      <rPr>
        <b/>
        <sz val="8.5"/>
        <rFont val="Segoe UI"/>
        <family val="2"/>
      </rPr>
      <t>060</t>
    </r>
  </si>
  <si>
    <r>
      <rPr>
        <b/>
        <sz val="8.5"/>
        <rFont val="Segoe UI"/>
        <family val="2"/>
      </rPr>
      <t>Nemteljesítő hitelek és előlegek záró állománya</t>
    </r>
  </si>
  <si>
    <r>
      <rPr>
        <sz val="10"/>
        <color theme="1"/>
        <rFont val="Arial"/>
        <family val="2"/>
      </rPr>
      <t>l</t>
    </r>
  </si>
  <si>
    <r>
      <rPr>
        <sz val="10"/>
        <color theme="1"/>
        <rFont val="Arial"/>
        <family val="2"/>
      </rPr>
      <t>m</t>
    </r>
  </si>
  <si>
    <r>
      <rPr>
        <sz val="10"/>
        <color theme="1"/>
        <rFont val="Arial"/>
        <family val="2"/>
      </rPr>
      <t>n</t>
    </r>
  </si>
  <si>
    <r>
      <rPr>
        <sz val="10"/>
        <color theme="1"/>
        <rFont val="Arial"/>
        <family val="2"/>
      </rPr>
      <t>A-IRB</t>
    </r>
  </si>
  <si>
    <r>
      <rPr>
        <sz val="11"/>
        <color rgb="FF000000"/>
        <rFont val="Arial"/>
        <family val="2"/>
        <scheme val="minor"/>
      </rPr>
      <t>Regionális kormányzatok és helyi hatóságok</t>
    </r>
  </si>
  <si>
    <r>
      <rPr>
        <b/>
        <sz val="11"/>
        <color rgb="FF000000"/>
        <rFont val="Arial"/>
        <family val="2"/>
        <scheme val="minor"/>
      </rPr>
      <t>Összesen</t>
    </r>
    <r>
      <rPr>
        <b/>
        <sz val="11"/>
        <color rgb="FF000000"/>
        <rFont val="Arial"/>
        <family val="2"/>
        <scheme val="minor"/>
      </rPr>
      <t xml:space="preserve"> </t>
    </r>
  </si>
  <si>
    <r>
      <rPr>
        <sz val="10"/>
        <color theme="1"/>
        <rFont val="Arial"/>
        <family val="2"/>
      </rPr>
      <t>Teljes kitettség</t>
    </r>
    <r>
      <rPr>
        <sz val="10"/>
        <color theme="1"/>
        <rFont val="Arial"/>
        <family val="2"/>
      </rPr>
      <t xml:space="preserve">
</t>
    </r>
  </si>
  <si>
    <r>
      <rPr>
        <b/>
        <sz val="11"/>
        <color theme="1"/>
        <rFont val="Arial"/>
        <family val="2"/>
        <scheme val="minor"/>
      </rPr>
      <t>Hitelkockázat-mérséklési technikák</t>
    </r>
  </si>
  <si>
    <r>
      <rPr>
        <b/>
        <sz val="11"/>
        <color theme="1"/>
        <rFont val="Arial"/>
        <family val="2"/>
        <scheme val="minor"/>
      </rPr>
      <t>Hitelkockázat-mérséklési módszerek a kockázattal súlyozott kitettségértékek kiszámítása során</t>
    </r>
  </si>
  <si>
    <r>
      <rPr>
        <sz val="10"/>
        <color theme="1"/>
        <rFont val="Arial"/>
        <family val="2"/>
      </rPr>
      <t>Előre rendelkezésre bocsátott hitelkockázati fedezet (FCP)</t>
    </r>
  </si>
  <si>
    <r>
      <rPr>
        <sz val="10"/>
        <color theme="1"/>
        <rFont val="Arial"/>
        <family val="2"/>
      </rPr>
      <t xml:space="preserve"> </t>
    </r>
    <r>
      <rPr>
        <sz val="10"/>
        <color theme="1"/>
        <rFont val="Arial"/>
        <family val="2"/>
      </rPr>
      <t>Előre nem rendelkezésre bocsátott hitelkockázati fedezet (UFCP)</t>
    </r>
  </si>
  <si>
    <r>
      <rPr>
        <b/>
        <sz val="11"/>
        <color theme="1"/>
        <rFont val="Arial"/>
        <family val="2"/>
        <scheme val="minor"/>
      </rPr>
      <t>Kockázattal súlyozott kitettségérték helyettesítési hatások nélkül</t>
    </r>
    <r>
      <rPr>
        <b/>
        <sz val="11"/>
        <color theme="1"/>
        <rFont val="Arial"/>
        <family val="2"/>
        <scheme val="minor"/>
      </rPr>
      <t xml:space="preserve">
</t>
    </r>
    <r>
      <rPr>
        <sz val="10"/>
        <color theme="1"/>
        <rFont val="Arial"/>
        <family val="2"/>
      </rPr>
      <t>(csak csökkentő hatások)</t>
    </r>
    <r>
      <rPr>
        <sz val="10"/>
        <color theme="1"/>
        <rFont val="Arial"/>
        <family val="2"/>
      </rPr>
      <t xml:space="preserve">
</t>
    </r>
  </si>
  <si>
    <r>
      <rPr>
        <b/>
        <sz val="11"/>
        <color theme="1"/>
        <rFont val="Arial"/>
        <family val="2"/>
        <scheme val="minor"/>
      </rPr>
      <t>Kockázattal súlyozott kitettségérték helyettesítési hatások figyelembevételével</t>
    </r>
    <r>
      <rPr>
        <b/>
        <sz val="11"/>
        <color theme="1"/>
        <rFont val="Arial"/>
        <family val="2"/>
        <scheme val="minor"/>
      </rPr>
      <t xml:space="preserve">
</t>
    </r>
    <r>
      <rPr>
        <sz val="10"/>
        <color theme="1"/>
        <rFont val="Arial"/>
        <family val="2"/>
      </rPr>
      <t>(csökkentő és helyettesítési hatások)</t>
    </r>
    <r>
      <rPr>
        <b/>
        <sz val="11"/>
        <color theme="1"/>
        <rFont val="Arial"/>
        <family val="2"/>
        <scheme val="minor"/>
      </rPr>
      <t xml:space="preserve">
</t>
    </r>
  </si>
  <si>
    <r>
      <rPr>
        <sz val="10"/>
        <color theme="1"/>
        <rFont val="Arial"/>
        <family val="2"/>
      </rPr>
      <t xml:space="preserve"> 
</t>
    </r>
    <r>
      <rPr>
        <sz val="10"/>
        <color theme="1"/>
        <rFont val="Arial"/>
        <family val="2"/>
      </rPr>
      <t xml:space="preserve">A kitettségek </t>
    </r>
    <r>
      <rPr>
        <b/>
        <sz val="11"/>
        <color theme="1"/>
        <rFont val="Arial"/>
        <family val="2"/>
        <scheme val="minor"/>
      </rPr>
      <t>pénzügyi biztosítékkal</t>
    </r>
    <r>
      <rPr>
        <sz val="10"/>
        <color theme="1"/>
        <rFont val="Arial"/>
        <family val="2"/>
      </rPr>
      <t xml:space="preserve"> fedezett része (%)</t>
    </r>
  </si>
  <si>
    <r>
      <rPr>
        <sz val="10"/>
        <color theme="1"/>
        <rFont val="Arial"/>
        <family val="2"/>
      </rPr>
      <t xml:space="preserve">A kitettségek </t>
    </r>
    <r>
      <rPr>
        <b/>
        <sz val="11"/>
        <color theme="1"/>
        <rFont val="Arial"/>
        <family val="2"/>
        <scheme val="minor"/>
      </rPr>
      <t>egyéb elismert biztosítékkal</t>
    </r>
    <r>
      <rPr>
        <sz val="10"/>
        <color theme="1"/>
        <rFont val="Arial"/>
        <family val="2"/>
      </rPr>
      <t xml:space="preserve"> fedezett része (%)</t>
    </r>
  </si>
  <si>
    <r>
      <rPr>
        <sz val="10"/>
        <color theme="1"/>
        <rFont val="Arial"/>
        <family val="2"/>
      </rPr>
      <t xml:space="preserve">A kitettségek </t>
    </r>
    <r>
      <rPr>
        <b/>
        <sz val="11"/>
        <color theme="1"/>
        <rFont val="Arial"/>
        <family val="2"/>
        <scheme val="minor"/>
      </rPr>
      <t>egyéb előre rendelkezésre bocsátott hitelkockázati fedezettel</t>
    </r>
    <r>
      <rPr>
        <sz val="10"/>
        <color theme="1"/>
        <rFont val="Arial"/>
        <family val="2"/>
      </rPr>
      <t xml:space="preserve"> fedezett része (%)</t>
    </r>
  </si>
  <si>
    <r>
      <rPr>
        <sz val="10"/>
        <color theme="1"/>
        <rFont val="Arial"/>
        <family val="2"/>
      </rPr>
      <t xml:space="preserve">
</t>
    </r>
    <r>
      <rPr>
        <sz val="10"/>
        <color theme="1"/>
        <rFont val="Arial"/>
        <family val="2"/>
      </rPr>
      <t xml:space="preserve">A kitettségek </t>
    </r>
    <r>
      <rPr>
        <b/>
        <sz val="11"/>
        <color theme="1"/>
        <rFont val="Arial"/>
        <family val="2"/>
        <scheme val="minor"/>
      </rPr>
      <t>garanciával</t>
    </r>
    <r>
      <rPr>
        <sz val="10"/>
        <color theme="1"/>
        <rFont val="Arial"/>
        <family val="2"/>
      </rPr>
      <t xml:space="preserve"> fedezett része (%)</t>
    </r>
  </si>
  <si>
    <r>
      <rPr>
        <sz val="10"/>
        <color theme="1"/>
        <rFont val="Arial"/>
        <family val="2"/>
      </rPr>
      <t xml:space="preserve">A kitettségek </t>
    </r>
    <r>
      <rPr>
        <b/>
        <sz val="11"/>
        <color theme="1"/>
        <rFont val="Arial"/>
        <family val="2"/>
        <scheme val="minor"/>
      </rPr>
      <t>hitelderivatívákkal</t>
    </r>
    <r>
      <rPr>
        <sz val="10"/>
        <color theme="1"/>
        <rFont val="Arial"/>
        <family val="2"/>
      </rPr>
      <t xml:space="preserve"> fedezett része (%)</t>
    </r>
  </si>
  <si>
    <r>
      <rPr>
        <sz val="10"/>
        <color theme="1"/>
        <rFont val="Arial"/>
        <family val="2"/>
      </rPr>
      <t xml:space="preserve">A kitettségek </t>
    </r>
    <r>
      <rPr>
        <b/>
        <sz val="11"/>
        <color theme="1"/>
        <rFont val="Arial"/>
        <family val="2"/>
        <scheme val="minor"/>
      </rPr>
      <t>ingatlanbiztosítékkal fedezett része (%)</t>
    </r>
  </si>
  <si>
    <r>
      <rPr>
        <sz val="10"/>
        <color theme="1"/>
        <rFont val="Arial"/>
        <family val="2"/>
      </rPr>
      <t xml:space="preserve">A kitettségek </t>
    </r>
    <r>
      <rPr>
        <b/>
        <sz val="11"/>
        <color theme="1"/>
        <rFont val="Arial"/>
        <family val="2"/>
        <scheme val="minor"/>
      </rPr>
      <t>követelésekkel</t>
    </r>
    <r>
      <rPr>
        <sz val="10"/>
        <color theme="1"/>
        <rFont val="Arial"/>
        <family val="2"/>
      </rPr>
      <t xml:space="preserve"> fedezett része (%)</t>
    </r>
  </si>
  <si>
    <r>
      <rPr>
        <sz val="10"/>
        <color theme="1"/>
        <rFont val="Arial"/>
        <family val="2"/>
      </rPr>
      <t xml:space="preserve">A kitettségek </t>
    </r>
    <r>
      <rPr>
        <b/>
        <sz val="11"/>
        <color theme="1"/>
        <rFont val="Arial"/>
        <family val="2"/>
        <scheme val="minor"/>
      </rPr>
      <t>egyéb dologi biztosítékkal</t>
    </r>
    <r>
      <rPr>
        <sz val="10"/>
        <color theme="1"/>
        <rFont val="Arial"/>
        <family val="2"/>
      </rPr>
      <t xml:space="preserve"> fedezett része (%)</t>
    </r>
  </si>
  <si>
    <r>
      <rPr>
        <sz val="10"/>
        <color theme="1"/>
        <rFont val="Arial"/>
        <family val="2"/>
      </rPr>
      <t xml:space="preserve">A kitettségek </t>
    </r>
    <r>
      <rPr>
        <b/>
        <sz val="11"/>
        <color theme="1"/>
        <rFont val="Arial"/>
        <family val="2"/>
        <scheme val="minor"/>
      </rPr>
      <t>készpénzbetéttel</t>
    </r>
    <r>
      <rPr>
        <sz val="10"/>
        <color theme="1"/>
        <rFont val="Arial"/>
        <family val="2"/>
      </rPr>
      <t xml:space="preserve"> fedezett része (%)</t>
    </r>
  </si>
  <si>
    <r>
      <rPr>
        <sz val="10"/>
        <color theme="1"/>
        <rFont val="Arial"/>
        <family val="2"/>
      </rPr>
      <t xml:space="preserve">A kitettségek </t>
    </r>
    <r>
      <rPr>
        <b/>
        <sz val="11"/>
        <color theme="1"/>
        <rFont val="Arial"/>
        <family val="2"/>
        <scheme val="minor"/>
      </rPr>
      <t>életbiztosítási kötvénnyel</t>
    </r>
    <r>
      <rPr>
        <sz val="10"/>
        <color theme="1"/>
        <rFont val="Arial"/>
        <family val="2"/>
      </rPr>
      <t xml:space="preserve"> fedezett része (%)</t>
    </r>
  </si>
  <si>
    <r>
      <rPr>
        <sz val="10"/>
        <color theme="1"/>
        <rFont val="Arial"/>
        <family val="2"/>
      </rPr>
      <t xml:space="preserve">A kitettségek </t>
    </r>
    <r>
      <rPr>
        <b/>
        <sz val="11"/>
        <color theme="1"/>
        <rFont val="Arial"/>
        <family val="2"/>
        <scheme val="minor"/>
      </rPr>
      <t>harmadik fél által birtokolt instrumentumokkal</t>
    </r>
    <r>
      <rPr>
        <sz val="10"/>
        <color theme="1"/>
        <rFont val="Arial"/>
        <family val="2"/>
      </rPr>
      <t xml:space="preserve"> fedezett része (%)</t>
    </r>
  </si>
  <si>
    <r>
      <rPr>
        <sz val="11"/>
        <color rgb="FF000000"/>
        <rFont val="Arial"/>
        <family val="2"/>
        <scheme val="minor"/>
      </rPr>
      <t xml:space="preserve">  </t>
    </r>
    <r>
      <rPr>
        <sz val="11"/>
        <color rgb="FF000000"/>
        <rFont val="Arial"/>
        <family val="2"/>
        <scheme val="minor"/>
      </rPr>
      <t>Vállalkozások – általánosáltalános</t>
    </r>
  </si>
  <si>
    <r>
      <rPr>
        <sz val="11"/>
        <color rgb="FF000000"/>
        <rFont val="Arial"/>
        <family val="2"/>
        <scheme val="minor"/>
      </rPr>
      <t xml:space="preserve">  </t>
    </r>
    <r>
      <rPr>
        <sz val="11"/>
        <color rgb="FF000000"/>
        <rFont val="Arial"/>
        <family val="2"/>
        <scheme val="minor"/>
      </rPr>
      <t>Vállalkozások – speciális hitelezés</t>
    </r>
  </si>
  <si>
    <r>
      <rPr>
        <sz val="11"/>
        <color rgb="FF000000"/>
        <rFont val="Arial"/>
        <family val="2"/>
        <scheme val="minor"/>
      </rPr>
      <t xml:space="preserve">  </t>
    </r>
    <r>
      <rPr>
        <sz val="11"/>
        <color rgb="FF000000"/>
        <rFont val="Arial"/>
        <family val="2"/>
        <scheme val="minor"/>
      </rPr>
      <t>Vállalkozások – vásárolt követelések</t>
    </r>
  </si>
  <si>
    <r>
      <rPr>
        <sz val="11"/>
        <color rgb="FF000000"/>
        <rFont val="Arial"/>
        <family val="2"/>
        <scheme val="minor"/>
      </rPr>
      <t xml:space="preserve">  </t>
    </r>
    <r>
      <rPr>
        <sz val="11"/>
        <color rgb="FF000000"/>
        <rFont val="Arial"/>
        <family val="2"/>
        <scheme val="minor"/>
      </rPr>
      <t>Lakosság – a rulírozó állományba beszámítható</t>
    </r>
  </si>
  <si>
    <r>
      <rPr>
        <sz val="11"/>
        <color rgb="FF000000"/>
        <rFont val="Arial"/>
        <family val="2"/>
        <scheme val="minor"/>
      </rPr>
      <t xml:space="preserve">  </t>
    </r>
    <r>
      <rPr>
        <sz val="11"/>
        <color rgb="FF000000"/>
        <rFont val="Arial"/>
        <family val="2"/>
        <scheme val="minor"/>
      </rPr>
      <t>Lakosság – lakóingatlannal fedezett</t>
    </r>
  </si>
  <si>
    <r>
      <rPr>
        <sz val="11"/>
        <color rgb="FF000000"/>
        <rFont val="Arial"/>
        <family val="2"/>
        <scheme val="minor"/>
      </rPr>
      <t xml:space="preserve">  </t>
    </r>
    <r>
      <rPr>
        <sz val="11"/>
        <color rgb="FF000000"/>
        <rFont val="Arial"/>
        <family val="2"/>
        <scheme val="minor"/>
      </rPr>
      <t>Lakosság – vásárolt követelések</t>
    </r>
  </si>
  <si>
    <r>
      <rPr>
        <sz val="11"/>
        <color rgb="FF000000"/>
        <rFont val="Arial"/>
        <family val="2"/>
        <scheme val="minor"/>
      </rPr>
      <t xml:space="preserve">  </t>
    </r>
    <r>
      <rPr>
        <sz val="11"/>
        <color rgb="FF000000"/>
        <rFont val="Arial"/>
        <family val="2"/>
        <scheme val="minor"/>
      </rPr>
      <t>Lakosság – egyéb lakossággal szembeni kitettségek</t>
    </r>
  </si>
  <si>
    <r>
      <rPr>
        <b/>
        <sz val="10"/>
        <rFont val="Arial"/>
        <family val="2"/>
        <scheme val="minor"/>
      </rPr>
      <t>EU CQ1 tábla:</t>
    </r>
    <r>
      <rPr>
        <b/>
        <sz val="10"/>
        <rFont val="Arial"/>
        <family val="2"/>
        <scheme val="minor"/>
      </rPr>
      <t xml:space="preserve"> </t>
    </r>
    <r>
      <rPr>
        <b/>
        <sz val="10"/>
        <rFont val="Arial"/>
        <family val="2"/>
        <scheme val="minor"/>
      </rPr>
      <t>Átstrukturált kitettségek hitelminősége</t>
    </r>
  </si>
  <si>
    <r>
      <rPr>
        <b/>
        <sz val="14"/>
        <rFont val="Arial"/>
        <family val="2"/>
        <scheme val="minor"/>
      </rPr>
      <t xml:space="preserve"> </t>
    </r>
    <r>
      <rPr>
        <b/>
        <sz val="14"/>
        <rFont val="Arial"/>
        <family val="2"/>
        <scheme val="minor"/>
      </rPr>
      <t>EU OR3 tábla – A működési kockázathoz kapcsolódó szavatolótőke-követelmények és kockázati kitettségértékek</t>
    </r>
  </si>
  <si>
    <r>
      <rPr>
        <b/>
        <sz val="14"/>
        <rFont val="Arial"/>
        <family val="2"/>
        <scheme val="minor"/>
      </rPr>
      <t>EU CVA2 tábla – Hitelértékelési korrekciós kockázat a teljes körű alapmódszer alapján (F-BA)</t>
    </r>
  </si>
  <si>
    <t>Tőkeáttételi mutató számításához használt 
kitettség a CRR szerint</t>
  </si>
  <si>
    <t>Tőkeáttételi mutató számításához 
használt kitettség a CRR szerint</t>
  </si>
  <si>
    <r>
      <rPr>
        <b/>
        <sz val="14"/>
        <color theme="1"/>
        <rFont val="Arial"/>
        <family val="2"/>
        <scheme val="minor"/>
      </rPr>
      <t xml:space="preserve"> </t>
    </r>
    <r>
      <rPr>
        <b/>
        <sz val="14"/>
        <color theme="1"/>
        <rFont val="Arial"/>
        <family val="2"/>
        <scheme val="minor"/>
      </rPr>
      <t>EU IRRBB1 tábla – Nem kereskedési könyvi tevékenységből származó kamatlábkockázat</t>
    </r>
  </si>
  <si>
    <t>040</t>
  </si>
  <si>
    <t>050</t>
  </si>
  <si>
    <t>requirement</t>
  </si>
  <si>
    <t>Összesen</t>
  </si>
  <si>
    <t>020</t>
  </si>
  <si>
    <t>030</t>
  </si>
  <si>
    <t>060</t>
  </si>
  <si>
    <t>070</t>
  </si>
  <si>
    <t>080</t>
  </si>
  <si>
    <t>090</t>
  </si>
  <si>
    <t>100</t>
  </si>
  <si>
    <t>110</t>
  </si>
  <si>
    <t>130</t>
  </si>
  <si>
    <t>140</t>
  </si>
  <si>
    <t>150</t>
  </si>
  <si>
    <t>160</t>
  </si>
  <si>
    <t>170</t>
  </si>
  <si>
    <t>180</t>
  </si>
  <si>
    <t>190</t>
  </si>
  <si>
    <t>200</t>
  </si>
  <si>
    <t>210</t>
  </si>
  <si>
    <t>220</t>
  </si>
  <si>
    <t>120</t>
  </si>
  <si>
    <t>230</t>
  </si>
  <si>
    <t>Negatív változások halmozott összege</t>
  </si>
  <si>
    <t>i</t>
  </si>
  <si>
    <t>16</t>
  </si>
  <si>
    <t>4</t>
  </si>
  <si>
    <t>7</t>
  </si>
  <si>
    <t>10</t>
  </si>
  <si>
    <t>Pénzeszközök és pénzegyenértékesek</t>
  </si>
  <si>
    <t>Kereskedési célú értékpapírok</t>
  </si>
  <si>
    <t>Kereskedési célú származékos pénzügyi eszközök</t>
  </si>
  <si>
    <t>Fedezeti célú származékos pénzügyi eszközök</t>
  </si>
  <si>
    <t>Banki kihelyezések</t>
  </si>
  <si>
    <t>Ügyfél kihelyezések</t>
  </si>
  <si>
    <t>Befektetési célú értékpapírok</t>
  </si>
  <si>
    <t>Tárgyi eszközök</t>
  </si>
  <si>
    <t>Immateriális javak</t>
  </si>
  <si>
    <t>Tényleges adó követelés</t>
  </si>
  <si>
    <t>Egyéb eszközök</t>
  </si>
  <si>
    <t>Eszközök összesen</t>
  </si>
  <si>
    <t>Tőkebefektetések</t>
  </si>
  <si>
    <t>Befektetési célú ingatlanok</t>
  </si>
  <si>
    <t>Halasztott adó eszköz</t>
  </si>
  <si>
    <t>Értékesítésre tartott befektetett eszközök</t>
  </si>
  <si>
    <t>Pénzintézeti források</t>
  </si>
  <si>
    <t>Ügyfélforrások</t>
  </si>
  <si>
    <t>Kibocsátott kötvények</t>
  </si>
  <si>
    <t>Kereskedési célú pénzügyi kötelezettségek</t>
  </si>
  <si>
    <t>Kereskedési célú származékos pénzügyi kötelezettségek</t>
  </si>
  <si>
    <t>Fedezeti célú származékos pénzügyi kötelezettségek</t>
  </si>
  <si>
    <t>Céltartalékok</t>
  </si>
  <si>
    <t>Tényleges adó kötelezettség</t>
  </si>
  <si>
    <t>Halasztott adó kötelezettség</t>
  </si>
  <si>
    <t>Egyéb kötelezettségek</t>
  </si>
  <si>
    <t>Alárendelt kötelezettségek</t>
  </si>
  <si>
    <t>Unicredit Bank Hungary Zrt.</t>
  </si>
  <si>
    <t>UniCredit Jelzálogbank Zrt.</t>
  </si>
  <si>
    <t>UniCredit Leasing Hungary Zrt.</t>
  </si>
  <si>
    <t>Európa Ingatlanbefektetési Alap</t>
  </si>
  <si>
    <t>X</t>
  </si>
  <si>
    <t>Lízingcég</t>
  </si>
  <si>
    <t>Befektetési alap</t>
  </si>
  <si>
    <t>Jegyzett tőke</t>
  </si>
  <si>
    <t>Tőketartalék</t>
  </si>
  <si>
    <t>Eredménytartalék</t>
  </si>
  <si>
    <t>Jogi tartalékok</t>
  </si>
  <si>
    <t>Egyéb tartalékok</t>
  </si>
  <si>
    <t>Értékelési tartalékok</t>
  </si>
  <si>
    <t>Tárgyévi nettó eredmény</t>
  </si>
  <si>
    <t>A Bank tulajdonosára jutó saját tőke összesen</t>
  </si>
  <si>
    <t>Kisebbségi részesedés</t>
  </si>
  <si>
    <t>Saját tőke összesen</t>
  </si>
  <si>
    <t>Kötelezettségek és saját tőke összesen</t>
  </si>
  <si>
    <t>a</t>
  </si>
  <si>
    <t>Kockázattal súlyozott kitettségértékek</t>
  </si>
  <si>
    <t>EU MR1 - Sztenderd módszer szerinti piackockázat</t>
  </si>
  <si>
    <t>Közvetlen termékek</t>
  </si>
  <si>
    <t>Kamatlábkockázat (általános és egyedi)</t>
  </si>
  <si>
    <t>Részvénypiaci kockázat (általános és egyedi)</t>
  </si>
  <si>
    <t>Devizaárfolyam-kockázat</t>
  </si>
  <si>
    <t>Árukockázat</t>
  </si>
  <si>
    <t>Opciós szerződések</t>
  </si>
  <si>
    <t>Egyszerűsített megközelítés</t>
  </si>
  <si>
    <t>Delta plusz módszer</t>
  </si>
  <si>
    <t>Forgatókönyvmódszer</t>
  </si>
  <si>
    <t>Értékpapírosítás (egyedi kockázat)</t>
  </si>
  <si>
    <t>UniCredit Bank Hungary Zrt.</t>
  </si>
  <si>
    <t>HU0000071113</t>
  </si>
  <si>
    <t/>
  </si>
  <si>
    <t>Hungarian</t>
  </si>
  <si>
    <t>Common Equity Tier 1 instruments</t>
  </si>
  <si>
    <t>Solo and consolidated</t>
  </si>
  <si>
    <t>Share, Common Equity Tier 1 instruments regarding Article 28 of Regulation (EU) No. 575/2013</t>
  </si>
  <si>
    <t>HUF 24,118 million</t>
  </si>
  <si>
    <t>Own equity</t>
  </si>
  <si>
    <t>17.11.2003</t>
  </si>
  <si>
    <t>Perpetual</t>
  </si>
  <si>
    <t>-</t>
  </si>
  <si>
    <t>Variable</t>
  </si>
  <si>
    <t>No</t>
  </si>
  <si>
    <t>Noncumulative</t>
  </si>
  <si>
    <t>Non-convertible</t>
  </si>
  <si>
    <t xml:space="preserve">In the event of liquidation, based on article 28 (j) of the 575/2013 EU Regulation the instruments are subordinated to all other claims. </t>
  </si>
  <si>
    <t>Egyesült Arab Emírségek</t>
  </si>
  <si>
    <t>ALBANIA</t>
  </si>
  <si>
    <t>ARMENIA</t>
  </si>
  <si>
    <t>Angola</t>
  </si>
  <si>
    <t>Argentína</t>
  </si>
  <si>
    <t>AUSTRIA</t>
  </si>
  <si>
    <t>AUSTRALIA</t>
  </si>
  <si>
    <t>AZERBAIJAN</t>
  </si>
  <si>
    <t>BOSNIA AND HERZEGOVINA</t>
  </si>
  <si>
    <t>Barbados</t>
  </si>
  <si>
    <t>Banglades</t>
  </si>
  <si>
    <t>BELGIUM</t>
  </si>
  <si>
    <t>BULGARIA</t>
  </si>
  <si>
    <t>Brazília</t>
  </si>
  <si>
    <t>Kanada</t>
  </si>
  <si>
    <t>Kongói Demokratikus Köztársaság (Zaire)</t>
  </si>
  <si>
    <t>SWITZERLAND</t>
  </si>
  <si>
    <t>Elefántcsontpart</t>
  </si>
  <si>
    <t>CHILE</t>
  </si>
  <si>
    <t>Kamerun</t>
  </si>
  <si>
    <t>Kína</t>
  </si>
  <si>
    <t>Kolumbia</t>
  </si>
  <si>
    <t>Costa Rica</t>
  </si>
  <si>
    <t>Kuba</t>
  </si>
  <si>
    <t>CYPRUS</t>
  </si>
  <si>
    <t>CZECH REPUBLIC</t>
  </si>
  <si>
    <t>GERMANY</t>
  </si>
  <si>
    <t>DENMARK</t>
  </si>
  <si>
    <t>Algéria</t>
  </si>
  <si>
    <t>Ecuador</t>
  </si>
  <si>
    <t>ESTONIA</t>
  </si>
  <si>
    <t>Egyiptom</t>
  </si>
  <si>
    <t>SPAIN</t>
  </si>
  <si>
    <t>Etiópia</t>
  </si>
  <si>
    <t>FINLAND</t>
  </si>
  <si>
    <t>FRANCE</t>
  </si>
  <si>
    <t>UNITED KINGDOM</t>
  </si>
  <si>
    <t>GEORGIA</t>
  </si>
  <si>
    <t>Guernsey Bailiffség</t>
  </si>
  <si>
    <t>Ghána</t>
  </si>
  <si>
    <t>GIBRALTAR</t>
  </si>
  <si>
    <t>Gambia</t>
  </si>
  <si>
    <t>Guinea</t>
  </si>
  <si>
    <t>GREECE</t>
  </si>
  <si>
    <t>Guatemala</t>
  </si>
  <si>
    <t>CROATIA</t>
  </si>
  <si>
    <t>HUNGARY</t>
  </si>
  <si>
    <t>Indonézia</t>
  </si>
  <si>
    <t>IRELAND</t>
  </si>
  <si>
    <t>Izrael</t>
  </si>
  <si>
    <t>India</t>
  </si>
  <si>
    <t>ICELAND</t>
  </si>
  <si>
    <t>ITALY</t>
  </si>
  <si>
    <t>Jordánia</t>
  </si>
  <si>
    <t>Japán</t>
  </si>
  <si>
    <t>Kenya</t>
  </si>
  <si>
    <t>Kirgizisztán</t>
  </si>
  <si>
    <t>KOREA, REPUBLIC OF</t>
  </si>
  <si>
    <t>KAZAKHSTAN</t>
  </si>
  <si>
    <t>Libanon</t>
  </si>
  <si>
    <t>Liechtenstein</t>
  </si>
  <si>
    <t>Srí Lanka</t>
  </si>
  <si>
    <t>LITHUANIA</t>
  </si>
  <si>
    <t>LUXEMBOURG</t>
  </si>
  <si>
    <t>LATVIA</t>
  </si>
  <si>
    <t>Marokkó</t>
  </si>
  <si>
    <t>MOLDOVA, REPUBLIC OF</t>
  </si>
  <si>
    <t>Montenegró</t>
  </si>
  <si>
    <t>Madagaszkár</t>
  </si>
  <si>
    <t>Észak-Macedónia</t>
  </si>
  <si>
    <t>Mianmar</t>
  </si>
  <si>
    <t>Mongólia</t>
  </si>
  <si>
    <t>Makaó</t>
  </si>
  <si>
    <t>MALTA</t>
  </si>
  <si>
    <t>Mauritius</t>
  </si>
  <si>
    <t>Malawi</t>
  </si>
  <si>
    <t>Mexikó</t>
  </si>
  <si>
    <t>Malajzia</t>
  </si>
  <si>
    <t>Namíbia</t>
  </si>
  <si>
    <t>Nigéria</t>
  </si>
  <si>
    <t>NETHERLANDS</t>
  </si>
  <si>
    <t>NORWAY</t>
  </si>
  <si>
    <t>Nepál</t>
  </si>
  <si>
    <t>Omán</t>
  </si>
  <si>
    <t>Peru</t>
  </si>
  <si>
    <t>Fülöp-szigetek</t>
  </si>
  <si>
    <t>Pakisztán</t>
  </si>
  <si>
    <t>POLAND</t>
  </si>
  <si>
    <t>PORTUGAL</t>
  </si>
  <si>
    <t>PARAGUAY</t>
  </si>
  <si>
    <t>ROMANIA</t>
  </si>
  <si>
    <t>SERBIA</t>
  </si>
  <si>
    <t>RUSSIAN FEDERATION</t>
  </si>
  <si>
    <t>Seychelle-szigetek</t>
  </si>
  <si>
    <t>SWEDEN</t>
  </si>
  <si>
    <t>SLOVENIA</t>
  </si>
  <si>
    <t>SLOVAKIA</t>
  </si>
  <si>
    <t>Szíria</t>
  </si>
  <si>
    <t>Togo</t>
  </si>
  <si>
    <t>Thaiföld</t>
  </si>
  <si>
    <t>Tádzsikisztán</t>
  </si>
  <si>
    <t>Tunézia</t>
  </si>
  <si>
    <t>Tonga</t>
  </si>
  <si>
    <t>TURKEY</t>
  </si>
  <si>
    <t>UKRAINE</t>
  </si>
  <si>
    <t>Uganda</t>
  </si>
  <si>
    <t>UNITED STATES</t>
  </si>
  <si>
    <t>Uruguay</t>
  </si>
  <si>
    <t>Üzbegisztán</t>
  </si>
  <si>
    <t>Venezuela</t>
  </si>
  <si>
    <t>Brit Virgin-szigetek</t>
  </si>
  <si>
    <t>Vietnám</t>
  </si>
  <si>
    <t>Vanuatu</t>
  </si>
  <si>
    <t>SOUTH AFRICA</t>
  </si>
  <si>
    <t>Zimbabwe</t>
  </si>
  <si>
    <t>Other countries</t>
  </si>
  <si>
    <t>No mapping to reporting</t>
  </si>
  <si>
    <t>  </t>
  </si>
  <si>
    <t> </t>
  </si>
  <si>
    <t>N/A</t>
  </si>
  <si>
    <t>JAPAN</t>
  </si>
  <si>
    <t>1.4</t>
  </si>
  <si>
    <t>UNICREDIT BANK KONSZOLIDÁLT NYILVÁNOSSÁGRA HOZATALI DOKUMENTUMA - (EU) 2021/637(1) RENDELET SZERINT</t>
  </si>
  <si>
    <t>Fő mérőszámok</t>
  </si>
  <si>
    <t>EU KM1</t>
  </si>
  <si>
    <t>A fő mérőszámok</t>
  </si>
  <si>
    <t>EU OV1</t>
  </si>
  <si>
    <t>A teljes kockázati kitettségértékek áttekintése</t>
  </si>
  <si>
    <t>A szabályozói és pénzügyi kimutatások hatályára vonatkozó információk</t>
  </si>
  <si>
    <t>EU LI1</t>
  </si>
  <si>
    <t>A számviteli és a prudenciális konszolidáció hatóköre közötti eltérések és a pénzügyi kimutatásokban szereplő kategóriák szabályozói kockázati kategóriáknak való megfeleltetése</t>
  </si>
  <si>
    <t>EU LI2</t>
  </si>
  <si>
    <t>A szabályozói kitettségértékek és a pénzügyi kimutatásokban szereplő könyv szerinti értékek közötti eltérések fő forrásai</t>
  </si>
  <si>
    <t>EU LI3</t>
  </si>
  <si>
    <t>A konszolidáció hatóköreiben mutatkozó eltérések ismertetése (szervezetenként)</t>
  </si>
  <si>
    <t>Szavatolótőke</t>
  </si>
  <si>
    <t>EU CC1</t>
  </si>
  <si>
    <t>A szabályozói szavatolótőke összetétele</t>
  </si>
  <si>
    <t>EU CC2</t>
  </si>
  <si>
    <t>A szabályozói szavatolótőke auditált pénzügyi kimutatásokban szereplő mérleggel való egyeztetése</t>
  </si>
  <si>
    <t>EU CCA</t>
  </si>
  <si>
    <t>A szabályozói szavatolótőke-instrumentumok és a leírható, illetve átalakítható kötelezettséginstrumentumok fő jellemzői</t>
  </si>
  <si>
    <t>Anticiklikus tőkepufferek</t>
  </si>
  <si>
    <t>EU CCyB1</t>
  </si>
  <si>
    <t>Az anticiklikus tőkepuffer kiszámítása szempontjából releváns hitelkockázati kitettségek földrajzi eloszlása</t>
  </si>
  <si>
    <t>EU CCyB2</t>
  </si>
  <si>
    <t>Az intézményspecifikus anticiklikus tőkepuffer nagysága</t>
  </si>
  <si>
    <t>Tőkeáttételi mutató</t>
  </si>
  <si>
    <t>EU LR1</t>
  </si>
  <si>
    <t>A számviteli eszközök és a tőkeáttételi mutató számításához használt kitettségek összefoglaló egyeztetése</t>
  </si>
  <si>
    <t>EU LR2</t>
  </si>
  <si>
    <t>Tőkeáttételi mutatóra vonatkozó egységes adattábla</t>
  </si>
  <si>
    <t>EU LR3</t>
  </si>
  <si>
    <t>Mérlegen belüli kitettségek bontása (származtatott ügyletek, értékpapír-finanszírozási ügyletek és mentesített kitettségek nélkül)</t>
  </si>
  <si>
    <t>Likviditási követelmények</t>
  </si>
  <si>
    <t>EU LIQ1</t>
  </si>
  <si>
    <t>A likviditásfedezeti rátára vonatkozó mennyiségi információk</t>
  </si>
  <si>
    <t>EU LIQ2</t>
  </si>
  <si>
    <t>Nettó stabil forrásellátottsági ráta</t>
  </si>
  <si>
    <t>Hitelkockázattal, felhígulási kockázattal szembeni kitettségek és a hitelminőség</t>
  </si>
  <si>
    <t>EU CR1</t>
  </si>
  <si>
    <t>Teljesítő (performing) és nemteljesítő (non-performing) kitettségek és kapcsolódó céltartalékok</t>
  </si>
  <si>
    <t>EU CR1-A</t>
  </si>
  <si>
    <t>Kitettségek futamideje</t>
  </si>
  <si>
    <t>EU CR2a</t>
  </si>
  <si>
    <t>A nemteljesítő hitelek és előlegek állományának változásai és a kapcsolódó nettó kumulált megtérülés</t>
  </si>
  <si>
    <t>EU CQ1</t>
  </si>
  <si>
    <t>Átstrukturált kitettségek hitelminősége</t>
  </si>
  <si>
    <t>EU CQ2</t>
  </si>
  <si>
    <t>Az átstrukturálás minősége</t>
  </si>
  <si>
    <t>EU CQ3</t>
  </si>
  <si>
    <t>Teljesítő és nemteljesítő kitettségek hitelminősége a késedelmes napok szerinti bontásban</t>
  </si>
  <si>
    <t>EU CQ4</t>
  </si>
  <si>
    <t>Nemteljesítő kitettségek minősége földrajzi bontásban</t>
  </si>
  <si>
    <t>EU CQ5</t>
  </si>
  <si>
    <t>Nem pénzügyi vállalatoknak nyújtott hitelek és előlegek hitelminősége ágazatok szerinti bontásban</t>
  </si>
  <si>
    <t>EU CQ6</t>
  </si>
  <si>
    <t>Biztosítékok értékelése – hitelek és előlegek</t>
  </si>
  <si>
    <t>EU CQ7</t>
  </si>
  <si>
    <t>Birtokbavétellel és végrehajtással megszerzett biztosítékok</t>
  </si>
  <si>
    <t>EU CQ8</t>
  </si>
  <si>
    <t>Birtokbavétellel és végrehajtással megszerzett biztosítékok – év szerinti részletezés</t>
  </si>
  <si>
    <t>Hitelkockázat-mérséklési technikák alkalmazása</t>
  </si>
  <si>
    <t>EU CR3</t>
  </si>
  <si>
    <t>Hitelkockázat-mérséklési technikák áttekintése: A hitelkockázat-mérséklési technikák alkalmazása</t>
  </si>
  <si>
    <t>Sztenderd módszer alkalmazása</t>
  </si>
  <si>
    <t>EU CR4</t>
  </si>
  <si>
    <t>Sztenderd módszer – Hitelkockázati kitettség és a hitelkockázat-mérséklés hatásai</t>
  </si>
  <si>
    <t>EU CR5</t>
  </si>
  <si>
    <t>Sztenderd módszer</t>
  </si>
  <si>
    <t>IRB módszer alkalmazása</t>
  </si>
  <si>
    <t>EU CR6-A</t>
  </si>
  <si>
    <t>Az IRB és az SA módszerek használati köre</t>
  </si>
  <si>
    <t>EU CR7</t>
  </si>
  <si>
    <t>IRB-módszer – hitelderivatívák RWEA-ra gyakorolt ​​hatása CRM alapján</t>
  </si>
  <si>
    <t>EU CR7-A</t>
  </si>
  <si>
    <t>A kockázatcsökkentő technikák használati terjedelmének közzététele</t>
  </si>
  <si>
    <t>EU CR8</t>
  </si>
  <si>
    <t>IRB módszer szerinti hitelkockázat RWEA folyó kimutatása</t>
  </si>
  <si>
    <t>Partnerkockázati kitettségek</t>
  </si>
  <si>
    <t>EU CCR1</t>
  </si>
  <si>
    <t>A partnerkockázati kitettség elemzése módszerenként</t>
  </si>
  <si>
    <t>EU CCR3</t>
  </si>
  <si>
    <t>Sztenderd módszer – Partnerkockázati kitettségek szabályozási kitettségi osztályok és kockázati súlyok szerint</t>
  </si>
  <si>
    <t>EU CCR5</t>
  </si>
  <si>
    <t>Partnerkockázati kitettségek biztosítékainak összetétele</t>
  </si>
  <si>
    <t>Sztenderd módszer és a piaci kockázatra vonatkozó belső modellek alkalmazása</t>
  </si>
  <si>
    <t>EU MR1</t>
  </si>
  <si>
    <t>Piaci kockázat a sztenderd módszer alapján</t>
  </si>
  <si>
    <t>Működési kockázat</t>
  </si>
  <si>
    <t>EU OR1</t>
  </si>
  <si>
    <t>A működési kockázathoz kapcsolódó szavatolótőke-követelmények és a kockázattal súlyozott kitettségértékek</t>
  </si>
  <si>
    <t>Prudens értékelés</t>
  </si>
  <si>
    <t>EU PV1</t>
  </si>
  <si>
    <t>Prudens értékelés (PVA)</t>
  </si>
  <si>
    <t>Javadalmazási politika</t>
  </si>
  <si>
    <t>Az üzleti évre vonatkozóan megítélt javadalmazás</t>
  </si>
  <si>
    <t>Különleges kifizetések azon munkavállalók számára, akiknek szakmai tevékenysége lényeges hatást gyakorol az intézmény kockázati profiljára (azonosított munkavállalók)</t>
  </si>
  <si>
    <t>Halasztott javadalmazás</t>
  </si>
  <si>
    <t>Évenként 1 millió EUR összegű vagy annál nagyobb javadalmazás</t>
  </si>
  <si>
    <t>Információ azon munkavállalók javadalmazásáról, akiknek szakmai tevékenysége lényeges hatást gyakorol az intézmény kockázati profiljára (azonosított munkavállalók)</t>
  </si>
  <si>
    <t>Megterhelt és meg nem terhelt eszközök</t>
  </si>
  <si>
    <t>EU AE1</t>
  </si>
  <si>
    <t>EU AE2</t>
  </si>
  <si>
    <t>Kapott biztosítékok és kibocsátott, hitelviszonyt megtestesítő saját értékpapírok</t>
  </si>
  <si>
    <t>EU AE3</t>
  </si>
  <si>
    <t>Megterhelés forrásai</t>
  </si>
  <si>
    <t>EU KM1 - Fő mutatószámok</t>
  </si>
  <si>
    <t>CRR 447. cikkelyének (a)-(g) pontja, 438. pontjának (b) pontja alapján</t>
  </si>
  <si>
    <t>b</t>
  </si>
  <si>
    <t>c</t>
  </si>
  <si>
    <t>d</t>
  </si>
  <si>
    <t>e</t>
  </si>
  <si>
    <t>Rendelkezésre álló szavatolótőke (összegek)</t>
  </si>
  <si>
    <t xml:space="preserve">Elsődleges alapvető tőke (CET1) </t>
  </si>
  <si>
    <t xml:space="preserve">Alapvető tőke (T1) </t>
  </si>
  <si>
    <t xml:space="preserve">Tőke összesen </t>
  </si>
  <si>
    <t>Teljes kockázati kitettségérték</t>
  </si>
  <si>
    <t>4a</t>
  </si>
  <si>
    <t>Teljes kockázati kitettségérték küszöb előtt</t>
  </si>
  <si>
    <t>Tőkemegfelelési mutatók (a kockázattal súlyozott kitettségérték százalékában)</t>
  </si>
  <si>
    <t>5a</t>
  </si>
  <si>
    <t>Nem alkalmazandó</t>
  </si>
  <si>
    <t>5b</t>
  </si>
  <si>
    <t>Elsődleges alapvető tőkemegfelelési mutató a tőke-küszöbérték alkalmazása nélküli teljes kockázati kitettségérték figyelembevételével (%)</t>
  </si>
  <si>
    <t>T1 tőkemegfelelési mutató (%)</t>
  </si>
  <si>
    <t>6a</t>
  </si>
  <si>
    <t>6b</t>
  </si>
  <si>
    <t>Alapvetőtőke-megfelelési mutató a tőke-küszöbérték alkalmazása nélküli teljes kockázati kitettségérték figyelembevételével (%)</t>
  </si>
  <si>
    <t>Teljestőke-megfelelési mutató (%)</t>
  </si>
  <si>
    <t>7a</t>
  </si>
  <si>
    <t>7b</t>
  </si>
  <si>
    <t>Teljestőke-megfelelési mutató a tőke-küszöbérték alkalmazása nélküli nélküli teljes kockázati kitettségérték figyelembevételével (%)</t>
  </si>
  <si>
    <t>A túlzott tőkeáttétel kockázatától eltérő kockázatok kezelését célzó kiegészítő szavatolótőke-követelmény (a kockázattal súlyozott kitettségérték százalékában)</t>
  </si>
  <si>
    <t>EU 7d</t>
  </si>
  <si>
    <t xml:space="preserve">A túlzott tőkeáttétel kockázatától eltérő kockázatok kezelését célzó kiegészítő szavatolótőke-követelmény (%) </t>
  </si>
  <si>
    <t>EU 7e</t>
  </si>
  <si>
    <t xml:space="preserve">     ebből: CET1 tőkekövetelmény-mutató (százalékpont)</t>
  </si>
  <si>
    <t>EU 7f</t>
  </si>
  <si>
    <t xml:space="preserve">     ebből: T1 tőkekövetelmény-mutató (százalékpont)</t>
  </si>
  <si>
    <t>EU 7g</t>
  </si>
  <si>
    <t>Teljes SREP-tőkekövetelmény (%)</t>
  </si>
  <si>
    <t>Kombinált pufferkövetelmény és teljes tőkekövetelmény (a kockázattal súlyozott kitettségérték százalékában)</t>
  </si>
  <si>
    <t>Tőkefenntartási puffer (%)</t>
  </si>
  <si>
    <t>EU 8a</t>
  </si>
  <si>
    <t>A tagállamok szintjén azonosított makroprudenciális vagy rendszerkockázatokra képzett tőkefenntartási puffer</t>
  </si>
  <si>
    <t>Intézményspecifikus anticiklikus tőkepuffer (%)</t>
  </si>
  <si>
    <t>EU 9a</t>
  </si>
  <si>
    <t>Rendszerkockázati tőkepuffer (%)</t>
  </si>
  <si>
    <t>Globálisan rendszerszinten jelentős intézményekre vonatkozó tőkepuffer (%)</t>
  </si>
  <si>
    <t>EU 10a</t>
  </si>
  <si>
    <t>Egyéb rendszerszinten jelentős intézményekre vonatkozó tőkepuffer (%)</t>
  </si>
  <si>
    <t>Kombinált pufferkövetelmény (%)</t>
  </si>
  <si>
    <t>EU 11a</t>
  </si>
  <si>
    <t>Teljes tőkekövetelmény (%)</t>
  </si>
  <si>
    <t>CET1 a teljes SREP-követelmény teljesítése után (%)</t>
  </si>
  <si>
    <t>Teljes kitettségi mérték</t>
  </si>
  <si>
    <t>Tőkeáttételi mutató (%)</t>
  </si>
  <si>
    <r>
      <rPr>
        <b/>
        <sz val="11"/>
        <color theme="1"/>
        <rFont val="UniCredit"/>
        <charset val="238"/>
      </rPr>
      <t>A túlzott tőkeáttétel kockázatának kezelését célzó kiegészítő szavatolótőke-követelmény (a teljes kitettségi mérték százalékában)</t>
    </r>
  </si>
  <si>
    <t>EU 14a</t>
  </si>
  <si>
    <t xml:space="preserve">A túlzott tőkeáttétel kockázatának kezelését célzó kiegészítő szavatolótőke-követelmény (%) </t>
  </si>
  <si>
    <t>EU 14b</t>
  </si>
  <si>
    <t>EU 14c</t>
  </si>
  <si>
    <t>Teljes SREP tőkeáttételimutató-követelmény (%)</t>
  </si>
  <si>
    <t>Tőkeáttételi mutató és együttes tőkeáttételimutató-követelmény (a teljes kitettségi mérték százalékában)</t>
  </si>
  <si>
    <t>EU 14d</t>
  </si>
  <si>
    <t>Tőkeáttételimutató-pufferre vonatkozó követelmény (%)</t>
  </si>
  <si>
    <t>EU 14e</t>
  </si>
  <si>
    <t>Együttes tőkeáttételimutató-követelmény (%)</t>
  </si>
  <si>
    <t>Likviditásfedezeti ráta</t>
  </si>
  <si>
    <t>Magas minőségű likvid eszközök (HQLA) összesen (súlyozott érték – átlag)</t>
  </si>
  <si>
    <t>EU 16a</t>
  </si>
  <si>
    <t xml:space="preserve">Készpénzkiáramlások – Teljes súlyozott érték </t>
  </si>
  <si>
    <t>EU 16b</t>
  </si>
  <si>
    <t xml:space="preserve">Készpénzbeáramlások – Teljes súlyozott érték </t>
  </si>
  <si>
    <t>Nettó készpénzkiáramlások összesen (korrigált érték)</t>
  </si>
  <si>
    <t>Likviditásfedezeti ráta (%)</t>
  </si>
  <si>
    <t>Rendelkezésre álló stabil források összesen</t>
  </si>
  <si>
    <t>Előírt stabil források összesen</t>
  </si>
  <si>
    <t>Nettó stabil forrásellátottsági ráta (%)</t>
  </si>
  <si>
    <r>
      <t>Elsődleges alapvető tőkemegfelelési mutató</t>
    </r>
    <r>
      <rPr>
        <sz val="11"/>
        <color theme="1"/>
        <rFont val="UniCredit"/>
        <charset val="238"/>
      </rPr>
      <t> </t>
    </r>
    <r>
      <rPr>
        <sz val="11"/>
        <color rgb="FF000000"/>
        <rFont val="UniCredit"/>
        <charset val="238"/>
      </rPr>
      <t>(%)</t>
    </r>
  </si>
  <si>
    <t>EU OV1 – A teljes kockázati kitettségértékek áttekintése</t>
  </si>
  <si>
    <t>CRR 438 (d) pontja alapján</t>
  </si>
  <si>
    <t>Teljes kockázati kitettségérték (TREA)</t>
  </si>
  <si>
    <t>Teljes szavatolótőke-követelmény</t>
  </si>
  <si>
    <t>Hitelkockázat (a partnerkockázaton kívül)</t>
  </si>
  <si>
    <t xml:space="preserve">ebből sztenderd módszer </t>
  </si>
  <si>
    <t xml:space="preserve">ebből a belső minősítésen alapuló módszer alapváltozata (F-IRB) </t>
  </si>
  <si>
    <t>ebből slotting módszer</t>
  </si>
  <si>
    <t>EU 4a</t>
  </si>
  <si>
    <t>ebből részvényjellegű pozíciók az egyszerű kockázati súlyozási módszer alapján</t>
  </si>
  <si>
    <t xml:space="preserve">ebből a fejlett IRB-módszer (A-IRB) </t>
  </si>
  <si>
    <t xml:space="preserve">Partnerkockázat – CCR </t>
  </si>
  <si>
    <r>
      <rPr>
        <sz val="10"/>
        <color theme="1"/>
        <rFont val="UniCredit"/>
        <charset val="238"/>
      </rPr>
      <t xml:space="preserve">ebből sztenderd módszer </t>
    </r>
  </si>
  <si>
    <t>ebből a belső modell módszer (IMM)</t>
  </si>
  <si>
    <t>ebből központi szerződő féllel szembeni kitettség</t>
  </si>
  <si>
    <t>ebből egyéb partnerkockázat</t>
  </si>
  <si>
    <t>Hitelértékelési korrekciós kockázat – CVA-kockázat</t>
  </si>
  <si>
    <t xml:space="preserve">  ebből sztenderd módszer (SA)</t>
  </si>
  <si>
    <t>EU 10b</t>
  </si>
  <si>
    <t xml:space="preserve">  ebből alapmódszer (F-BA és R-BA)</t>
  </si>
  <si>
    <t>EU 10c</t>
  </si>
  <si>
    <t xml:space="preserve">  ebből egyszerűsített módszer</t>
  </si>
  <si>
    <t xml:space="preserve">Kiegyenlítési kockázat </t>
  </si>
  <si>
    <t>Nem kereskedési könyvi értékpapírosítási kitettségek (a felső korlát alkalmazása után)</t>
  </si>
  <si>
    <t xml:space="preserve">ebből SEC-IRBA-módszer </t>
  </si>
  <si>
    <t>ebből SEC-ERBA-módszer (beleértve a belső értékelési módszert)</t>
  </si>
  <si>
    <t xml:space="preserve">ebből SEC-SA-módszer </t>
  </si>
  <si>
    <t>EU 19a</t>
  </si>
  <si>
    <t>ebből 1250 %-os kockázati súly / levonás</t>
  </si>
  <si>
    <t>Pozíciókockázat, devizaárfolyam-kockázat és árukockázat (piaci kockázat)</t>
  </si>
  <si>
    <t>ebből alternatív sztenderd módszer (A-SA)</t>
  </si>
  <si>
    <t>EU 21a</t>
  </si>
  <si>
    <t>ebből egyszerűsített sztenderd módszer (S-SA)</t>
  </si>
  <si>
    <t xml:space="preserve">ebből alternatív belső modellen alapuló módszer (A-IMA) </t>
  </si>
  <si>
    <t>EU 22a</t>
  </si>
  <si>
    <t>Nagykockázat-vállalások</t>
  </si>
  <si>
    <t>A kereskedési könyvek és a nem kereskedési könyv közötti átsorolások</t>
  </si>
  <si>
    <t>EU 24a</t>
  </si>
  <si>
    <t>Kriptoeszközökkel szembeni kitettségek</t>
  </si>
  <si>
    <t>A levonási küszöbök alatti összegek (amelyekre 250 %-os kockázati súly vonatkozik)</t>
  </si>
  <si>
    <t>Alkalmazott tőke-küszöbérték (%)</t>
  </si>
  <si>
    <t>Tőke-küszöbérték kiigazítása (az átmeneti felső határérték alkalmazása előtt)</t>
  </si>
  <si>
    <t>Tőke-küszöbérték kiigazítása (az átmeneti felső határérték alkalmazása után)</t>
  </si>
  <si>
    <t>EU LI1 - A számviteli és a prudenciális konszolidáció hatóköre közötti eltérések és a pénzügyi kimutatásokban szereplő kategóriák szabályozói kockázati kategóriáknak való megfeleltetése</t>
  </si>
  <si>
    <t>A CRR 436 c pontja alapján</t>
  </si>
  <si>
    <r>
      <rPr>
        <sz val="10"/>
        <color theme="1"/>
        <rFont val="UniCredit"/>
        <charset val="238"/>
      </rPr>
      <t xml:space="preserve"> </t>
    </r>
  </si>
  <si>
    <r>
      <rPr>
        <sz val="10"/>
        <color theme="1"/>
        <rFont val="UniCredit"/>
        <charset val="238"/>
      </rPr>
      <t>A közzétett pénzügyi kimutatásokban megadott könyv szerinti értékek</t>
    </r>
  </si>
  <si>
    <r>
      <rPr>
        <sz val="10"/>
        <color theme="1"/>
        <rFont val="UniCredit"/>
        <charset val="238"/>
      </rPr>
      <t>A prudenciális konszolidáció hatóköre szerinti könyv szerinti értékek</t>
    </r>
  </si>
  <si>
    <r>
      <rPr>
        <sz val="10"/>
        <color theme="1"/>
        <rFont val="UniCredit"/>
        <charset val="238"/>
      </rPr>
      <t>A tételek könyv szerinti értéke</t>
    </r>
  </si>
  <si>
    <r>
      <rPr>
        <sz val="10"/>
        <color theme="1"/>
        <rFont val="UniCredit"/>
        <charset val="238"/>
      </rPr>
      <t>A hitelkockázati keret hatálya alá tartozik</t>
    </r>
  </si>
  <si>
    <r>
      <rPr>
        <sz val="10"/>
        <color theme="1"/>
        <rFont val="UniCredit"/>
        <charset val="238"/>
      </rPr>
      <t xml:space="preserve">A partnerkockázati keret hatálya alá tartozik </t>
    </r>
  </si>
  <si>
    <r>
      <rPr>
        <sz val="10"/>
        <color theme="1"/>
        <rFont val="UniCredit"/>
        <charset val="238"/>
      </rPr>
      <t>Az értékpapírosítási keret hatálya alá tartozik</t>
    </r>
  </si>
  <si>
    <r>
      <rPr>
        <sz val="10"/>
        <color theme="1"/>
        <rFont val="UniCredit"/>
        <charset val="238"/>
      </rPr>
      <t>A piaci kockázati keret hatálya alá tartozik</t>
    </r>
  </si>
  <si>
    <r>
      <rPr>
        <sz val="10"/>
        <color theme="1"/>
        <rFont val="UniCredit"/>
        <charset val="238"/>
      </rPr>
      <t>Nem tartozik szavatolótőke-követelmények hatálya alá, vagy a szavatolótőkéből való levonás hatálya alá tartozik</t>
    </r>
  </si>
  <si>
    <r>
      <rPr>
        <sz val="10"/>
        <color theme="1"/>
        <rFont val="UniCredit"/>
        <charset val="238"/>
      </rPr>
      <t>Eszközosztályok szerinti bontás a közzétett pénzügyi kimutatásokban szereplő mérleg alapján</t>
    </r>
  </si>
  <si>
    <r>
      <rPr>
        <sz val="10"/>
        <color theme="1"/>
        <rFont val="UniCredit"/>
        <charset val="238"/>
      </rPr>
      <t>Kötelezettségosztályok szerinti bontás a közzétett pénzügyi kimutatásokban szereplő mérleg alapján</t>
    </r>
  </si>
  <si>
    <r>
      <rPr>
        <sz val="10"/>
        <color theme="1"/>
        <rFont val="UniCredit"/>
        <charset val="238"/>
      </rPr>
      <t>1</t>
    </r>
  </si>
  <si>
    <t xml:space="preserve">Kötelezettségek összesen </t>
  </si>
  <si>
    <t>EU LI2 - A szabályozási célú kitettségértékek és a pénzügyi beszámolókban szereplő könyv szerinti értékek közötti különbségek fő forrásai</t>
  </si>
  <si>
    <t>A CRR 436 d pontja alapján</t>
  </si>
  <si>
    <r>
      <rPr>
        <sz val="10"/>
        <color theme="1"/>
        <rFont val="UniCredit"/>
        <charset val="238"/>
      </rPr>
      <t>a</t>
    </r>
  </si>
  <si>
    <r>
      <rPr>
        <sz val="10"/>
        <color theme="1"/>
        <rFont val="UniCredit"/>
        <charset val="238"/>
      </rPr>
      <t>b</t>
    </r>
  </si>
  <si>
    <r>
      <rPr>
        <sz val="10"/>
        <color theme="1"/>
        <rFont val="UniCredit"/>
        <charset val="238"/>
      </rPr>
      <t>c</t>
    </r>
  </si>
  <si>
    <r>
      <rPr>
        <sz val="10"/>
        <color theme="1"/>
        <rFont val="UniCredit"/>
        <charset val="238"/>
      </rPr>
      <t>d</t>
    </r>
  </si>
  <si>
    <r>
      <rPr>
        <sz val="10"/>
        <color theme="1"/>
        <rFont val="UniCredit"/>
        <charset val="238"/>
      </rPr>
      <t>e</t>
    </r>
  </si>
  <si>
    <r>
      <rPr>
        <sz val="10"/>
        <color theme="1"/>
        <rFont val="UniCredit"/>
        <charset val="238"/>
      </rPr>
      <t>Összesen</t>
    </r>
  </si>
  <si>
    <r>
      <rPr>
        <sz val="10"/>
        <color theme="1"/>
        <rFont val="UniCredit"/>
        <charset val="238"/>
      </rPr>
      <t xml:space="preserve">Az alábbiak hatálya alá tartozó tételek: </t>
    </r>
  </si>
  <si>
    <r>
      <rPr>
        <sz val="10"/>
        <color theme="1"/>
        <rFont val="UniCredit"/>
        <charset val="238"/>
      </rPr>
      <t>hitelkockázati keret</t>
    </r>
  </si>
  <si>
    <r>
      <rPr>
        <sz val="10"/>
        <color theme="1"/>
        <rFont val="UniCredit"/>
        <charset val="238"/>
      </rPr>
      <t xml:space="preserve">értékpapírosítási keret </t>
    </r>
  </si>
  <si>
    <t xml:space="preserve">partnerkockázati keret </t>
  </si>
  <si>
    <r>
      <rPr>
        <sz val="10"/>
        <color theme="1"/>
        <rFont val="UniCredit"/>
        <charset val="238"/>
      </rPr>
      <t>piaci kockázati keret</t>
    </r>
  </si>
  <si>
    <t>Eszközök könyv szerinti értéke a prudenciális konszolidáció hatóköre alapján (az LI1 tábla szerint)</t>
  </si>
  <si>
    <t>Kötelezettségek könyv szerinti értéke a prudenciális konszolidáció hatóköre alapján (az LI1 tábla szerint)</t>
  </si>
  <si>
    <t>Teljes nettó összeg a prudenciális konszolidáció hatóköre alapján</t>
  </si>
  <si>
    <t>Mérlegen kívüli összegek</t>
  </si>
  <si>
    <t xml:space="preserve">Értékelési különbözetek </t>
  </si>
  <si>
    <t>Eltérő nettósítási szabályokból adódó különbözetek, a 2. sorban már szereplőkön kívül</t>
  </si>
  <si>
    <t>Céltartalékok figyelembevételéből adódó különbözetek</t>
  </si>
  <si>
    <t>Hitelkockázat-mérséklési technikák használatából adódó különbözetek</t>
  </si>
  <si>
    <t>Hitel-egyenértékesítési tényezőkből adódó különbözetek</t>
  </si>
  <si>
    <t>Kockázatátruházással járó értékpapírosításból adódó különbözetek</t>
  </si>
  <si>
    <t>Egyéb különbözetek</t>
  </si>
  <si>
    <t>Szabályozói célból figyelembe vett kitettségértékek</t>
  </si>
  <si>
    <t>EU LI3 - A konszolidációs körök közötti különbségek (jogi személyenként)</t>
  </si>
  <si>
    <t>A CRR 436 b pontja alapján</t>
  </si>
  <si>
    <r>
      <rPr>
        <sz val="10"/>
        <color theme="1"/>
        <rFont val="UniCredit"/>
        <charset val="238"/>
      </rPr>
      <t>f</t>
    </r>
  </si>
  <si>
    <r>
      <rPr>
        <sz val="10"/>
        <color theme="1"/>
        <rFont val="UniCredit"/>
        <charset val="238"/>
      </rPr>
      <t>g</t>
    </r>
  </si>
  <si>
    <r>
      <rPr>
        <sz val="10"/>
        <color theme="1"/>
        <rFont val="UniCredit"/>
        <charset val="238"/>
      </rPr>
      <t>h</t>
    </r>
  </si>
  <si>
    <r>
      <rPr>
        <sz val="10"/>
        <color theme="1"/>
        <rFont val="UniCredit"/>
        <charset val="238"/>
      </rPr>
      <t>A szervezet neve</t>
    </r>
  </si>
  <si>
    <r>
      <rPr>
        <sz val="10"/>
        <color theme="1"/>
        <rFont val="UniCredit"/>
        <charset val="238"/>
      </rPr>
      <t>A számviteli konszolidáció módszere</t>
    </r>
  </si>
  <si>
    <r>
      <rPr>
        <sz val="10"/>
        <color theme="1"/>
        <rFont val="UniCredit"/>
        <charset val="238"/>
      </rPr>
      <t>A prudenciális konszolidáció módszere</t>
    </r>
  </si>
  <si>
    <r>
      <rPr>
        <sz val="10"/>
        <color theme="1"/>
        <rFont val="UniCredit"/>
        <charset val="238"/>
      </rPr>
      <t>A szervezet leírása</t>
    </r>
  </si>
  <si>
    <r>
      <rPr>
        <sz val="10"/>
        <color theme="1"/>
        <rFont val="UniCredit"/>
        <charset val="238"/>
      </rPr>
      <t>Teljes körű konszolidáció</t>
    </r>
  </si>
  <si>
    <r>
      <rPr>
        <sz val="10"/>
        <color theme="1"/>
        <rFont val="UniCredit"/>
        <charset val="238"/>
      </rPr>
      <t>Arányos konszolidáció</t>
    </r>
  </si>
  <si>
    <r>
      <rPr>
        <sz val="10"/>
        <color theme="1"/>
        <rFont val="UniCredit"/>
        <charset val="238"/>
      </rPr>
      <t>Tőkemódszer</t>
    </r>
  </si>
  <si>
    <r>
      <rPr>
        <sz val="10"/>
        <color theme="1"/>
        <rFont val="UniCredit"/>
        <charset val="238"/>
      </rPr>
      <t>Nem került konszolidálásra, sem levonásra</t>
    </r>
  </si>
  <si>
    <r>
      <rPr>
        <sz val="10"/>
        <color theme="1"/>
        <rFont val="UniCredit"/>
        <charset val="238"/>
      </rPr>
      <t>Levonásra került</t>
    </r>
  </si>
  <si>
    <t>Teljes körű konszolidáció</t>
  </si>
  <si>
    <t>Hitelintézet</t>
  </si>
  <si>
    <t>EU CC1 - Szabályozói szavatolótőke összetétele</t>
  </si>
  <si>
    <t>CRR 437 (a), (d), (e) és (f) pontja alapján</t>
  </si>
  <si>
    <t>Rugalmas formátumú tábla. A sorokat az intézmények auditált pénzügyi kimutatásaiban szereplő mérleggel összhangban kell nyilvánosságra hozni. Az oszlopokat meg kell tartani, kivéve, ha az intézmény esetében a szabályozói és számviteli konszolidáció hatóköre azonos, ekkor az a) és a b) oszlopot össze kell vonni</t>
  </si>
  <si>
    <t>A nyilvánosságra hozott pénzügyi kimutatások szerinti mérleg</t>
  </si>
  <si>
    <t>A szabályozói konszolidáció hatóköre alapján</t>
  </si>
  <si>
    <t>Hivatkozás</t>
  </si>
  <si>
    <t>Az időszak végén</t>
  </si>
  <si>
    <r>
      <t xml:space="preserve">Eszközök – </t>
    </r>
    <r>
      <rPr>
        <i/>
        <sz val="11"/>
        <color rgb="FF000000"/>
        <rFont val="UniCredit"/>
        <charset val="238"/>
      </rPr>
      <t>Eszközosztályok szerinti bontás a nyilvánosságra hozott pénzügyi kimutatásokban szereplő mérlegnek megfelelően</t>
    </r>
  </si>
  <si>
    <r>
      <t>Kötelezettségek</t>
    </r>
    <r>
      <rPr>
        <i/>
        <sz val="11"/>
        <color rgb="FF000000"/>
        <rFont val="UniCredit"/>
        <charset val="238"/>
      </rPr>
      <t xml:space="preserve"> – Kötelezettségosztályok szerinti bontás a nyilvánosságra hozott pénzügyi kimutatásokban szereplő mérlegnek megfelelően</t>
    </r>
  </si>
  <si>
    <t>Kötelezettségek összesen</t>
  </si>
  <si>
    <t>Saját tőke</t>
  </si>
  <si>
    <t>EU CCA: A szavatoló tőkeinstrumentumok főbb szabályozói jellemzői és az alkalmazható forrásoinstrumentumok</t>
  </si>
  <si>
    <t>CRR 437 (b) és (c) pontja alapján</t>
  </si>
  <si>
    <t>Minőségi vagy mennyiségi információk – szabad formátum</t>
  </si>
  <si>
    <t>Kibocsátó</t>
  </si>
  <si>
    <t>Egyedi azonosító (pl. CUSIP, ISIN vagy zárt körű kihelyezés Bloomberg-azonosítója)</t>
  </si>
  <si>
    <t>2a</t>
  </si>
  <si>
    <t>Nyílt kibocsátás vagy zárt körű kibocsátás</t>
  </si>
  <si>
    <t>Az instrumentumra irányadó jog(ok)</t>
  </si>
  <si>
    <t>3a </t>
  </si>
  <si>
    <t>A szanálási hatóságok leírási és átalakítási hatáskörének szerződéses elismerése</t>
  </si>
  <si>
    <t>Szabályozói kezelés</t>
  </si>
  <si>
    <t xml:space="preserve">    Aktuális kezelés adott esetben a CRR átmeneti szabályainak figyelembevételével</t>
  </si>
  <si>
    <t xml:space="preserve">     A CRR átmeneti időszakot követő szabályai</t>
  </si>
  <si>
    <t xml:space="preserve">     Egyéni és/vagy szubkonszolidált alapon figyelembe vehető</t>
  </si>
  <si>
    <t xml:space="preserve">     Az instrumentum típusa (az egyes joghatóságok szerint meghatározandó típusok)</t>
  </si>
  <si>
    <t>A szabályozói tőkében vagy a leírható, illetve átalakítható kötelezettségekben megjelenített összeg (pénznem millióban, a legutóbbi adatszolgáltatás időpontjában)</t>
  </si>
  <si>
    <t xml:space="preserve">Az instrumentum névleges összege </t>
  </si>
  <si>
    <t>EU-9a</t>
  </si>
  <si>
    <t>Kibocsátási ár</t>
  </si>
  <si>
    <t>EU-9b</t>
  </si>
  <si>
    <t>Visszaváltási ár</t>
  </si>
  <si>
    <t>Számviteli besorolás</t>
  </si>
  <si>
    <t>A kibocsátás eredeti időpontja</t>
  </si>
  <si>
    <t>Lejárat nélküli vagy lejáratra szóló</t>
  </si>
  <si>
    <t xml:space="preserve">     Eredeti lejárati idő </t>
  </si>
  <si>
    <t>A kibocsátó vételi (call) opciója előzetes felügyeleti jóváhagyáshoz kötött</t>
  </si>
  <si>
    <t xml:space="preserve">     Opcionális vételi időpont, függő vételi időpontok és visszaváltási összeg </t>
  </si>
  <si>
    <t xml:space="preserve">     Adott esetben további vételi időpontok</t>
  </si>
  <si>
    <t>Kamatszelvények / osztalékok</t>
  </si>
  <si>
    <t xml:space="preserve">Rögzített vagy változó összegű osztalék / kamatszelvény </t>
  </si>
  <si>
    <t xml:space="preserve">Kamatszelvény-ráta és bármely kapcsolódó index </t>
  </si>
  <si>
    <t xml:space="preserve">Osztalékfizetést felfüggesztő rendelkezés (dividend stopper) fennállása </t>
  </si>
  <si>
    <t>EU-20a</t>
  </si>
  <si>
    <t xml:space="preserve">     Teljes mértékben diszkrecionális, részben diszkrecionális vagy kötelező (az időzítés tekintetében)</t>
  </si>
  <si>
    <t>EU-20b</t>
  </si>
  <si>
    <t xml:space="preserve">     Teljes mértékben diszkrecionális, részben diszkrecionális vagy kötelező (az összeg tekintetében)</t>
  </si>
  <si>
    <t xml:space="preserve">     Feljebblépési vagy egyéb visszaváltási ösztönző</t>
  </si>
  <si>
    <t xml:space="preserve">     Nem halmozódó vagy halmozódó</t>
  </si>
  <si>
    <t>Átalakítható vagy nem átalakítható</t>
  </si>
  <si>
    <t xml:space="preserve">     Ha átalakítható, az átváltási küszöb(ök)</t>
  </si>
  <si>
    <t xml:space="preserve">     Ha átalakítható, teljesen vagy részben</t>
  </si>
  <si>
    <t xml:space="preserve">     Ha átalakítható, az átalakítási arányszám</t>
  </si>
  <si>
    <t xml:space="preserve">     Ha átalakítható, kötelező vagy opcionális az átalakítás</t>
  </si>
  <si>
    <t xml:space="preserve">     Ha átalakítható, határozza meg az instrumentumtípust, amire átalakítható</t>
  </si>
  <si>
    <t xml:space="preserve">     Ha átalakítható, határozza meg annak az instrumentumnak a kibocsátóját, amire átalakítható</t>
  </si>
  <si>
    <t>Leírási jellemzők</t>
  </si>
  <si>
    <t xml:space="preserve">     Ha leírható, a leírási küszöb(ök)</t>
  </si>
  <si>
    <t xml:space="preserve">     Ha leírható, teljesen vagy részben</t>
  </si>
  <si>
    <t xml:space="preserve">     Ha leírható, akkor tartósan vagy ideiglenesen</t>
  </si>
  <si>
    <t xml:space="preserve">        Ideiglenes leírás esetén a felértékelési mechanizmus ismertetése</t>
  </si>
  <si>
    <t>34a </t>
  </si>
  <si>
    <t>Az alárendeltség típusa (csak a leírható, illetve átalakítható kötelezettségek esetében)</t>
  </si>
  <si>
    <t>EU-34b</t>
  </si>
  <si>
    <t>Az instrumentum rangsorban elfoglalt helye a rendes fizetésképtelenségi eljárásban</t>
  </si>
  <si>
    <t>A felszámolási alárendeltségi hierarchiában elfoglalt pozíció (határozza meg az instrumentumot közvetlenül megelőző instrumentum típusát)</t>
  </si>
  <si>
    <t>Nem megfelelő áttérő jellemzők</t>
  </si>
  <si>
    <t>Ha igen, nevezze meg a nem megfelelő jellemzőket</t>
  </si>
  <si>
    <t>37a</t>
  </si>
  <si>
    <t>Hivatkozás az eszköz teljes körű feltételeire (link)</t>
  </si>
  <si>
    <t>EU CCyB1 - Az anticiklikus tőkepuffer szempontjából releváns hitelkockázati kitettségek földrajzi eloszlása</t>
  </si>
  <si>
    <t>A CCR 440 A pontja alapján</t>
  </si>
  <si>
    <t>f</t>
  </si>
  <si>
    <t>g</t>
  </si>
  <si>
    <t>h</t>
  </si>
  <si>
    <t>j</t>
  </si>
  <si>
    <t>k</t>
  </si>
  <si>
    <t>l</t>
  </si>
  <si>
    <t>m</t>
  </si>
  <si>
    <t>Általános hitelkockázati kitettségek</t>
  </si>
  <si>
    <t>Lényeges hitelkockázati kitettségek – piaci kockázat</t>
  </si>
  <si>
    <t>Értékpapírosítási kitettségek – Nem kereskedési könyvi kitettségérték</t>
  </si>
  <si>
    <t>Teljes kitettségérték</t>
  </si>
  <si>
    <t>Szavatolótőke-követelmények</t>
  </si>
  <si>
    <t xml:space="preserve">Kockázattal súlyozott kitettségértékek </t>
  </si>
  <si>
    <t>Szavatolótőke-követelmények súlyai
(%)</t>
  </si>
  <si>
    <t>Anticiklikustőkepuffer-ráta
(%)</t>
  </si>
  <si>
    <t>Kitettségérték a sztenderd módszer szerint</t>
  </si>
  <si>
    <t>Kitettségérték az IRB-módszer szerint</t>
  </si>
  <si>
    <t>Kereskedési könyvi kitettségek hosszú és rövid pozícióinak összege SA esetében</t>
  </si>
  <si>
    <t>Kereskedési könyvi kitettségek értéke belső modellek esetében</t>
  </si>
  <si>
    <t>Lényeges hitelkockázati kitettségek – hitelkockázat</t>
  </si>
  <si>
    <t xml:space="preserve">Lényeges hitelkockázati kitettségek – nem kereskedési könyvi értékpapírosítási pozíciók </t>
  </si>
  <si>
    <t xml:space="preserve"> Összesen</t>
  </si>
  <si>
    <t>010</t>
  </si>
  <si>
    <t>Országonkénti bontás:</t>
  </si>
  <si>
    <t>EU CCyB2 - Intézményspecifikus anticiklikus tőkepuffer nagysága</t>
  </si>
  <si>
    <t>A CRR 440 b pontja alapján</t>
  </si>
  <si>
    <t>Intézményspecifikus anticiklikustőkepuffer-ráta</t>
  </si>
  <si>
    <t>Intézményspecifikus anticiklikus tőkepufferre vonatkozó követelmény</t>
  </si>
  <si>
    <t>EU LR1 - LRSum: A számviteli eszközök és a tőkeáttételi mutató számításához használt kitettségek összefoglaló egyeztetése</t>
  </si>
  <si>
    <t>CRR 451(1) (b) pontja alapján</t>
  </si>
  <si>
    <t>Alkalmazandó összeg</t>
  </si>
  <si>
    <t>Eszközök összesen a közzétett pénzügyi kimutatások szerint</t>
  </si>
  <si>
    <t>Kiigazítás a számviteli célú konszolidációba bevont, de a prudenciális konszolidáció hatókörén kívül eső szervezetek miatt</t>
  </si>
  <si>
    <t>(Kiigazítás olyan értékpapírosított kitettségek miatt, amelyek teljesítik a kockázatátruházás elismerésére vonatkozó operatív követelményeket)</t>
  </si>
  <si>
    <t>(Kiigazítás a központi bankkal szembeni kitettségek átmeneti mentesítése miatt (adott esetben))</t>
  </si>
  <si>
    <t>(Kiigazítás a bizalmi vagyonkezelés keretében kezelt, az alkalmazandó számviteli szabályozás szerint a mérlegen belül megjelenített, de a teljes kitettségi mérték megállapításából a CRR 429a. cikke (1) bekezdésének i) pontja alapján kizárt eszközök miatt)</t>
  </si>
  <si>
    <t>Kiigazítás pénzügyi eszközök kötési időpont szerinti elszámolás alá tartozó, szokásos módon történő vásárlása és eladása miatt</t>
  </si>
  <si>
    <t>Kiigazítás elismerhető számla-összevezetési ügyletek miatt</t>
  </si>
  <si>
    <t>Kiigazítás származékos pénzügyi instrumentumok miatt</t>
  </si>
  <si>
    <t>Kiigazítás értékpapír-finanszírozási ügyletek miatt</t>
  </si>
  <si>
    <t>Kiigazítás a mérlegen kívüli tételek miatt (mérlegen kívüli kitettségek hitel-egyenértékesítése)</t>
  </si>
  <si>
    <t>(Kiigazítás prudens értékelési korrekciók és egyedi és általános kockázati céltartalékok miatt, amelyek csökkentették az alapvető tőkét)</t>
  </si>
  <si>
    <t>EU-11a</t>
  </si>
  <si>
    <t>(Kiigazítás a teljes kitettségi mértékből a CRR 429a. cikke (1) bekezdésének c) és ca) pontjával összhangban kizárt kitettségek miatt)</t>
  </si>
  <si>
    <t>EU-11b</t>
  </si>
  <si>
    <t>(Kiigazítás a teljes kitettségi mértékből a CRR 429a. cikke (1) bekezdésének j) pontjával összhangban kizárt kitettségek miatt)</t>
  </si>
  <si>
    <t>Egyéb kiigazítások</t>
  </si>
  <si>
    <r>
      <rPr>
        <b/>
        <sz val="11"/>
        <color theme="1"/>
        <rFont val="UniCredit"/>
        <charset val="238"/>
      </rPr>
      <t>T</t>
    </r>
    <r>
      <rPr>
        <b/>
        <sz val="11"/>
        <color rgb="FF000000"/>
        <rFont val="UniCredit"/>
        <charset val="238"/>
      </rPr>
      <t>eljes kitettségi mérték</t>
    </r>
  </si>
  <si>
    <t>EU LR2 - LRCom: Tőkeáttételi mutatóra vonatkozó egységes adattábla</t>
  </si>
  <si>
    <t>CRR 451(3) - 28-tól 31a sorok; 
451(1) és Article 451(2) cikkelyek (a), (b) and (c) pontjai a 28. sorig</t>
  </si>
  <si>
    <t>T</t>
  </si>
  <si>
    <t>T-1</t>
  </si>
  <si>
    <t>Mérlegen belüli kitettségek (származtatott ügyletek és értékpapír-finanszírozási ügyletek nélkül)</t>
  </si>
  <si>
    <t>Mérlegen belüli tételek (származtatott ügyletek és értékpapír-finanszírozási ügyletek nélkül, de biztosítékokkal)</t>
  </si>
  <si>
    <t>Származtatott ügylethez kapcsolódó biztosíték által az alkalmazandó számviteli szabályozás értelmében a mérlegben okozott eszközérték-csökkentés visszaírása</t>
  </si>
  <si>
    <t>(Származtatott ügyletekhez biztosított változó készpénzletét formájában fennálló követeléseket megtestesítő eszközök levonása)</t>
  </si>
  <si>
    <t>(Kiigazítás értékpapír-finanszírozási ügylet keretében kapott, eszközként megjelenített értékpapírok miatt)</t>
  </si>
  <si>
    <t>(A mérlegen belüli tételek általános hitelkockázati kiigazításai)</t>
  </si>
  <si>
    <t>(Az alapvető tőke meghatározása során levont eszközértékek)</t>
  </si>
  <si>
    <t xml:space="preserve">Mérlegen belüli kitettségek összesen (származtatott ügyletek és értékpapír-finanszírozási ügyletek nélkül) </t>
  </si>
  <si>
    <t>Származtatott kitettségek</t>
  </si>
  <si>
    <t>SA-CCR szerinti származtatott ügyletekkel összefüggő pótlási költség (az elismerhető változó készpénzletét nélkül)</t>
  </si>
  <si>
    <t>EU-8a</t>
  </si>
  <si>
    <t>Származtatott ügyletekre vonatkozó eltérés: pótlásiköltség-hozzájárulás az egyszerűsített sztenderd módszer szerint</t>
  </si>
  <si>
    <t xml:space="preserve">SA-CCR szerinti származtatott ügyletekkel összefüggő potenciális jövőbeli kitettség miatti többletek </t>
  </si>
  <si>
    <t>Származtatott ügyletekre vonatkozó eltérés: potenciális jövőbeli kitettségi hozzájárulás az egyszerűsített sztenderd módszer szerint</t>
  </si>
  <si>
    <t>Az eredeti kitettség szerinti módszer alapján meghatározott kitettségek</t>
  </si>
  <si>
    <t>(Ügyfél által elszámolt, központi szerződő féllel szembeni, mentesített kereskedési kitettségek) (SA-CCR)</t>
  </si>
  <si>
    <t>EU-10a</t>
  </si>
  <si>
    <t>(Ügyfél által elszámolt, központi szerződő féllel szembeni, mentesített kereskedési kitettségek) (egyszerűsített sztenderd módszer)</t>
  </si>
  <si>
    <t>EU-10b</t>
  </si>
  <si>
    <t>(Ügyfél által elszámolt, központi szerződő féllel szembeni, mentesített kereskedési kitettségek) (eredeti kitettség szerinti módszer)</t>
  </si>
  <si>
    <t>Eladott hitelderivatívák kiigazított tényleges névleges összege</t>
  </si>
  <si>
    <t>(Eladott hitelderivatívák utáni kiigazított tényleges névleges összeg beszámítások és többlet levonások)</t>
  </si>
  <si>
    <t xml:space="preserve">Származtatott kitettségek összesen </t>
  </si>
  <si>
    <t>Értékpapír-finanszírozási ügyletekből (SFT) származó kitettségek</t>
  </si>
  <si>
    <t>Értékpapír-finanszírozási ügyleteket megtestesítő bruttó (nettósítás nélküli) eszközök az eladásként elszámolt ügyletek miatti kiigazítás után</t>
  </si>
  <si>
    <t>(Értékpapír-finanszírozási ügyleteket megtestesítő bruttó eszközök nettósított készpénz-kötelezettségei és -követelései)</t>
  </si>
  <si>
    <t>Értékpapír-finanszírozási ügyleteket megtestesítő eszközök partnerkockázati kitettsége</t>
  </si>
  <si>
    <t>EU-16a</t>
  </si>
  <si>
    <t>Értékpapír-finanszírozási ügyletekre vonatkozó eltérés: partnerkockázati kitettség a CRR 429e. cikkének (5) bekezdése és 222. cikke szerint</t>
  </si>
  <si>
    <t>Megbízotti ügyletek kitettsége</t>
  </si>
  <si>
    <t>EU-17a</t>
  </si>
  <si>
    <t>(Ügyfél által elszámolt, központi szerződő féllel szembeni, mentesített értékpapír-finanszírozási kitettségek)</t>
  </si>
  <si>
    <t>Értékpapír-finanszírozási ügyletből származó kitettségek összesen</t>
  </si>
  <si>
    <t xml:space="preserve">Egyéb mérlegen kívüli kitettségek </t>
  </si>
  <si>
    <t>Mérlegen kívüli kitettségek bruttó névleges értéken</t>
  </si>
  <si>
    <t>(Hitel-egyenértékesítési kiigazítás)</t>
  </si>
  <si>
    <t>(Az alapvető tőke meghatározása során levont általános kockázati céltartalékok és a mérlegen kívüli kitettségekkel összefüggő egyedi kockázati céltartalékok)</t>
  </si>
  <si>
    <t>Mérlegen kívüli kitettségek</t>
  </si>
  <si>
    <t>Kizárt kitettségek</t>
  </si>
  <si>
    <t>EU-22a</t>
  </si>
  <si>
    <t>EU-22b</t>
  </si>
  <si>
    <t>(A CRR 429a. cikke (1) bekezdésének j) pontjával összhangban mentesített (mérlegen belüli és kívüli) kitettségek)</t>
  </si>
  <si>
    <t>EU-22c</t>
  </si>
  <si>
    <t>(Közszektorbeli fejlesztési bankok (vagy egységek) kizárt kitettségei – Közszektorbeli beruházások)</t>
  </si>
  <si>
    <t>EU-22d</t>
  </si>
  <si>
    <t>(Közszektorbeli fejlesztési bankok (vagy egységek) kizárt kitettségei – Kedvezményes kölcsönök)</t>
  </si>
  <si>
    <t>EU-22e</t>
  </si>
  <si>
    <t>(Nem közszektorbeli fejlesztési bankok (vagy egységek) továbbközvetített kedvezményes kölcsönökből eredő kizárt kitettségei)</t>
  </si>
  <si>
    <t>EU-22f</t>
  </si>
  <si>
    <t xml:space="preserve">(Exporthitelekből eredő kitettségek garantált, kizárt részei) </t>
  </si>
  <si>
    <t>EU-22g</t>
  </si>
  <si>
    <t>(Harmadik félnél elhelyezett, kizárt többletbiztosíték)</t>
  </si>
  <si>
    <t>EU-22h</t>
  </si>
  <si>
    <t>(Központi értéktárnak/intézménynek a CRR 429a. cikke (1) bekezdésének o) pontja szerint kizárt, központi értéktárhoz kapcsolódó szolgáltatásai)</t>
  </si>
  <si>
    <t>EU-22i</t>
  </si>
  <si>
    <t>(Kijelölt intézménynek a CRR 429a. cikke (1) bekezdésének p) pontja szerint kizárt, központi értéktárhoz kapcsolódó szolgáltatásai)</t>
  </si>
  <si>
    <t>EU-22j</t>
  </si>
  <si>
    <t>(Az előfinanszírozási vagy áthidaló hitelek kitettségértékének csökkentése)</t>
  </si>
  <si>
    <t>EU-22k</t>
  </si>
  <si>
    <t>(Részvényesekkel szembeni, a CRR 429a. cikke (1) bekezdésének da) pontja szerint kizárt kitettségek)</t>
  </si>
  <si>
    <t>EU-22l</t>
  </si>
  <si>
    <t>(A CRR 429a. cikke (1) bekezdésének q) pontja szerint levont kitettségek)</t>
  </si>
  <si>
    <t>EU-22m</t>
  </si>
  <si>
    <t>(Kizárt kitettségek összesen)</t>
  </si>
  <si>
    <t>Tőke és teljes kitettségi mérték</t>
  </si>
  <si>
    <t>Alapvető tőke</t>
  </si>
  <si>
    <t>EU-25</t>
  </si>
  <si>
    <t>Tőkeáttételi mutató (a közszektorbeli beruházásokra és kedvezményes kölcsönökre vonatkozó mentesség hatása nélkül) (%)</t>
  </si>
  <si>
    <t>25a</t>
  </si>
  <si>
    <t>Tőkeáttételi mutató (a központi banki tartalékokra alkalmazandó átmeneti mentesség hatása nélkül) (%)</t>
  </si>
  <si>
    <t>A minimális tőkeáttételi mutatóra vonatkozó szabályozói követelmény (%)</t>
  </si>
  <si>
    <t>EU-26a</t>
  </si>
  <si>
    <t>EU-26b</t>
  </si>
  <si>
    <t xml:space="preserve">     ebből: CET1 tőke formájában</t>
  </si>
  <si>
    <t>EU-27a</t>
  </si>
  <si>
    <t>Átmeneti intézkedésekre vonatkozó döntés és releváns kitettségek</t>
  </si>
  <si>
    <t>EU-27b</t>
  </si>
  <si>
    <t>A tőkemennyiség meghatározásával kapcsolatos átmeneti intézkedésre vonatkozó döntés</t>
  </si>
  <si>
    <t>Számtani átlagok nyilvánosságra hozatala</t>
  </si>
  <si>
    <t>Értékpapír-finanszírozási ügyleteket megtestesítő bruttó eszközök napi értékeinek számtani átlaga, az eladásként elszámolt ügyletek miatti kiigazítás után és a kapcsolódó készpénz-kötelezettségek és -követelések nélkül</t>
  </si>
  <si>
    <t>Értékpapír-finanszírozási ügyleteket megtestesítő bruttó eszközök negyedév végi értéke az eladásként elszámolt ügyletek miatti kiigazítás után és a kapcsolódó készpénz-kötelezettségek és -követelések nélkül</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</si>
  <si>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teljes kitettségi mérték (beleértve a központi banki tartalékok alkalmazandó átmeneti mentesítésének hatását)</t>
  </si>
  <si>
    <t>30a</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</si>
  <si>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teljes kitettségi mérték (kizárva a központi banki tartalékok alkalmazandó átmeneti mentesítésének hatását)</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</si>
  <si>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tőkeáttételi mutató (beleértve a központi banki tartalékok alkalmazandó átmeneti mentesítésének hatását)</t>
  </si>
  <si>
    <t>31a</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</si>
  <si>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tőkeáttételi mutató (kizárva a központi banki tartalékok alkalmazandó átmeneti mentesítésének hatását)</t>
  </si>
  <si>
    <r>
      <rPr>
        <sz val="11"/>
        <color theme="1"/>
        <rFont val="UniCredit"/>
        <charset val="238"/>
      </rPr>
      <t>a</t>
    </r>
  </si>
  <si>
    <r>
      <rPr>
        <sz val="11"/>
        <color theme="1"/>
        <rFont val="UniCredit"/>
        <charset val="238"/>
      </rPr>
      <t xml:space="preserve">(A </t>
    </r>
    <r>
      <rPr>
        <strike/>
        <sz val="11"/>
        <color theme="1"/>
        <rFont val="UniCredit"/>
        <charset val="238"/>
      </rPr>
      <t>tőkeáttételi mutatóra vonatkozó</t>
    </r>
    <r>
      <rPr>
        <sz val="11"/>
        <color theme="1"/>
        <rFont val="UniCredit"/>
        <charset val="238"/>
      </rPr>
      <t xml:space="preserve"> teljes kitettségi mértékből </t>
    </r>
    <r>
      <rPr>
        <sz val="11"/>
        <color rgb="FF000000"/>
        <rFont val="UniCredit"/>
        <charset val="238"/>
      </rPr>
      <t>a CRR 429a. cikke (1) bekezdésének c) és ca) pontjával összhangban kizárt kitettségek)</t>
    </r>
  </si>
  <si>
    <r>
      <rPr>
        <sz val="11"/>
        <color theme="1"/>
        <rFont val="UniCredit"/>
        <charset val="238"/>
      </rPr>
      <t xml:space="preserve">A túlzott tőkeáttétel kockázatának kezelését célzó kiegészítő szavatolótőke-követelmény (%) </t>
    </r>
  </si>
  <si>
    <t>Template EU LR3 - LRSpl: Mérlegen belüli kitettségek bontása (származtatott ügyletek, értékpapír-finanszírozási ügyletek és mentesített kitettségek nélkül)</t>
  </si>
  <si>
    <t>CRR 451(1) cikkely (b) pontja</t>
  </si>
  <si>
    <t>EU-1</t>
  </si>
  <si>
    <t>Mérlegen belüli kitettségek összesen (származtatott ügyletek, értékpapír-finanszírozási ügyletek és mentesített kitettségek nélkül), ebből:</t>
  </si>
  <si>
    <t>EU-2</t>
  </si>
  <si>
    <t>Kereskedési könyvi kitettségek</t>
  </si>
  <si>
    <t>EU-3</t>
  </si>
  <si>
    <t>Nem kereskedési könyvi kitettségek, ebből:</t>
  </si>
  <si>
    <t>EU-4</t>
  </si>
  <si>
    <t>Fedezett kötvények</t>
  </si>
  <si>
    <t>EU-5</t>
  </si>
  <si>
    <t>Kormányzatként kezelt kitettségek</t>
  </si>
  <si>
    <t>EU-6</t>
  </si>
  <si>
    <t>Nem kormányzatként kezelt regionális kormányzatokkal, multilaterális fejlesztési bankokkal, nemzetközi szervezetekkel és közszektorbeli intézményekkel szembeni kitettségek</t>
  </si>
  <si>
    <t>EU-7</t>
  </si>
  <si>
    <t>Intézmények</t>
  </si>
  <si>
    <t>EU-8</t>
  </si>
  <si>
    <t>Ingatlanjelzáloggal fedezett</t>
  </si>
  <si>
    <t>EU-9</t>
  </si>
  <si>
    <t>Lakossággal szembeni kitettségek</t>
  </si>
  <si>
    <t>EU-10</t>
  </si>
  <si>
    <t>Vállalati kitettségek</t>
  </si>
  <si>
    <t>EU-11</t>
  </si>
  <si>
    <t>Nemteljesítő kitettségek</t>
  </si>
  <si>
    <t>EU-12</t>
  </si>
  <si>
    <t>Egyéb kitettségek (pl. részvény, értékpapírosítás és egyéb nem hitelkötelezettséget megtestesítő eszközök)</t>
  </si>
  <si>
    <t>EU LIQ1 - A likviditásfedezeti rátára vonatkozó mennyiségi információk</t>
  </si>
  <si>
    <t>CRR 451 cikkely a.(2)  pontja</t>
  </si>
  <si>
    <t>A jelentés típusa: konszolidált</t>
  </si>
  <si>
    <t>(millió forintban)</t>
  </si>
  <si>
    <t>Súlyozatlan érték összesen (átlag)</t>
  </si>
  <si>
    <t>Súlyozott érték összesen (átlag)</t>
  </si>
  <si>
    <t>EU 1a</t>
  </si>
  <si>
    <t>Negyedév vége (éé. hh. nn)</t>
  </si>
  <si>
    <t xml:space="preserve">T-1 </t>
  </si>
  <si>
    <t>T-2</t>
  </si>
  <si>
    <t>T-3</t>
  </si>
  <si>
    <t>EU 1b</t>
  </si>
  <si>
    <t>Átlagszámításhoz felhasznált adatpontok száma</t>
  </si>
  <si>
    <t>MAGAS MINŐSÉGŰ LIKVID ESZKÖZÖK</t>
  </si>
  <si>
    <t>Magas minőségű likvid eszközök (HQLA) összesen</t>
  </si>
  <si>
    <t>KÉSZPÉNZ – KIÁRAMLÁSOK</t>
  </si>
  <si>
    <t>Lakossági és kisvállalkozói betétek, ebből:</t>
  </si>
  <si>
    <t>Stabil betétek</t>
  </si>
  <si>
    <t>Kevésbé stabil betétek</t>
  </si>
  <si>
    <t>Fedezetlen nem lakossági finanszírozás</t>
  </si>
  <si>
    <t>Operatív betétek (minden partner) és a szövetkezeti bankok hálózatán belüli betétek</t>
  </si>
  <si>
    <t>Nem operatív betétek (minden partner)</t>
  </si>
  <si>
    <t>Fedezetlen adósság</t>
  </si>
  <si>
    <t>Fedezett nem lakossági finanszírozás</t>
  </si>
  <si>
    <t>További követelmények</t>
  </si>
  <si>
    <t>Származtatott kitettségekkel és egyéb biztosítéki követelményekkel kapcsolatos kiáramlások</t>
  </si>
  <si>
    <t>Hiteltermékek finanszírozásán keletkezett veszteséggel kapcsolatos kiáramlások</t>
  </si>
  <si>
    <t>Hitel- és likviditási keretek</t>
  </si>
  <si>
    <t>Egyéb szerződéses finanszírozási kötelezettségek</t>
  </si>
  <si>
    <t>Egyéb függő finanszírozási kötelezettségek</t>
  </si>
  <si>
    <t>KÉSZPÉNZKIÁRAMLÁSOK ÖSSZESEN</t>
  </si>
  <si>
    <t>KÉSZPÉNZ – BEÁRAMLÁSOK</t>
  </si>
  <si>
    <t>Fedezett kölcsönügyletek (pl. fordított repoügyletek)</t>
  </si>
  <si>
    <t>Teljes mértékben teljesítő kitettségekből származó beáramlások</t>
  </si>
  <si>
    <t>Egyéb készpénzbeáramlások</t>
  </si>
  <si>
    <t>EU-19a</t>
  </si>
  <si>
    <t>(Devizakiviteli-/behozatali korlátozásokat alkalmazó harmadik országokbeli ügyletekből eredő, vagy nem konvertibilis pénznemben denominált összes súlyozott beáramlás és összes súlyozott kiáramlás különbözete)</t>
  </si>
  <si>
    <t>EU-19b</t>
  </si>
  <si>
    <t>(Kapcsolt szakosított hitelintézettől származó többletbeáramlás)</t>
  </si>
  <si>
    <t>KÉSZPÉNZBEÁRAMLÁSOK ÖSSZESEN</t>
  </si>
  <si>
    <t>Teljesen mentesített beáramlások</t>
  </si>
  <si>
    <t>90 %-os felső korlát alá tartozó beáramlások</t>
  </si>
  <si>
    <t>EU-20c</t>
  </si>
  <si>
    <t>75 %-os felső korlát alá tartozó beáramlások</t>
  </si>
  <si>
    <t xml:space="preserve">TELJES KIIGAZÍTOTT ÖSSZEG </t>
  </si>
  <si>
    <t>EU-21</t>
  </si>
  <si>
    <t>LIKVIDITÁSI PUFFER</t>
  </si>
  <si>
    <t>NETTÓ KÉSZPÉNZKIÁRAMLÁSOK ÖSSZESEN</t>
  </si>
  <si>
    <t>LIKVIDITÁSFEDEZETI RÁTA</t>
  </si>
  <si>
    <t>EU LIQ2: Nettó stabil forrásellátottsági ráta</t>
  </si>
  <si>
    <t>A CRR 451a(3) cikke szerint</t>
  </si>
  <si>
    <t>(devizaösszegben)</t>
  </si>
  <si>
    <t>Súlyozatlan érték a hátralévő futamidő szerint</t>
  </si>
  <si>
    <t>Súlyozott érték</t>
  </si>
  <si>
    <t>Nincs lejárat</t>
  </si>
  <si>
    <t>&lt; 6 hónap</t>
  </si>
  <si>
    <t>≥ 6 hónaptól &lt;1 évig</t>
  </si>
  <si>
    <t>≥ 1 év</t>
  </si>
  <si>
    <t>Rendelkezésre álló stabil források (ASF) elemei</t>
  </si>
  <si>
    <t>Tőkeelemek és -instrumentumok</t>
  </si>
  <si>
    <t>Egyéb tőkeinstrumentumok</t>
  </si>
  <si>
    <t>Lakossági betétek</t>
  </si>
  <si>
    <t>Nem lakossági finanszírozás:</t>
  </si>
  <si>
    <t>Operatív betétek</t>
  </si>
  <si>
    <t>Egyéb nem lakossági finanszírozás</t>
  </si>
  <si>
    <t>Kölcsönösen függő kötelezettségek</t>
  </si>
  <si>
    <t xml:space="preserve">Egyéb kötelezettségek: </t>
  </si>
  <si>
    <t xml:space="preserve">NSFR származtatott kötelezettségek </t>
  </si>
  <si>
    <t>A fenti kategóriákba nem tartozó összes egyéb kötelezettség és tőkeinstrumentum</t>
  </si>
  <si>
    <t>Rendelkezésre álló stabil források összesen (ASF)</t>
  </si>
  <si>
    <t>Előírt stabil források (RSF) elemei</t>
  </si>
  <si>
    <t>EU-15a</t>
  </si>
  <si>
    <t>Fedezeti alapban lévő, legalább egy év hátralévő futamidőre megterhelt eszközök</t>
  </si>
  <si>
    <t>Operatív célból más pénzügyi intézménynél tartott betétek</t>
  </si>
  <si>
    <t>Teljesítő hitelek és értékpapírok:</t>
  </si>
  <si>
    <t>Teljesítő, 1. szintű HQLA-val fedezett, 0 %-os haircut hatálya alá tartozó értékpapír-finanszírozási ügyletek pénzügyi ügyfelekkel</t>
  </si>
  <si>
    <t>Teljesítő, egyéb eszközökkel fedezett értékpapír-finanszírozási ügyletek pénzügyi ügyfelekkel, és pénzügyi intézményeknek nyújtott hitelek és előlegek</t>
  </si>
  <si>
    <t>Nem pénzügyi vállalati ügyfeleknek nyújtott teljesítő hitelek, lakosságnak és kisvállalkozásoknak nyújtott hitelek, valamint kormányzatoknak és közszektorbeli intézményeknek nyújtott hitelek, ebből:</t>
  </si>
  <si>
    <t>Legfeljebb 35 %-os kockázati súllyal, a hitelkockázatra vonatkozó Bázel II sztenderd módszer szerint</t>
  </si>
  <si>
    <t xml:space="preserve">Teljesítő jelzáloghitelek, ebből: </t>
  </si>
  <si>
    <t>Egyéb teljesítő (not in default) és HQLA-nak nem minősülő hitelek és értékpapírok, beleértve a tőzsdén kereskedett részvényeket és a mérlegen belüli kereskedelemfinanszírozási termékeket</t>
  </si>
  <si>
    <t>Kölcsönösen függő eszközök</t>
  </si>
  <si>
    <t xml:space="preserve">Egyéb eszközök: </t>
  </si>
  <si>
    <t>Fizikailag kereskedett áruk</t>
  </si>
  <si>
    <t>Származtatott ügyletekhez alapletétként nyújtott eszközök és központi szerződő felek garanciaalapjához adott hozzájárulások</t>
  </si>
  <si>
    <t xml:space="preserve">NSFR származtatott kötelezettségek a nyújtott változó letét levonása előtt </t>
  </si>
  <si>
    <t>A fenti kategóriákba nem tartozó összes egyéb eszköz</t>
  </si>
  <si>
    <t>Mérlegen kívüli tételek</t>
  </si>
  <si>
    <r>
      <t>NSFR származtatott eszközök</t>
    </r>
    <r>
      <rPr>
        <sz val="11"/>
        <color theme="1"/>
        <rFont val="UniCredit"/>
        <charset val="238"/>
      </rPr>
      <t> </t>
    </r>
  </si>
  <si>
    <t>CR1 - Teljesítő (performing) és nemteljesítő (non-performing) kitettségek és kapcsolódó céltartalékok</t>
  </si>
  <si>
    <t>A CRR 442 c és f pontjai alapján</t>
  </si>
  <si>
    <t>n</t>
  </si>
  <si>
    <t>o</t>
  </si>
  <si>
    <t>Bruttó könyv szerinti érték / névérték</t>
  </si>
  <si>
    <t>Halmozott értékvesztés, a hitelkockázat-változásból származó negatív valósérték-változás halmozott összege és céltartalékok</t>
  </si>
  <si>
    <t>Halmozott részleges leírások összege</t>
  </si>
  <si>
    <t>Kapott biztosítékok és kapott pénzügyi garanciák</t>
  </si>
  <si>
    <t>Teljesítő kitettségek</t>
  </si>
  <si>
    <t>Teljesítő kitettségek – halmozott értékvesztés és céltartalékok</t>
  </si>
  <si>
    <t xml:space="preserve">Nemteljesítő kitettségek – halmozott értékvesztés, a hitelkockázat-változásból származó negatív valósérték-változás halmozott összege és céltartalékok </t>
  </si>
  <si>
    <t>a teljesítő kitettségek után</t>
  </si>
  <si>
    <t>a nemteljesítő kitettségek után</t>
  </si>
  <si>
    <t>ebből 1. szakasz</t>
  </si>
  <si>
    <t>ebből 2. szakasz</t>
  </si>
  <si>
    <t>ebből 3. szakasz</t>
  </si>
  <si>
    <t>005</t>
  </si>
  <si>
    <t>Számlakövetelések központi bankokkal szemben és egyéb látra szóló betétek</t>
  </si>
  <si>
    <t>Hitelek és előlegek</t>
  </si>
  <si>
    <t>Központi bankok</t>
  </si>
  <si>
    <t>Államháztartások</t>
  </si>
  <si>
    <t>Hitelintézetek</t>
  </si>
  <si>
    <t>Egyéb pénzügyi vállalatok</t>
  </si>
  <si>
    <t>Nem pénzügyi vállalatok</t>
  </si>
  <si>
    <t xml:space="preserve">          ebből: kkv-k</t>
  </si>
  <si>
    <t>Háztartások</t>
  </si>
  <si>
    <t>Hitelviszonyt megtestesítő értékpapírok</t>
  </si>
  <si>
    <t>Template EU CR1-A: Kitettségek lejárat szerint</t>
  </si>
  <si>
    <t>HITELKOZKÁZAT ÉS NEMTELJESÜLÉSI KOCKÁZAT (Article 442)</t>
  </si>
  <si>
    <t>Célja: a kitettségek lejárat szerinti bontása</t>
  </si>
  <si>
    <t>A CRR 442 g pontja alapján</t>
  </si>
  <si>
    <t>Nettó kitettségérték</t>
  </si>
  <si>
    <t>Látra szóló</t>
  </si>
  <si>
    <t>≤ 1 év</t>
  </si>
  <si>
    <t>&gt; 1 év ≤ 5 év</t>
  </si>
  <si>
    <t>&gt; 5 évig</t>
  </si>
  <si>
    <t>Nincs megadott futamidő</t>
  </si>
  <si>
    <t>CR2a - A nemteljesítő hitelek és előlegek állományának változásai és a kapcsolódó nettó kumulált megtérülés</t>
  </si>
  <si>
    <t xml:space="preserve">Bruttó könyv szerinti érték               </t>
  </si>
  <si>
    <t>Kapcsolódó nettó kumulált megtérülés</t>
  </si>
  <si>
    <t>Nemteljesítő hitelek és előlegek nyitó állománya</t>
  </si>
  <si>
    <t>Beáramlások nemteljesítő portfóliókba</t>
  </si>
  <si>
    <t>Kiáramlások nemteljesítő portfóliókból</t>
  </si>
  <si>
    <t>Kiáramlás teljesítő portfólióba</t>
  </si>
  <si>
    <t>Részleges vagy teljes hitel-visszafizetés miatti kiáramlás</t>
  </si>
  <si>
    <t>Biztosíték likvidálása miatti kiáramlás</t>
  </si>
  <si>
    <t>Biztosíték birtokbavétele miatti kiáramlás</t>
  </si>
  <si>
    <t>Instrumentumok értékesítése miatti kiáramlás</t>
  </si>
  <si>
    <t>Kockázatátruházás miatti kiáramlás</t>
  </si>
  <si>
    <t>Leírások miatti kiáramlás</t>
  </si>
  <si>
    <t>Egyéb okok miatti kiáramlás</t>
  </si>
  <si>
    <t>Értékesítésre tartott kategóriába való átsorolás miatti kiáramlás</t>
  </si>
  <si>
    <t>Nemteljesítő hitelek és előlegek záró állománya</t>
  </si>
  <si>
    <t>CR3 - Hitelkockázat-mérséklési technikák áttekintése: A hitelkockázat-mérséklési technikák alkalmazásának nyilvánosságra hozatala</t>
  </si>
  <si>
    <t>A CRR 453 f pontja alapján</t>
  </si>
  <si>
    <t xml:space="preserve">Fedezetlen könyv szerinti érték </t>
  </si>
  <si>
    <t>Fedezett könyv szerinti érték</t>
  </si>
  <si>
    <r>
      <rPr>
        <sz val="11"/>
        <color rgb="FF000000"/>
        <rFont val="UniCredit"/>
        <charset val="238"/>
      </rPr>
      <t xml:space="preserve">Ebből </t>
    </r>
    <r>
      <rPr>
        <b/>
        <sz val="11"/>
        <color rgb="FF000000"/>
        <rFont val="UniCredit"/>
        <charset val="238"/>
      </rPr>
      <t xml:space="preserve">biztosítékkal fedezett </t>
    </r>
  </si>
  <si>
    <r>
      <rPr>
        <sz val="11"/>
        <color rgb="FF000000"/>
        <rFont val="UniCredit"/>
        <charset val="238"/>
      </rPr>
      <t xml:space="preserve">Ebből </t>
    </r>
    <r>
      <rPr>
        <b/>
        <sz val="11"/>
        <color rgb="FF000000"/>
        <rFont val="UniCredit"/>
        <charset val="238"/>
      </rPr>
      <t>pénzügyi garanciákkal fedezett</t>
    </r>
  </si>
  <si>
    <r>
      <rPr>
        <sz val="11"/>
        <color rgb="FF000000"/>
        <rFont val="UniCredit"/>
        <charset val="238"/>
      </rPr>
      <t xml:space="preserve">Ebből </t>
    </r>
    <r>
      <rPr>
        <b/>
        <sz val="11"/>
        <color rgb="FF000000"/>
        <rFont val="UniCredit"/>
        <charset val="238"/>
      </rPr>
      <t>hitelderivatívákkal fedezett</t>
    </r>
  </si>
  <si>
    <t xml:space="preserve">Hitelviszonyt megtestesítő értékpapírok </t>
  </si>
  <si>
    <t xml:space="preserve">     Ebből nemteljesítő kitettségek</t>
  </si>
  <si>
    <t xml:space="preserve">            Ebből nemteljesítő (defaulted) </t>
  </si>
  <si>
    <t>CR4 - Sztenderd módszer – Hitelkockázati kitettség és a hitelkockázat-mérséklés hatásai</t>
  </si>
  <si>
    <t>A CRR 453 g,h,i és a 444 cikk e pontja alapján</t>
  </si>
  <si>
    <t>Kitettségek a hitel-egyenértékesítési tényező és a hitelkockázat-mérséklés alkalmazása előtt</t>
  </si>
  <si>
    <t>Kitettségek a hitel-egyenértékesítési tényező és a hitelkockázat-mérséklés alkalmazása után</t>
  </si>
  <si>
    <t>RWEA-k és RWEA-sűrűség</t>
  </si>
  <si>
    <t>Mérlegen belüli kitettségek</t>
  </si>
  <si>
    <t>Kockázattal súlyozott kitettségértékek (RWEA-k)</t>
  </si>
  <si>
    <t xml:space="preserve">RWEA-sűrűség (%) </t>
  </si>
  <si>
    <t>Központi kormányzatok vagy központi bankok</t>
  </si>
  <si>
    <t xml:space="preserve">Nem központi kormányzati közszektorbeli intézmények </t>
  </si>
  <si>
    <t>EU 2a</t>
  </si>
  <si>
    <t xml:space="preserve">    Regionális kormányzatok vagy helyi hatóságok</t>
  </si>
  <si>
    <t>EU 2b</t>
  </si>
  <si>
    <t xml:space="preserve">    Közszektorbeli intézmények</t>
  </si>
  <si>
    <t>Multilaterális fejlesztési bankok</t>
  </si>
  <si>
    <t>EU 3a</t>
  </si>
  <si>
    <t>Nemzetközi szervezetek</t>
  </si>
  <si>
    <t>Vállalkozások</t>
  </si>
  <si>
    <t xml:space="preserve">     Ebből: Speciális hitelezés</t>
  </si>
  <si>
    <t>Alárendelt hitelviszonyt megtestesítő, valamint részvényjellegű kitettségek</t>
  </si>
  <si>
    <t>EU 7a</t>
  </si>
  <si>
    <t xml:space="preserve">     Alárendelt hitelviszonyt megtestesítő kitettségek</t>
  </si>
  <si>
    <t>EU 7b</t>
  </si>
  <si>
    <t xml:space="preserve">     Részvényjellegű kitettségek</t>
  </si>
  <si>
    <t>Lakosság</t>
  </si>
  <si>
    <t xml:space="preserve">Ingatlanra bejegyzett zálogjoggal fedezett, valamint földterületszerzéssel, fejlesztéssel és építéssel szembeni kitettségek </t>
  </si>
  <si>
    <t xml:space="preserve">    Lakóingatlanra bejegyzett zálogjoggal fedezett kitettségek – nem jövedelemtermelő ingatlanok</t>
  </si>
  <si>
    <t xml:space="preserve">    Lakóingatlanra bejegyzett zálogjoggal fedezett kitettségek – jövedelemtermelő ingatlanok</t>
  </si>
  <si>
    <t xml:space="preserve">    Kereskedelmi ingatlanra bejegyzett zálogjoggal fedezett kitettségek – nem jövedelemtermelő ingatlanok</t>
  </si>
  <si>
    <t xml:space="preserve">    Kereskedelmi ingatlanra bejegyzett zálogjoggal fedezett kitettségek – jövedelemtermelő ingatlanok</t>
  </si>
  <si>
    <t xml:space="preserve">    Földterületszerzéssel, fejlesztéssel és építéssel szembeni kitettségek</t>
  </si>
  <si>
    <t>Rövid távú hitelminősítéssel rendelkező intézményekkel és vállalkozásokkal szembeni követelések</t>
  </si>
  <si>
    <t>Kollektív befektetési formák (KBF)</t>
  </si>
  <si>
    <t xml:space="preserve">EU 10c </t>
  </si>
  <si>
    <t>Egyéb tételek</t>
  </si>
  <si>
    <t>n.a.</t>
  </si>
  <si>
    <t>ÖSSZESEN</t>
  </si>
  <si>
    <t>CR5 - Sztenderd módszer</t>
  </si>
  <si>
    <t>A CRR 444-es cikkének e pontja alapján</t>
  </si>
  <si>
    <t>Kockázati súly</t>
  </si>
  <si>
    <t>Ebből nem minősített</t>
  </si>
  <si>
    <t>Egyéb</t>
  </si>
  <si>
    <t xml:space="preserve">g </t>
  </si>
  <si>
    <t xml:space="preserve">h </t>
  </si>
  <si>
    <t>p</t>
  </si>
  <si>
    <t>q</t>
  </si>
  <si>
    <t>r</t>
  </si>
  <si>
    <t>s</t>
  </si>
  <si>
    <t>t</t>
  </si>
  <si>
    <t>u</t>
  </si>
  <si>
    <t>v</t>
  </si>
  <si>
    <t>w</t>
  </si>
  <si>
    <t>x</t>
  </si>
  <si>
    <t>y</t>
  </si>
  <si>
    <t>z</t>
  </si>
  <si>
    <t>aa</t>
  </si>
  <si>
    <t xml:space="preserve">      Alárendelt hitelviszonyt megtestesítő kitettségek</t>
  </si>
  <si>
    <t>Ingatlanra bejegyzett zálogjoggal fedezett, valamint földterületszerzéssel, fejlesztéssel és építéssel szembeni kitettségek</t>
  </si>
  <si>
    <t xml:space="preserve">         hitelfelosztás alkalmazása nélkül</t>
  </si>
  <si>
    <t xml:space="preserve">         hitelfelosztás alkalmazásával (fedezett)</t>
  </si>
  <si>
    <t xml:space="preserve">         hitelfelosztás alkalmazásával (fedezetlen)</t>
  </si>
  <si>
    <t xml:space="preserve">   Lakóingatlanra bejegyzett zálogjoggal fedezett kitettségek – jövedelemtermelő ingatlanok</t>
  </si>
  <si>
    <t xml:space="preserve">   Kereskedelmi ingatlanra bejegyzett zálogjoggal fedezett kitettségek – nem jövedelemtermelő ingatlanok</t>
  </si>
  <si>
    <t xml:space="preserve">        hitelfelosztás alkalmazása nélkül</t>
  </si>
  <si>
    <t xml:space="preserve">        hitelfelosztás alkalmazásával (fedezett)</t>
  </si>
  <si>
    <t xml:space="preserve">        hitelfelosztás alkalmazásával (fedezetlen)</t>
  </si>
  <si>
    <t>EU CR6-A – Az IRB és az SA módszerek használati köre</t>
  </si>
  <si>
    <t>A CRR 452-es cikkének b pontja alapján</t>
  </si>
  <si>
    <t>Az IRB-módszerhez tartozó kitettségekre vonatkozó, a CRR 166. cikkében meghatározottak szerinti kitettségértékek</t>
  </si>
  <si>
    <t>A sztenderd módszerhez és az IRB-módszerhez tartozó kitettségek teljes kitettségértéke</t>
  </si>
  <si>
    <t>Tartós mentesítés alapján a sztenderd módszerrel kezelt teljes kitettségérték százalékos aránya (%)</t>
  </si>
  <si>
    <t>Az IRB-módszerhez tartozó teljes kitettségérték százalékos aránya (%)</t>
  </si>
  <si>
    <t>A fokozatos bevezetésre vonatkozó ütemezési terv hatálya alá tartozó teljes kitettségérték százalékos aránya (%)</t>
  </si>
  <si>
    <t xml:space="preserve">Központi kormányzatok vagy központi bankok </t>
  </si>
  <si>
    <t>Regionális kormányzatok és helyi hatóságok</t>
  </si>
  <si>
    <t>Közszektorbeli intézmények</t>
  </si>
  <si>
    <t>ebből: Vállalkozások – általános</t>
  </si>
  <si>
    <t>ebből: Vállalkozások – speciális hitelezés</t>
  </si>
  <si>
    <t>5.2.1</t>
  </si>
  <si>
    <t>ebből: Vállalkozások – speciális hitelezés, kivéve a slotting módszert</t>
  </si>
  <si>
    <t>5.2.2</t>
  </si>
  <si>
    <t>ebből: Vállalkozások – speciális hitelezés a slotting módszer alapján</t>
  </si>
  <si>
    <t>ebből: Vállalkozások – vásárolt követelések</t>
  </si>
  <si>
    <t>ebből: Lakosság – rulírozó állományba beszámítható</t>
  </si>
  <si>
    <t>ebből: Lakosság – lakóingatlannal fedezett hitelek</t>
  </si>
  <si>
    <t>ebből: Lakosság – vásárolt követelések</t>
  </si>
  <si>
    <t>ebből: Lakosság – egyéb lakossági kitettségek</t>
  </si>
  <si>
    <t>Részvényjellegű kitettségek</t>
  </si>
  <si>
    <t>Egyéb, nem hitelkötelezettséget megtestesítő eszközök</t>
  </si>
  <si>
    <t xml:space="preserve">Összesen </t>
  </si>
  <si>
    <t xml:space="preserve"> EU CR7 - IRB-módszer – hitelderivatívák RWEA-ra gyakorolt ​​hatása CRM alapján</t>
  </si>
  <si>
    <t>A CRR 453-as cikkének j pontja alapján</t>
  </si>
  <si>
    <t>Hitelderivatívák előtti, kockázattal súlyozott kitettségérték</t>
  </si>
  <si>
    <t>Tényleges, kockázattal súlyozott kitettségérték</t>
  </si>
  <si>
    <t>Központi kormányzatok és központi bankok – F-IRB</t>
  </si>
  <si>
    <t>Regionális kormányzatok és helyi hatóságok – F-IRB</t>
  </si>
  <si>
    <t>Közszektorbeli szervezetek – F-IRB</t>
  </si>
  <si>
    <t>Központi kormányzatok és központi bankok – A-IRB</t>
  </si>
  <si>
    <t>Regionális kormányzatok és helyi hatóságok – A-IRB</t>
  </si>
  <si>
    <t>Közszektorbeli szervezetek – A-IRB</t>
  </si>
  <si>
    <t>Intézmények – F-IRB</t>
  </si>
  <si>
    <t xml:space="preserve">n.a. </t>
  </si>
  <si>
    <t>Vállalkozások – F-IRB</t>
  </si>
  <si>
    <t>EU 5a</t>
  </si>
  <si>
    <t xml:space="preserve">   Vállalkozások – általános</t>
  </si>
  <si>
    <t>EU 5b</t>
  </si>
  <si>
    <t xml:space="preserve">   Vállalkozások – speciális hitelezés</t>
  </si>
  <si>
    <t>EU 5c</t>
  </si>
  <si>
    <t xml:space="preserve">   Vállalkozások – vásárolt követelések </t>
  </si>
  <si>
    <t>Vállalkozások – A-IRB</t>
  </si>
  <si>
    <t>EU 6a</t>
  </si>
  <si>
    <t>EU 6b</t>
  </si>
  <si>
    <t>EU 6c</t>
  </si>
  <si>
    <t xml:space="preserve">   Vállalkozások – vásárolt követelések</t>
  </si>
  <si>
    <t>Lakosság – A-IRB</t>
  </si>
  <si>
    <t xml:space="preserve">   Lakosság – rulírozó állományba beszámítható</t>
  </si>
  <si>
    <t xml:space="preserve">   Lakosság – lakóingatlannal fedezett hitelek</t>
  </si>
  <si>
    <t>EU10a</t>
  </si>
  <si>
    <t xml:space="preserve">   Lakosság – vásárolt követelések </t>
  </si>
  <si>
    <t>EU10b</t>
  </si>
  <si>
    <t xml:space="preserve">   Lakosság – egyéb lakossággal szembeni kitettségek </t>
  </si>
  <si>
    <t>Kitettségek az F-IRB alapján</t>
  </si>
  <si>
    <t>Kitettségek az A-IRB alapján</t>
  </si>
  <si>
    <t>Kitettségek összesen</t>
  </si>
  <si>
    <r>
      <rPr>
        <sz val="11"/>
        <color theme="1"/>
        <rFont val="UniCredit"/>
        <charset val="238"/>
      </rPr>
      <t xml:space="preserve">   Vállalkozások – általános</t>
    </r>
  </si>
  <si>
    <r>
      <rPr>
        <sz val="11"/>
        <color theme="1"/>
        <rFont val="UniCredit"/>
        <charset val="238"/>
      </rPr>
      <t xml:space="preserve">   Vállalkozások – speciális hitelezés</t>
    </r>
  </si>
  <si>
    <t>EU CR7-A – IRB módszer – A kockázatcsökkentő technikák használati terjedelmének közzététele</t>
  </si>
  <si>
    <t>A CRR 453 cikkének g pontja alapján</t>
  </si>
  <si>
    <t>F-IRB</t>
  </si>
  <si>
    <t xml:space="preserve">Teljes kitettség
</t>
  </si>
  <si>
    <t>Hitelkockázat-mérséklési technikák</t>
  </si>
  <si>
    <t>Hitelkockázat-mérséklési módszerek a kockázattal súlyozott kitettségértékek kiszámítása során</t>
  </si>
  <si>
    <t>Előre rendelkezésre bocsátott hitelkockázati fedezet (FCP)</t>
  </si>
  <si>
    <t xml:space="preserve"> Előre nem rendelkezésre bocsátott hitelkockázati fedezet (UFCP)</t>
  </si>
  <si>
    <r>
      <t xml:space="preserve">A kitettségek </t>
    </r>
    <r>
      <rPr>
        <b/>
        <sz val="11"/>
        <color theme="1"/>
        <rFont val="UniCredit"/>
        <charset val="238"/>
      </rPr>
      <t>ingatlanbiztosítékkal fedezett része (%)</t>
    </r>
  </si>
  <si>
    <t>Központi kormányzatok és központi bankok</t>
  </si>
  <si>
    <t xml:space="preserve">   Vállalkozások – általánosáltalános</t>
  </si>
  <si>
    <r>
      <rPr>
        <b/>
        <sz val="11"/>
        <color theme="1"/>
        <rFont val="UniCredit"/>
        <charset val="238"/>
      </rPr>
      <t xml:space="preserve">Kockázattal súlyozott kitettségérték helyettesítési hatások nélkül
</t>
    </r>
    <r>
      <rPr>
        <sz val="11"/>
        <color theme="1"/>
        <rFont val="UniCredit"/>
        <charset val="238"/>
      </rPr>
      <t xml:space="preserve">(csak csökkentő hatások)
</t>
    </r>
  </si>
  <si>
    <r>
      <t xml:space="preserve">Kockázattal súlyozott kitettségérték helyettesítési hatások figyelembevételével
</t>
    </r>
    <r>
      <rPr>
        <sz val="11"/>
        <color theme="1"/>
        <rFont val="UniCredit"/>
        <charset val="238"/>
      </rPr>
      <t>(csökkentő és helyettesítési hatások)</t>
    </r>
    <r>
      <rPr>
        <b/>
        <sz val="11"/>
        <color theme="1"/>
        <rFont val="UniCredit"/>
        <charset val="238"/>
      </rPr>
      <t xml:space="preserve">
</t>
    </r>
  </si>
  <si>
    <r>
      <t xml:space="preserve"> 
A kitettségek </t>
    </r>
    <r>
      <rPr>
        <b/>
        <sz val="11"/>
        <color theme="1"/>
        <rFont val="UniCredit"/>
        <charset val="238"/>
      </rPr>
      <t>pénzügyi biztosítékkal</t>
    </r>
    <r>
      <rPr>
        <sz val="11"/>
        <color theme="1"/>
        <rFont val="UniCredit"/>
        <charset val="238"/>
      </rPr>
      <t xml:space="preserve"> fedezett része (%)</t>
    </r>
  </si>
  <si>
    <r>
      <t xml:space="preserve">A kitettségek </t>
    </r>
    <r>
      <rPr>
        <b/>
        <sz val="11"/>
        <color theme="1"/>
        <rFont val="UniCredit"/>
        <charset val="238"/>
      </rPr>
      <t>egyéb elismert biztosítékkal</t>
    </r>
    <r>
      <rPr>
        <sz val="11"/>
        <color theme="1"/>
        <rFont val="UniCredit"/>
        <charset val="238"/>
      </rPr>
      <t xml:space="preserve"> fedezett része (%)</t>
    </r>
  </si>
  <si>
    <r>
      <t xml:space="preserve">A kitettségek </t>
    </r>
    <r>
      <rPr>
        <b/>
        <sz val="11"/>
        <color theme="1"/>
        <rFont val="UniCredit"/>
        <charset val="238"/>
      </rPr>
      <t>egyéb előre rendelkezésre bocsátott hitelkockázati fedezettel</t>
    </r>
    <r>
      <rPr>
        <sz val="11"/>
        <color theme="1"/>
        <rFont val="UniCredit"/>
        <charset val="238"/>
      </rPr>
      <t xml:space="preserve"> fedezett része (%)</t>
    </r>
  </si>
  <si>
    <r>
      <t xml:space="preserve">
A kitettségek </t>
    </r>
    <r>
      <rPr>
        <b/>
        <sz val="11"/>
        <color theme="1"/>
        <rFont val="UniCredit"/>
        <charset val="238"/>
      </rPr>
      <t>garanciával</t>
    </r>
    <r>
      <rPr>
        <sz val="11"/>
        <color theme="1"/>
        <rFont val="UniCredit"/>
        <charset val="238"/>
      </rPr>
      <t xml:space="preserve"> fedezett része (%)</t>
    </r>
  </si>
  <si>
    <r>
      <t xml:space="preserve">A kitettségek </t>
    </r>
    <r>
      <rPr>
        <b/>
        <sz val="11"/>
        <color theme="1"/>
        <rFont val="UniCredit"/>
        <charset val="238"/>
      </rPr>
      <t>hitelderivatívákkal</t>
    </r>
    <r>
      <rPr>
        <sz val="11"/>
        <color theme="1"/>
        <rFont val="UniCredit"/>
        <charset val="238"/>
      </rPr>
      <t xml:space="preserve"> fedezett része (%)</t>
    </r>
  </si>
  <si>
    <r>
      <t xml:space="preserve">A kitettségek </t>
    </r>
    <r>
      <rPr>
        <b/>
        <sz val="11"/>
        <color theme="1"/>
        <rFont val="UniCredit"/>
        <charset val="238"/>
      </rPr>
      <t>követelésekkel</t>
    </r>
    <r>
      <rPr>
        <sz val="11"/>
        <color theme="1"/>
        <rFont val="UniCredit"/>
        <charset val="238"/>
      </rPr>
      <t xml:space="preserve"> fedezett része (%)</t>
    </r>
  </si>
  <si>
    <r>
      <t xml:space="preserve">A kitettségek </t>
    </r>
    <r>
      <rPr>
        <b/>
        <sz val="11"/>
        <color theme="1"/>
        <rFont val="UniCredit"/>
        <charset val="238"/>
      </rPr>
      <t>egyéb dologi biztosítékkal</t>
    </r>
    <r>
      <rPr>
        <sz val="11"/>
        <color theme="1"/>
        <rFont val="UniCredit"/>
        <charset val="238"/>
      </rPr>
      <t xml:space="preserve"> fedezett része (%)</t>
    </r>
  </si>
  <si>
    <r>
      <t xml:space="preserve">A kitettségek </t>
    </r>
    <r>
      <rPr>
        <b/>
        <sz val="11"/>
        <color theme="1"/>
        <rFont val="UniCredit"/>
        <charset val="238"/>
      </rPr>
      <t>készpénzbetéttel</t>
    </r>
    <r>
      <rPr>
        <sz val="11"/>
        <color theme="1"/>
        <rFont val="UniCredit"/>
        <charset val="238"/>
      </rPr>
      <t xml:space="preserve"> fedezett része (%)</t>
    </r>
  </si>
  <si>
    <r>
      <t xml:space="preserve">A kitettségek </t>
    </r>
    <r>
      <rPr>
        <b/>
        <sz val="11"/>
        <color theme="1"/>
        <rFont val="UniCredit"/>
        <charset val="238"/>
      </rPr>
      <t>életbiztosítási kötvénnyel</t>
    </r>
    <r>
      <rPr>
        <sz val="11"/>
        <color theme="1"/>
        <rFont val="UniCredit"/>
        <charset val="238"/>
      </rPr>
      <t xml:space="preserve"> fedezett része (%)</t>
    </r>
  </si>
  <si>
    <r>
      <t xml:space="preserve">A kitettségek </t>
    </r>
    <r>
      <rPr>
        <b/>
        <sz val="11"/>
        <color theme="1"/>
        <rFont val="UniCredit"/>
        <charset val="238"/>
      </rPr>
      <t>harmadik fél által birtokolt instrumentumokkal</t>
    </r>
    <r>
      <rPr>
        <sz val="11"/>
        <color theme="1"/>
        <rFont val="UniCredit"/>
        <charset val="238"/>
      </rPr>
      <t xml:space="preserve"> fedezett része (%)</t>
    </r>
  </si>
  <si>
    <t>EU CR8 –  IRB módszer szerinti hitelkockázat RWEA folyó kimutatása</t>
  </si>
  <si>
    <t>CRR (438. cikk)</t>
  </si>
  <si>
    <r>
      <t>Célja:</t>
    </r>
    <r>
      <rPr>
        <sz val="11"/>
        <color rgb="FF000000"/>
        <rFont val="UniCredit"/>
        <charset val="238"/>
      </rPr>
      <t xml:space="preserve"> A kiettségekre számolt kockázatos tőkeeszköz összegek változásának folyó kimutatása a CRR Harmadik rész, Cím II, Fejezet 3 szerint és az ezzel egyező tőkekövetelmény a 92(3)(a) cikk szerint.</t>
    </r>
  </si>
  <si>
    <t>Kockázattal súlyozott kitettségérték</t>
  </si>
  <si>
    <t>Kockázattal súlyozott kitettségérték az előző nyilvánosságra hozatali időszak végén</t>
  </si>
  <si>
    <t>Eszközérték (+/–)</t>
  </si>
  <si>
    <t>Eszközminőség (+/–)</t>
  </si>
  <si>
    <t>Modellfrissítések (+/–)</t>
  </si>
  <si>
    <t>Módszertan és politika (+/–)</t>
  </si>
  <si>
    <t>Felvásárlások és elidegenítések (+/–)</t>
  </si>
  <si>
    <t>Devizaárfolyam-mozgások (+/–)</t>
  </si>
  <si>
    <t>Egyéb (+/–)</t>
  </si>
  <si>
    <t>Kockázattal súlyozott kitettségértékek a nyilvánosságra hozatali időszak végén</t>
  </si>
  <si>
    <t>EU CQ1: Átstrukturált kitettségek hitelminősége</t>
  </si>
  <si>
    <t>A CRR 442 c pontja alapján</t>
  </si>
  <si>
    <t>Átstrukturált kitettségek bruttó könyv szerinti értéke / névértéke</t>
  </si>
  <si>
    <t>Átstrukturált kitettségek fedezetéül kapott biztosítékok és pénzügyi garanciák</t>
  </si>
  <si>
    <t>Átstrukturált teljesítő</t>
  </si>
  <si>
    <t>Átstrukturált nemteljesítő</t>
  </si>
  <si>
    <t>Átstrukturált teljesítő kitettségek esetében</t>
  </si>
  <si>
    <t>Átstrukturált nemteljesítő kitettségek esetében</t>
  </si>
  <si>
    <t>Ebből: átstrukturált nemteljesítő kitettségek fedezetéül kapott biztosítékok és pénzügyi garanciák</t>
  </si>
  <si>
    <t>Ebből nemteljesítő (defaulted)</t>
  </si>
  <si>
    <t>Ebből: értékvesztett</t>
  </si>
  <si>
    <t>Adott hitelnyújtási elkötelezettségek</t>
  </si>
  <si>
    <t>EU CQ2: Átstrukturálás minősége</t>
  </si>
  <si>
    <t>Átstrukturált kitettségek bruttó könyv szerinti értéke</t>
  </si>
  <si>
    <t>Kettőnél többször átstrukturált hitelek és előlegek</t>
  </si>
  <si>
    <t>A nemteljesítő besorolásból való kilépés feltételeit nem teljesítő, nemteljesítő átstrukturált hitelek és előlegek</t>
  </si>
  <si>
    <t>EU CQ3: Teljesítő és nemteljesítő kitettségek hitelminősége a késedelmes napok szerinti bontásban</t>
  </si>
  <si>
    <t>A CRR 442 c és d pontja alapján</t>
  </si>
  <si>
    <t>(millió forint)</t>
  </si>
  <si>
    <t>Nincs késedelem vagy a késedelem ≤ 30 nap</t>
  </si>
  <si>
    <t>A késedelem &gt; 30 nap ≤ 90 nap</t>
  </si>
  <si>
    <t>Nem valószínű, hogy fizet – nem késedelmes vagy a késedelem ≤ 90 nap</t>
  </si>
  <si>
    <t xml:space="preserve">A késedelem
&gt; 90 nap
≤ 180 nap
</t>
  </si>
  <si>
    <t xml:space="preserve">A késedelem
&gt; 180 nap
≤ 1 év
</t>
  </si>
  <si>
    <t xml:space="preserve">A késedelem
&gt; 1 év ≤ 2 év
</t>
  </si>
  <si>
    <t xml:space="preserve">A késedelem
&gt; 2 év ≤ 5 év
</t>
  </si>
  <si>
    <t xml:space="preserve">A késedelem
&gt; 5 év ≤ 7 év
</t>
  </si>
  <si>
    <t>A késedelem &gt; 7 év</t>
  </si>
  <si>
    <t xml:space="preserve">      ebből: kkv-k</t>
  </si>
  <si>
    <t>EU CQ4: Nemteljesítő kitettségek minősége földrajzi bontásban</t>
  </si>
  <si>
    <t>A CRR 442 c és e pontja alapján</t>
  </si>
  <si>
    <t>Halmozott értékvesztés</t>
  </si>
  <si>
    <t>Mérlegen kívüli elkötelezettségekre és adott pénzügyi garanciákra képzett céltartalékok</t>
  </si>
  <si>
    <t>A hitelkockázat-változásból származó negatív valósérték-változás halmozott összege nemteljesítő kitettségek esetében</t>
  </si>
  <si>
    <t>Ebből: nemteljesítő</t>
  </si>
  <si>
    <t>Ebből: értékvesztés-elszámolási kötelezettség alá tartozó</t>
  </si>
  <si>
    <t>f </t>
  </si>
  <si>
    <t>EU CQ5: Nem pénzügyi vállalatoknak nyújtott hitelek és előlegek hitelminősége ágazatok szerinti bontásban</t>
  </si>
  <si>
    <t>Bruttó könyv szerinti érték</t>
  </si>
  <si>
    <t>Ebből: értékvesztés-elszámolási kötelezettség alá tartozó hitelek és előlegek</t>
  </si>
  <si>
    <t>Mezőgazdaság, erdészet és halászat</t>
  </si>
  <si>
    <t>Bányászat és kőfejtés</t>
  </si>
  <si>
    <t>Feldolgozóipar</t>
  </si>
  <si>
    <t>Villamosenergia-, gáz-, gőzellátás, légkondicionálás</t>
  </si>
  <si>
    <t>Vízellátás</t>
  </si>
  <si>
    <t>Építőipar</t>
  </si>
  <si>
    <t>Nagy- és kiskereskedelem</t>
  </si>
  <si>
    <t>Szállítás és raktározás</t>
  </si>
  <si>
    <t>Szálláshely-szolgáltatás, vendéglátás</t>
  </si>
  <si>
    <t>Információ és kommunikáció</t>
  </si>
  <si>
    <t>Pénzügyi és biztosítási tevékenység</t>
  </si>
  <si>
    <t>Ingatlanügyletek</t>
  </si>
  <si>
    <t>Szakmai, tudományos és műszaki tevékenység</t>
  </si>
  <si>
    <t>Adminisztratív és szolgáltatást támogató tevékenység</t>
  </si>
  <si>
    <t>Közigazgatás, védelem, kötelező társadalombiztosítás</t>
  </si>
  <si>
    <t>Oktatás</t>
  </si>
  <si>
    <t>Humán-egészségügyi szolgáltatások, szociális ellátás</t>
  </si>
  <si>
    <t>Művészet, szórakoztatás, szabadidő</t>
  </si>
  <si>
    <t>Egyéb szolgáltatások</t>
  </si>
  <si>
    <t>EU CQ6: Biztosítékok értékelése - hitelek és előlegek</t>
  </si>
  <si>
    <t>Teljesítő</t>
  </si>
  <si>
    <t>Nemteljesítő</t>
  </si>
  <si>
    <t>A késedelem &gt; 90 nap</t>
  </si>
  <si>
    <t>Ebből: a késedelem &gt; 30 nap ≤ 90 nap</t>
  </si>
  <si>
    <t>Ebből: a késedelem &gt; 90 nap ≤ 180 nap</t>
  </si>
  <si>
    <t>Ebből: a késedelem &gt; 180 nap ≤ 1 év</t>
  </si>
  <si>
    <t>Ebből: a késedelem &gt; 2 év ≤ 5 év</t>
  </si>
  <si>
    <t>Ebből: a késedelem &gt; 5 év ≤ 7 év</t>
  </si>
  <si>
    <t>Ebből: a késedelem &gt; 7 év</t>
  </si>
  <si>
    <t>Ebből: fedezett</t>
  </si>
  <si>
    <t>Ebből: ingatlannal fedezett</t>
  </si>
  <si>
    <t>Ebből: 60 %-nál nagyobb, és 80 %-nál kisebb vagy azzal egyenlő hitelfedezeti aránnyal rendelkező instrumentumok</t>
  </si>
  <si>
    <t>Ebből: 80 %-nál nagyobb, és 100 %-nál kisebb vagy azzal egyenlő hitelfedezeti aránnyal rendelkező instrumentumok</t>
  </si>
  <si>
    <t>Ebből: 100 %-nál nagyobb hitelfedezeti aránnyal rendelkező instrumentumok</t>
  </si>
  <si>
    <t>Biztosítékkal fedezett eszközök halmozott értékvesztése</t>
  </si>
  <si>
    <t>Biztosíték</t>
  </si>
  <si>
    <t>Ebből: a kitettség értékét (felső korlát) meg nem haladó érték</t>
  </si>
  <si>
    <t>Ebből: ingatlan</t>
  </si>
  <si>
    <t>Ebből: a felső korlátot meghaladó érték</t>
  </si>
  <si>
    <t>Kapott pénzügyi garanciák</t>
  </si>
  <si>
    <t>Ebből: a késedelem &gt; 1 év ≤ 2 év</t>
  </si>
  <si>
    <t>EU CQ7: Birtokbavétellel és végrehajtással megszerzett biztosítékok</t>
  </si>
  <si>
    <t xml:space="preserve">Birtokbavétellel megszerzett biztosítékok </t>
  </si>
  <si>
    <t>Kezdeti megjelenítéskori érték</t>
  </si>
  <si>
    <t>Ingatlanok, gépek és berendezések (PP&amp;E)</t>
  </si>
  <si>
    <t>„Ingatlanok, gépek és berendezések (PP&amp;E)” besorolású biztosítéktól eltérő</t>
  </si>
  <si>
    <t>Lakóingatlan</t>
  </si>
  <si>
    <t>Kereskedelmi ingatlan</t>
  </si>
  <si>
    <t>Ingó vagyontárgyak (gépjármű, hajó stb.)</t>
  </si>
  <si>
    <t>Tulajdoni részesedést és hitelviszonyt megtestesítő instrumentumok</t>
  </si>
  <si>
    <t>Egyéb biztosítékok</t>
  </si>
  <si>
    <t>EU CQ8: Birtokba vétellel és végrehajtási eljárással szerzett biztosítékok</t>
  </si>
  <si>
    <t>Adósságegyenleg-csökkentés</t>
  </si>
  <si>
    <t>Birtokbavétellel megszerzett biztosítékok összesen</t>
  </si>
  <si>
    <t>Átstrukturált ≤ 2 év</t>
  </si>
  <si>
    <t>Átstrukturált &gt; 2 év ≤ 5 év</t>
  </si>
  <si>
    <t>Átstrukturált &gt; 5 év</t>
  </si>
  <si>
    <t>Ebből: értékesítésre tartott befektetett eszközök</t>
  </si>
  <si>
    <t>Birtokbavétellel megszerzett, „Ingatlanok, gépek és berendezések (PP&amp;E)” besorolású biztosíték</t>
  </si>
  <si>
    <t>Birtokbavétellel megszerzett, „Ingatlanok, gépek és berendezések (PP&amp;E)” besorolásútól eltérő biztosíték</t>
  </si>
  <si>
    <t>EU CCR1 – Partnerkockázati kitettség elemzése módszerenként</t>
  </si>
  <si>
    <t>A CRR 439-es cikkének f,g,k és m pontja alapján</t>
  </si>
  <si>
    <t>Pótlási költség (RC)</t>
  </si>
  <si>
    <t>Potenciális jövőbeli kitettség (PFE)</t>
  </si>
  <si>
    <t>EEPE</t>
  </si>
  <si>
    <t>Kitettségérték hitelkockázat-mérséklés előtt</t>
  </si>
  <si>
    <t>Kitettségérték hitelkockázat-mérséklés után</t>
  </si>
  <si>
    <t>Kitettségérték</t>
  </si>
  <si>
    <t>Kockázattal súlyozott kitettségérték (RWEA)</t>
  </si>
  <si>
    <t>EU – Eredeti kitettség módszere (származtatott ügyletek esetében)</t>
  </si>
  <si>
    <t>EU – egyszerűsített SA-CCR (származtatott ügyletek esetében)</t>
  </si>
  <si>
    <t>SA-CCR (származtatott ügyletek esetében)</t>
  </si>
  <si>
    <t>Belső modell módszer (IMM) (származtatott ügyletek és értékpapír-finanszírozási ügyletek esetében)</t>
  </si>
  <si>
    <t>ebből értékpapír-finanszírozási ügyletek nettósítási halmazai</t>
  </si>
  <si>
    <t>2b</t>
  </si>
  <si>
    <t>ebből származtatott és hosszú kiegyenlítési idejű ügyletek nettósítási halmazai</t>
  </si>
  <si>
    <t>2c</t>
  </si>
  <si>
    <t>ebből eltérő termékek közötti szerződéses nettósítási halmazból</t>
  </si>
  <si>
    <t>Pénzügyi biztosítékok egyszerű módszere (értékpapír-finanszírozási ügyletek esetében)</t>
  </si>
  <si>
    <t>Pénzügyi biztosítékok összetett módszere (értékpapír-finanszírozási ügyletek esetében)</t>
  </si>
  <si>
    <t>Kockáztatott érték az értékpapír-finanszírozási ügyletek esetében</t>
  </si>
  <si>
    <r>
      <rPr>
        <sz val="11"/>
        <color theme="1"/>
        <rFont val="UniCredit"/>
        <charset val="238"/>
      </rPr>
      <t>A szabályozói kitettségérték</t>
    </r>
    <r>
      <rPr>
        <sz val="11"/>
        <color rgb="FF000000"/>
        <rFont val="UniCredit"/>
        <charset val="238"/>
      </rPr>
      <t xml:space="preserve"> kiszámításához használt alfa</t>
    </r>
  </si>
  <si>
    <r>
      <rPr>
        <sz val="11"/>
        <color theme="1"/>
        <rFont val="UniCredit"/>
        <charset val="238"/>
      </rPr>
      <t>EU</t>
    </r>
    <r>
      <rPr>
        <sz val="11"/>
        <color rgb="FFFF0000"/>
        <rFont val="UniCredit"/>
        <charset val="238"/>
      </rPr>
      <t>-</t>
    </r>
    <r>
      <rPr>
        <sz val="11"/>
        <color rgb="FF000000"/>
        <rFont val="UniCredit"/>
        <charset val="238"/>
      </rPr>
      <t>1</t>
    </r>
  </si>
  <si>
    <r>
      <rPr>
        <sz val="11"/>
        <color theme="1"/>
        <rFont val="UniCredit"/>
        <charset val="238"/>
      </rPr>
      <t>EU</t>
    </r>
    <r>
      <rPr>
        <sz val="11"/>
        <color rgb="FFFF0000"/>
        <rFont val="UniCredit"/>
        <charset val="238"/>
      </rPr>
      <t>-</t>
    </r>
    <r>
      <rPr>
        <sz val="11"/>
        <color rgb="FF000000"/>
        <rFont val="UniCredit"/>
        <charset val="238"/>
      </rPr>
      <t>2</t>
    </r>
  </si>
  <si>
    <t>EU CCR3 – Sztenderd módszer - Partnerkockázati kitettségek szabályozási kitettségi osztályok és kockázati súlyok szerint</t>
  </si>
  <si>
    <t>A CRR 439 i és a CRR 444 e pontja alapján</t>
  </si>
  <si>
    <t xml:space="preserve">Regionális kormányzatok vagy helyi hatóságok </t>
  </si>
  <si>
    <t>Rövid távú hitelminősítéssel rendelkező intézmények és vállalatok</t>
  </si>
  <si>
    <r>
      <rPr>
        <sz val="11"/>
        <color theme="1"/>
        <rFont val="UniCredit"/>
        <charset val="238"/>
      </rPr>
      <t>Teljes kitettségérték</t>
    </r>
    <r>
      <rPr>
        <sz val="11"/>
        <color rgb="FF000000"/>
        <rFont val="UniCredit"/>
        <charset val="238"/>
      </rPr>
      <t xml:space="preserve"> </t>
    </r>
  </si>
  <si>
    <t>CCR5 -Partnerkockázati kitettségek biztosítékainak összetétele</t>
  </si>
  <si>
    <t>A CRR 439 cikkének e pontja alapján</t>
  </si>
  <si>
    <t>Származtatott ügyletekben felhasznált biztosíték</t>
  </si>
  <si>
    <t>Értékpapír-finanszírozási ügyletekben felhasznált biztosíték</t>
  </si>
  <si>
    <t>Biztosítéktípus</t>
  </si>
  <si>
    <t>Kapott biztosíték valós értéke</t>
  </si>
  <si>
    <t>Nyújtott biztosíték valós értéke</t>
  </si>
  <si>
    <t>Elkülönített</t>
  </si>
  <si>
    <t>El nem különített</t>
  </si>
  <si>
    <t>Készpénz – hazai pénznem</t>
  </si>
  <si>
    <t>Készpénz – egyéb pénznemek</t>
  </si>
  <si>
    <t>Belföldi állampapírok</t>
  </si>
  <si>
    <t>Egyéb állampapírok</t>
  </si>
  <si>
    <t>Állami közvetítők adósságinstrumentumai</t>
  </si>
  <si>
    <t>Vállalati kötvények</t>
  </si>
  <si>
    <t>Tulajdonviszonyt megtestesítő értékpapírok</t>
  </si>
  <si>
    <r>
      <rPr>
        <sz val="11"/>
        <color theme="1"/>
        <rFont val="UniCredit"/>
        <charset val="238"/>
      </rPr>
      <t>Elkülönített</t>
    </r>
  </si>
  <si>
    <r>
      <rPr>
        <sz val="11"/>
        <color theme="1"/>
        <rFont val="UniCredit"/>
        <charset val="238"/>
      </rPr>
      <t>El nem különített</t>
    </r>
  </si>
  <si>
    <t>A CRR 445 cikke alapján</t>
  </si>
  <si>
    <t>EU OR1 - A működési kockázathoz kapcsolódó szavatolótőke-követelmények és a kockázattal súlyozott kitettségértékek</t>
  </si>
  <si>
    <t>A CRR 446 és 454-es cikkei alapján</t>
  </si>
  <si>
    <t>T–1</t>
  </si>
  <si>
    <t>T–2</t>
  </si>
  <si>
    <t>T–3</t>
  </si>
  <si>
    <t>T–4</t>
  </si>
  <si>
    <t>T–5</t>
  </si>
  <si>
    <t>T–6</t>
  </si>
  <si>
    <t>T–7</t>
  </si>
  <si>
    <t>T–8</t>
  </si>
  <si>
    <t>T–9</t>
  </si>
  <si>
    <t>10 éves átlag</t>
  </si>
  <si>
    <t>20 000 EUR-s küszöbérték esetében</t>
  </si>
  <si>
    <t>A működési kockázati veszteségek teljes összege a megtérült összegek levonása után (kizárt veszteségek nélkül)</t>
  </si>
  <si>
    <t>A működési kockázati veszteségek teljes száma</t>
  </si>
  <si>
    <t xml:space="preserve">A kizárt működési kockázati veszteségek teljes összege </t>
  </si>
  <si>
    <t xml:space="preserve">A kizárt működési kockázati események teljes száma </t>
  </si>
  <si>
    <t>A működési kockázati veszteségek teljes összege a megtérült összegek és a kizárt veszteségek levonása után</t>
  </si>
  <si>
    <t>A működési kockázati tőke kiszámításának részletei</t>
  </si>
  <si>
    <r>
      <t>100 000 EUR-s</t>
    </r>
    <r>
      <rPr>
        <b/>
        <sz val="11"/>
        <color rgb="FF000000"/>
        <rFont val="UniCredit"/>
        <charset val="238"/>
      </rPr>
      <t xml:space="preserve"> </t>
    </r>
    <r>
      <rPr>
        <b/>
        <sz val="11"/>
        <color theme="1"/>
        <rFont val="UniCredit"/>
        <charset val="238"/>
      </rPr>
      <t>küszöbérték esetében</t>
    </r>
  </si>
  <si>
    <r>
      <rPr>
        <sz val="11"/>
        <color theme="1"/>
        <rFont val="UniCredit"/>
        <charset val="238"/>
      </rPr>
      <t>A működési kockázati veszteségek teljes összege a megtérült összegek levonása után (kizárt veszteségek nélkül)</t>
    </r>
  </si>
  <si>
    <r>
      <rPr>
        <sz val="11"/>
        <color theme="1"/>
        <rFont val="UniCredit"/>
        <charset val="238"/>
      </rPr>
      <t>A működési kockázati veszteségek teljes száma</t>
    </r>
  </si>
  <si>
    <r>
      <rPr>
        <sz val="11"/>
        <color theme="1"/>
        <rFont val="UniCredit"/>
        <charset val="238"/>
      </rPr>
      <t xml:space="preserve">A kizárt működési kockázati veszteségek teljes összege </t>
    </r>
  </si>
  <si>
    <r>
      <rPr>
        <sz val="11"/>
        <color theme="1"/>
        <rFont val="UniCredit"/>
        <charset val="238"/>
      </rPr>
      <t xml:space="preserve">A kizárt működési kockázati események teljes száma </t>
    </r>
  </si>
  <si>
    <r>
      <rPr>
        <sz val="11"/>
        <color theme="1"/>
        <rFont val="UniCredit"/>
        <charset val="238"/>
      </rPr>
      <t>A működési kockázati veszteségek teljes összege a megtérült összegek és a kizárt veszteségek levonása után</t>
    </r>
  </si>
  <si>
    <t>BI és alkomponensei</t>
  </si>
  <si>
    <t>Átlagos érték</t>
  </si>
  <si>
    <t>Kamat-, lízing- és osztalékkomponens (ILDC)</t>
  </si>
  <si>
    <t>EU 1</t>
  </si>
  <si>
    <t>Az egyes intézményhez/konszolidált csoporthoz kapcsolódó kamat-, lízing- és osztalékkomponens (a 314. cikk (3) bekezdésében figyelembe vett szervezetek kivételével)</t>
  </si>
  <si>
    <t>1a</t>
  </si>
  <si>
    <t>Kamat- és lízingbevétel</t>
  </si>
  <si>
    <t>1b</t>
  </si>
  <si>
    <t>Kamat- és lízingráfordítás</t>
  </si>
  <si>
    <t>1c</t>
  </si>
  <si>
    <t>Eszközök összesen/eszközkomponens</t>
  </si>
  <si>
    <t>1d</t>
  </si>
  <si>
    <t>Osztalékbevétel/osztalékkomponens</t>
  </si>
  <si>
    <t>Szolgáltatási komponens (SC)</t>
  </si>
  <si>
    <t>Díj- és jutalékbevétel</t>
  </si>
  <si>
    <t>Díj- és jutalékráfordítás</t>
  </si>
  <si>
    <t>Egyéb működési bevétel</t>
  </si>
  <si>
    <t>2d</t>
  </si>
  <si>
    <t>Egyéb működési kiadás</t>
  </si>
  <si>
    <t>Pénzügyi komponens (FC)</t>
  </si>
  <si>
    <t>3a</t>
  </si>
  <si>
    <t>A kereskedési könyvre (TB) alkalmazandó nettó nyereség vagy veszteség</t>
  </si>
  <si>
    <t>3b</t>
  </si>
  <si>
    <t>A nem kereskedési könyvre (BB) alkalmazandó nettó nyereség vagy veszteség</t>
  </si>
  <si>
    <t>EU 3c</t>
  </si>
  <si>
    <t>A TB/BB határ meghatározásához alkalmazott megközelítés (PBA vagy számviteli megközelítés)</t>
  </si>
  <si>
    <t>Üzleti mutató (BI)</t>
  </si>
  <si>
    <t>Üzletimutató-komponens (BIC)</t>
  </si>
  <si>
    <t>A üzleti mutató nyilvánosságra hozatala:</t>
  </si>
  <si>
    <t xml:space="preserve">a </t>
  </si>
  <si>
    <t>Az üzleti mutató a kizárt leválasztott tevékenységek figyelembevételével</t>
  </si>
  <si>
    <t>Az üzleti mutató csökkenése a kizárt leválasztott tevékenységek miatt</t>
  </si>
  <si>
    <t>A fúziók/felvásárlások hatása az üzleti mutatóra</t>
  </si>
  <si>
    <t xml:space="preserve"> EU OR2 tábla – Üzleti mutató (BI), komponensek és alkomponensek</t>
  </si>
  <si>
    <t xml:space="preserve">Üzletimutató-komponens (BIC) </t>
  </si>
  <si>
    <t>Alternatív sztenderd módszer (ASA) szerinti szavatolótőke-követelmények a 314. cikk (4) bekezdése szerint</t>
  </si>
  <si>
    <t xml:space="preserve">Nem alkalmazandó </t>
  </si>
  <si>
    <t>A működési kockázathoz kapcsolódó minimális szavatolótőke-követelmények (OROF)</t>
  </si>
  <si>
    <t>Működési kockázati kitettségértékek (REA)</t>
  </si>
  <si>
    <t>EU PV1: Prudens értékelés (PVA)</t>
  </si>
  <si>
    <t>A CRR 436 e pontja alapján</t>
  </si>
  <si>
    <t>EU e1</t>
  </si>
  <si>
    <t>EU e2</t>
  </si>
  <si>
    <t>Kockázati kategória</t>
  </si>
  <si>
    <t>Kategóriaszintű kiegészítő értékelési korrekció – Értékelési bizonytalanság</t>
  </si>
  <si>
    <t>Kategóriaszintű összesítés diverzifikáció után</t>
  </si>
  <si>
    <t>Kategóriaszintű kiegészítő értékelési korrekció</t>
  </si>
  <si>
    <t>Részvénypiaci</t>
  </si>
  <si>
    <t>Kamatláb</t>
  </si>
  <si>
    <t>Devizaárfolyam</t>
  </si>
  <si>
    <t>Hitel</t>
  </si>
  <si>
    <t>Áru</t>
  </si>
  <si>
    <t>Nem realizált hitelkockázati felárral kapcsolatos kiegészítő értékelési korrekció</t>
  </si>
  <si>
    <t>Befektetési és finanszírozási költségekkel kapcsolatos kiegészítő értékelési korrekció</t>
  </si>
  <si>
    <t>Piaci ár bizonytalansága</t>
  </si>
  <si>
    <t>Pozíciózárási költségek</t>
  </si>
  <si>
    <t>Koncentrált pozíciók</t>
  </si>
  <si>
    <t>Lejárat előtti visszaváltás</t>
  </si>
  <si>
    <t>Modellkockázat</t>
  </si>
  <si>
    <t>Jövőbeli adminisztrációs költségek</t>
  </si>
  <si>
    <t>Kiegészítő értékelési korrekciók összesen</t>
  </si>
  <si>
    <r>
      <rPr>
        <sz val="11"/>
        <color theme="1"/>
        <rFont val="UniCredit"/>
        <charset val="238"/>
      </rPr>
      <t xml:space="preserve">Ebből: </t>
    </r>
    <r>
      <rPr>
        <b/>
        <sz val="11"/>
        <color rgb="FF000000"/>
        <rFont val="UniCredit"/>
        <charset val="238"/>
      </rPr>
      <t>Alapvető módszer összesen</t>
    </r>
    <r>
      <rPr>
        <sz val="11"/>
        <color rgb="FF000000"/>
        <rFont val="UniCredit"/>
        <charset val="238"/>
      </rPr>
      <t xml:space="preserve"> a kereskedési könyvben</t>
    </r>
  </si>
  <si>
    <r>
      <rPr>
        <sz val="11"/>
        <color theme="1"/>
        <rFont val="UniCredit"/>
        <charset val="238"/>
      </rPr>
      <t xml:space="preserve">Ebből: </t>
    </r>
    <r>
      <rPr>
        <b/>
        <sz val="11"/>
        <color rgb="FF000000"/>
        <rFont val="UniCredit"/>
        <charset val="238"/>
      </rPr>
      <t>Alapvető módszer összesen</t>
    </r>
    <r>
      <rPr>
        <sz val="11"/>
        <color rgb="FF000000"/>
        <rFont val="UniCredit"/>
        <charset val="238"/>
      </rPr>
      <t xml:space="preserve"> a nem kereskedési könyvben</t>
    </r>
  </si>
  <si>
    <r>
      <rPr>
        <sz val="11"/>
        <color theme="1"/>
        <rFont val="UniCredit"/>
        <charset val="238"/>
      </rPr>
      <t>Nem alkalmazandó</t>
    </r>
  </si>
  <si>
    <t>EU REM1 tábla – Az üzleti évre vonatkozóan megítélt javadalmazás</t>
  </si>
  <si>
    <t>A CRR 450. cikk (1) bekezdés h) pont i-ii.</t>
  </si>
  <si>
    <t>Vezető testület, felügyeleti funkció</t>
  </si>
  <si>
    <t xml:space="preserve">Vezető testület, irányító funkció </t>
  </si>
  <si>
    <t>Egyéb felső vezetés</t>
  </si>
  <si>
    <t>Egyéb azonosított munkavállalók</t>
  </si>
  <si>
    <t>Rögzített javadalmazás</t>
  </si>
  <si>
    <t>Azonosított munkavállalók száma</t>
  </si>
  <si>
    <t>Teljes rögzített javadalmazás</t>
  </si>
  <si>
    <t>Ebből: készpénzalapú</t>
  </si>
  <si>
    <t>(Az EU-ban nem alkalmazandó)</t>
  </si>
  <si>
    <t>EU-4a</t>
  </si>
  <si>
    <t>Ebből: részvények vagy azokkal egyenértékű tulajdoni részesedések</t>
  </si>
  <si>
    <t xml:space="preserve">Ebből: részvényhez kapcsolt eszközök vagy azokkal egyenértékű készpénz-helyettesítő fizetési eszközök </t>
  </si>
  <si>
    <t>EU-5x</t>
  </si>
  <si>
    <t>Ebből: egyéb eszközök</t>
  </si>
  <si>
    <t>Ebből: egyéb formák</t>
  </si>
  <si>
    <t>Változó javadalmazás</t>
  </si>
  <si>
    <t>Teljes változó javadalmazás</t>
  </si>
  <si>
    <t>Ebből: halasztott</t>
  </si>
  <si>
    <t>EU-13a</t>
  </si>
  <si>
    <t>EU-14a</t>
  </si>
  <si>
    <t>EU-13b</t>
  </si>
  <si>
    <t>EU-14b</t>
  </si>
  <si>
    <t>EU-14x</t>
  </si>
  <si>
    <t>EU-14y</t>
  </si>
  <si>
    <t>Teljes javadalmazás (2 + 10)</t>
  </si>
  <si>
    <r>
      <rPr>
        <sz val="11"/>
        <color theme="1"/>
        <rFont val="UniCredit"/>
        <charset val="238"/>
      </rPr>
      <t>b</t>
    </r>
  </si>
  <si>
    <r>
      <rPr>
        <sz val="11"/>
        <color theme="1"/>
        <rFont val="UniCredit"/>
        <charset val="238"/>
      </rPr>
      <t>c</t>
    </r>
  </si>
  <si>
    <r>
      <rPr>
        <sz val="11"/>
        <color theme="1"/>
        <rFont val="UniCredit"/>
        <charset val="238"/>
      </rPr>
      <t>d</t>
    </r>
  </si>
  <si>
    <r>
      <rPr>
        <sz val="11"/>
        <color theme="1"/>
        <rFont val="UniCredit"/>
        <charset val="238"/>
      </rPr>
      <t>(Az EU-ban nem alkalmazandó)</t>
    </r>
  </si>
  <si>
    <r>
      <rPr>
        <sz val="11"/>
        <color theme="1"/>
        <rFont val="UniCredit"/>
        <charset val="238"/>
      </rPr>
      <t>Azonosított munkavállalók száma</t>
    </r>
  </si>
  <si>
    <r>
      <rPr>
        <sz val="11"/>
        <color theme="1"/>
        <rFont val="UniCredit"/>
        <charset val="238"/>
      </rPr>
      <t>Ebből: készpénzalapú</t>
    </r>
  </si>
  <si>
    <r>
      <rPr>
        <sz val="11"/>
        <color theme="1"/>
        <rFont val="UniCredit"/>
        <charset val="238"/>
      </rPr>
      <t>Ebből: részvények vagy azokkal egyenértékű tulajdoni részesedések</t>
    </r>
  </si>
  <si>
    <r>
      <rPr>
        <sz val="11"/>
        <color theme="1"/>
        <rFont val="UniCredit"/>
        <charset val="238"/>
      </rPr>
      <t>Ebből: halasztott</t>
    </r>
  </si>
  <si>
    <r>
      <rPr>
        <sz val="11"/>
        <color theme="1"/>
        <rFont val="UniCredit"/>
        <charset val="238"/>
      </rPr>
      <t xml:space="preserve">Ebből: részvényhez kapcsolt eszközök vagy azokkal egyenértékű készpénz-helyettesítő fizetési eszközök </t>
    </r>
  </si>
  <si>
    <r>
      <rPr>
        <sz val="11"/>
        <color theme="1"/>
        <rFont val="UniCredit"/>
        <charset val="238"/>
      </rPr>
      <t>Ebből: egyéb eszközök</t>
    </r>
  </si>
  <si>
    <r>
      <rPr>
        <sz val="11"/>
        <color theme="1"/>
        <rFont val="UniCredit"/>
        <charset val="238"/>
      </rPr>
      <t>Ebből: egyéb formák</t>
    </r>
  </si>
  <si>
    <t>mio HUF</t>
  </si>
  <si>
    <t>EU REM2 tábla – Különleges kifizetések azon munkavállalók számára, akiknek szakmai tevékenysége lényeges hatást gyakorol az intézmény kockázati profiljára (azonosított munkavállalók)</t>
  </si>
  <si>
    <t>A CRR 450. cikk (1) bekezdése h) pontjának v.–vii. alpontja</t>
  </si>
  <si>
    <t xml:space="preserve">Megítélt garantált változó javadalmazás </t>
  </si>
  <si>
    <t>Megítélt garantált változó javadalmazás – Azonosított munkavállalók száma</t>
  </si>
  <si>
    <t>Megítélt garantált változó javadalmazás – Teljes összeg</t>
  </si>
  <si>
    <t>Ebből az üzleti év során kifizetett megítélt garantált változó javadalmazás, amelyet nem vesznek figyelembe a teljesítményjavadalmazás felső korlátjában</t>
  </si>
  <si>
    <t>Korábbi időszakokban megítélt, az üzleti év során kifizetett végkielégítések</t>
  </si>
  <si>
    <t>Korábbi időszakokban megítélt, az üzleti év során kifizetett végkielégítések – Azonosított munkavállalók száma</t>
  </si>
  <si>
    <t>Korábbi időszakokban megítélt, az üzleti év során kifizetett végkielégítések – Teljes összeg</t>
  </si>
  <si>
    <t>Az üzleti év során megítélt végkielégítések</t>
  </si>
  <si>
    <t>Az üzleti év során megítélt végkielégítések – Azonosított munkavállalók száma</t>
  </si>
  <si>
    <t>Az üzleti év során megítélt végkielégítések – Teljes összeg</t>
  </si>
  <si>
    <t xml:space="preserve">Ebből az üzleti év során kifizetett </t>
  </si>
  <si>
    <t>Ebből halasztott</t>
  </si>
  <si>
    <t>Ebből az üzleti év során kifizetett végkielégítések, amelyeket nem vesznek figyelembe a teljesítményjavadalmazás felső korlátjában</t>
  </si>
  <si>
    <t>Ebből az egy fő részére megítélt legmagasabb kifizetés</t>
  </si>
  <si>
    <r>
      <rPr>
        <sz val="11"/>
        <color theme="1"/>
        <rFont val="UniCredit"/>
        <charset val="238"/>
      </rPr>
      <t>Vezető testület, felügyeleti funkció</t>
    </r>
  </si>
  <si>
    <r>
      <rPr>
        <sz val="11"/>
        <color theme="1"/>
        <rFont val="UniCredit"/>
        <charset val="238"/>
      </rPr>
      <t xml:space="preserve">Vezető testület, irányító funkció </t>
    </r>
  </si>
  <si>
    <r>
      <rPr>
        <sz val="11"/>
        <color theme="1"/>
        <rFont val="UniCredit"/>
        <charset val="238"/>
      </rPr>
      <t>Egyéb felső vezetés</t>
    </r>
  </si>
  <si>
    <t>EU REM3 tábla – Halasztott javadalmazás</t>
  </si>
  <si>
    <t>A CRR 450. cikk (1) bekezdése h) pontjának iii. és iv. alpontja</t>
  </si>
  <si>
    <t>EU REM4 tábla – Évenként 1 millió EUR összegű vagy annál nagyobb javadalmazás</t>
  </si>
  <si>
    <t>A CRR 450. cikk (1) bekezdésének i) pontja</t>
  </si>
  <si>
    <t>EU–g</t>
  </si>
  <si>
    <t>EU–h</t>
  </si>
  <si>
    <t>Halasztott és visszatartott javadalmazás</t>
  </si>
  <si>
    <t>Korábbi teljesítési időszakokra megítélt halasztott javadalmazás teljes összege</t>
  </si>
  <si>
    <t xml:space="preserve">
Ebből az adott üzleti évben kifizetendővé váló</t>
  </si>
  <si>
    <t xml:space="preserve">
Ebből a következő üzleti években kifizetendővé váló</t>
  </si>
  <si>
    <t>Az üzleti év során kifizetendővé váló halasztott javadalmazás teljesítményen alapuló kiigazításának összege az adott üzleti évben</t>
  </si>
  <si>
    <t>A jövőbeli teljesítési évek során kifizetendővé váló halasztott javadalmazás teljesítményen alapuló kiigazításának összege az adott üzleti évben</t>
  </si>
  <si>
    <t>Az üzleti év során utólagos implicit kiigazítások miatt végrehajtott kiigazítások teljes összege (azaz a halasztott javadalmazás értékének változása az instrumentumok árának változása miatt)</t>
  </si>
  <si>
    <t xml:space="preserve">Az üzleti év előtt megítélt, az adott üzleti évben ténylegesen kifizetett halasztott javadalmazás teljes összege </t>
  </si>
  <si>
    <t>Korábbi teljesítési időszakra megítélt, kifizetendővé vált, de visszatartási időszak hatálya alá tartozó halasztott javadalmazás teljes összege</t>
  </si>
  <si>
    <t>Készpénzalapú</t>
  </si>
  <si>
    <t xml:space="preserve">
Részvények vagy azokkal egyenértékű tulajdoni részesedések</t>
  </si>
  <si>
    <t xml:space="preserve">Részvényhez kapcsolt eszközök vagy azokkal egyenértékű készpénz-helyettesítő fizetési eszközök </t>
  </si>
  <si>
    <t>Egyéb formák</t>
  </si>
  <si>
    <t>Vezető testület, irányító funkció</t>
  </si>
  <si>
    <r>
      <rPr>
        <sz val="10"/>
        <color theme="1"/>
        <rFont val="UniCredit"/>
        <charset val="238"/>
      </rPr>
      <t>Készpénzalapú</t>
    </r>
  </si>
  <si>
    <r>
      <rPr>
        <sz val="10"/>
        <color theme="1"/>
        <rFont val="UniCredit"/>
        <charset val="238"/>
      </rPr>
      <t xml:space="preserve">
Részvények vagy azokkal egyenértékű tulajdoni részesedések</t>
    </r>
  </si>
  <si>
    <r>
      <rPr>
        <sz val="10"/>
        <color theme="1"/>
        <rFont val="UniCredit"/>
        <charset val="238"/>
      </rPr>
      <t xml:space="preserve">Részvényhez kapcsolt eszközök vagy azokkal egyenértékű készpénz-helyettesítő fizetési eszközök </t>
    </r>
  </si>
  <si>
    <r>
      <rPr>
        <sz val="10"/>
        <color theme="1"/>
        <rFont val="UniCredit"/>
        <charset val="238"/>
      </rPr>
      <t>Egyéb eszközök</t>
    </r>
  </si>
  <si>
    <r>
      <rPr>
        <sz val="10"/>
        <color theme="1"/>
        <rFont val="UniCredit"/>
        <charset val="238"/>
      </rPr>
      <t>Egyéb formák</t>
    </r>
  </si>
  <si>
    <t>Teljes összeg</t>
  </si>
  <si>
    <t>EUR</t>
  </si>
  <si>
    <t>A CRR 450. cikkének i) pontja szerinti, magas keresettel rendelkező azonosított munkavállalók</t>
  </si>
  <si>
    <t>1 000 000 – kevesebb mint 1 500 000</t>
  </si>
  <si>
    <t>1 500 000 – kevesebb mint 2 000 000</t>
  </si>
  <si>
    <t>2 000 000 – kevesebb mint 2 500 000</t>
  </si>
  <si>
    <t>2 500 000 – kevesebb mint 3 000 000</t>
  </si>
  <si>
    <t>3 000 000 – kevesebb mint 3 500 000</t>
  </si>
  <si>
    <t>3 500 000 – kevesebb mint 4 000 000</t>
  </si>
  <si>
    <t>4 000 000 – kevesebb mint 4 500 000</t>
  </si>
  <si>
    <t>4 500 000 – kevesebb mint 5 000 000</t>
  </si>
  <si>
    <t>5 000 000 – kevesebb mint 6 000 000</t>
  </si>
  <si>
    <t>6 000 000 – kevesebb mint 7 000 000</t>
  </si>
  <si>
    <t>7 000 000 – kevesebb mint 8 000 000</t>
  </si>
  <si>
    <t>A felsorolás szükség szerint kiegészíthető, ha további fizetési sávokra van szükség.</t>
  </si>
  <si>
    <t>EU REM5 tábla – Információ azon munkavállalók javadalmazásáról, akiknek szakmai tevékenysége lényeges hatást gyakorol az intézmény kockázati profiljára (azonosított munkavállalók)</t>
  </si>
  <si>
    <t>A CRR 450. cikk (1) bekezdésének g) pontja</t>
  </si>
  <si>
    <t>mió huf</t>
  </si>
  <si>
    <t>Vezető testület javadalmazása</t>
  </si>
  <si>
    <t>Tevékenységi területek</t>
  </si>
  <si>
    <t>Vezető testület összesen</t>
  </si>
  <si>
    <t>Befektetési banki tevékenységek</t>
  </si>
  <si>
    <t>Lakossági banki tevékenység</t>
  </si>
  <si>
    <t>Vagyonkezelés</t>
  </si>
  <si>
    <t>Vállalati funkciók</t>
  </si>
  <si>
    <t>Független belsőkontroll-funkciók</t>
  </si>
  <si>
    <t>Minden egyéb</t>
  </si>
  <si>
    <t>Azonosított munkavállalók teljes száma</t>
  </si>
  <si>
    <t>Ebből: vezető testületi tagok</t>
  </si>
  <si>
    <t>Ebből: egyéb felső vezetés</t>
  </si>
  <si>
    <t>Ebből: egyéb azonosított munkavállalók</t>
  </si>
  <si>
    <t>Azonosított munkavállalók teljes javadalmazása</t>
  </si>
  <si>
    <t xml:space="preserve">Ebből: változó javadalmazás </t>
  </si>
  <si>
    <t xml:space="preserve">Ebből: rögzített javadalmazás </t>
  </si>
  <si>
    <t>AE1 -Megterhelt és meg nem terhelt eszközök</t>
  </si>
  <si>
    <t>A CRR 443. cikk</t>
  </si>
  <si>
    <t>Megterhelt eszközök könyv szerinti értéke</t>
  </si>
  <si>
    <t>Megterhelt eszközök valós értéke</t>
  </si>
  <si>
    <t>Meg nem terhelt eszközök könyv szerinti értéke</t>
  </si>
  <si>
    <t>Meg nem terhelt eszközök valós értéke</t>
  </si>
  <si>
    <t>ebből EHQLA-ként és HQLA-ként elvileg elismerhető</t>
  </si>
  <si>
    <r>
      <rPr>
        <b/>
        <sz val="11"/>
        <color theme="1"/>
        <rFont val="UniCredit"/>
        <charset val="238"/>
      </rPr>
      <t>ebből EHQLA-ként és HQLA-ként elvileg elismerhető</t>
    </r>
  </si>
  <si>
    <t>ebből EHQLA és HQLA</t>
  </si>
  <si>
    <r>
      <rPr>
        <b/>
        <sz val="11"/>
        <color theme="1"/>
        <rFont val="UniCredit"/>
        <charset val="238"/>
      </rPr>
      <t>ebből EHQLA és HQLA</t>
    </r>
  </si>
  <si>
    <t>A nyilvánosságra hozatalt teljesítő intézmény eszközei</t>
  </si>
  <si>
    <t>Tulajdoni részesedést megtestesítő instrumentumok</t>
  </si>
  <si>
    <t>ebből: fedezett kötvények</t>
  </si>
  <si>
    <t>ebből: értékpapírosítások</t>
  </si>
  <si>
    <t>ebből: központi kormányzatok által kibocsátott</t>
  </si>
  <si>
    <t>ebből: pénzügyi vállalatok által kibocsátott</t>
  </si>
  <si>
    <t>ebből: nem pénzügyi vállalatok által kibocsátott</t>
  </si>
  <si>
    <r>
      <rPr>
        <sz val="11"/>
        <color theme="1"/>
        <rFont val="UniCredit"/>
        <charset val="238"/>
      </rPr>
      <t>030</t>
    </r>
  </si>
  <si>
    <r>
      <rPr>
        <sz val="11"/>
        <color theme="1"/>
        <rFont val="UniCredit"/>
        <charset val="238"/>
      </rPr>
      <t>040</t>
    </r>
  </si>
  <si>
    <r>
      <rPr>
        <sz val="11"/>
        <color theme="1"/>
        <rFont val="UniCredit"/>
        <charset val="238"/>
      </rPr>
      <t>050</t>
    </r>
  </si>
  <si>
    <r>
      <rPr>
        <sz val="11"/>
        <color theme="1"/>
        <rFont val="UniCredit"/>
        <charset val="238"/>
      </rPr>
      <t>060</t>
    </r>
  </si>
  <si>
    <r>
      <rPr>
        <sz val="11"/>
        <color theme="1"/>
        <rFont val="UniCredit"/>
        <charset val="238"/>
      </rPr>
      <t>080</t>
    </r>
  </si>
  <si>
    <r>
      <rPr>
        <sz val="11"/>
        <color theme="1"/>
        <rFont val="UniCredit"/>
        <charset val="238"/>
      </rPr>
      <t>090</t>
    </r>
  </si>
  <si>
    <t>AE2 -Kapott biztosítékok és kibocsátott, hitelviszonyt megtestesítő saját értékpapírok</t>
  </si>
  <si>
    <t>Kapott, megterhelt biztosíték vagy kibocsátott, hitelviszonyt megtestesítő saját értékpapír valós értéke</t>
  </si>
  <si>
    <t>Meg nem terhelt</t>
  </si>
  <si>
    <t>Megterhelhető kapott biztosíték vagy kibocsátott, hitelviszonyt megtestesítő saját értékpapír valós értéke</t>
  </si>
  <si>
    <t>A nyilvánosságra hozatalt teljesítő intézmény által kapott biztosíték</t>
  </si>
  <si>
    <t>Látra szóló követelések</t>
  </si>
  <si>
    <t>Látra szóló követelésektől eltérő hitelek és előlegek</t>
  </si>
  <si>
    <t>Egyéb kapott biztosítékok</t>
  </si>
  <si>
    <t>240</t>
  </si>
  <si>
    <t>Saját fedezett kötvénytől vagy értékpapírosítástól eltérő, kibocsátott, hitelviszonyt megtestesítő saját értékpapírok</t>
  </si>
  <si>
    <t xml:space="preserve"> Még nem elzálogosított saját kibocsátású fedezett kötvények és értékpapírosítások</t>
  </si>
  <si>
    <t xml:space="preserve">KAPOTT BIZTOSÍTÉKOK ÉS KIBOCSÁTOTT, HITELVISZONYT MEGTESTESÍTŐ SAJÁT ÉRTÉKPAPÍROK ÖSSZESEN </t>
  </si>
  <si>
    <r>
      <rPr>
        <sz val="11"/>
        <color theme="1"/>
        <rFont val="UniCredit"/>
        <charset val="238"/>
      </rPr>
      <t>010</t>
    </r>
  </si>
  <si>
    <t>EU AE3 - Megterhelés forrásai</t>
  </si>
  <si>
    <t>Megfeleltetett kötelezettségek, függő kötelezettségek vagy kölcsönbe adott értékpapírok</t>
  </si>
  <si>
    <t>Megterhelés forrásaként meghatározott pénzügyi kötelezettségek könyv szerinti értéke</t>
  </si>
  <si>
    <r>
      <rPr>
        <b/>
        <sz val="11"/>
        <color theme="1"/>
        <rFont val="UniCredit"/>
        <charset val="238"/>
      </rPr>
      <t>Megterhelt eszközök, kapott biztosítékok és fedezett kötvénytől vagy értékpapírosítástól eltérő kibocsátott, hitelviszonyt megtestesítő saját értékpapírok</t>
    </r>
  </si>
  <si>
    <t>EU d</t>
  </si>
  <si>
    <t xml:space="preserve">Kockázattal súlyozott kitettségértékek azon modellezett megközelítések esetében, amelyek alkalmazásához a bankok felügyeleti jóváhagyással rendelkeznek </t>
  </si>
  <si>
    <t>Kockázattal súlyozott kitettségértékek azon portfóliók esetében, amelyek esetében sztenderd módszereket alkalmaznak</t>
  </si>
  <si>
    <t xml:space="preserve"> A tényleges kockázattal súlyozott kitettségértékek összesen
(a + b)</t>
  </si>
  <si>
    <t>Teljes körű sztenderd módszer alapján kiszámított kockázattal súlyozott kitettségértékek</t>
  </si>
  <si>
    <t>Kockázattal súlyozott kitettségértékek, amelyek a tőke-küszöbérték alapját képezik</t>
  </si>
  <si>
    <t>Hitelkockázat (a partnerkockázat kivételével)</t>
  </si>
  <si>
    <t>Partnerkockázat</t>
  </si>
  <si>
    <t>Hitelértékelési korrekció</t>
  </si>
  <si>
    <t>Banki könyvi értékpapírosítási kitettségek</t>
  </si>
  <si>
    <t xml:space="preserve">Piaci kockázat </t>
  </si>
  <si>
    <t>Egyéb kockázattal súlyozott kitettségértékek</t>
  </si>
  <si>
    <t>EU CMS2 tábla – A modellezett és a sztenderd módszer szerinti hitelkockázatra vonatkozó kockázattal súlyozott kitettségértékek kockázati szinten, valamint eszközosztály-szinten történő összehasonlítása</t>
  </si>
  <si>
    <t>Kockázattal súlyozott kitettségértékek (RWEA)</t>
  </si>
  <si>
    <t xml:space="preserve">Kockázattal súlyozott kitettségértékek azon modellezett megközelítések esetében, amelyek alkalmazásához az intézmények felügyeleti jóváhagyással rendelkeznek </t>
  </si>
  <si>
    <t>Kockázattal súlyozott kitettségértékek az a) oszlopban, ha azokat a sztenderd módszer szerint újraszámítják</t>
  </si>
  <si>
    <t xml:space="preserve"> A tényleges kockázattal súlyozott kitettségértékek összesen</t>
  </si>
  <si>
    <t xml:space="preserve">Kockázattal súlyozott kitettségértékek, amelyek a tőke-küszöbérték alapját képezik </t>
  </si>
  <si>
    <t>EU 1c</t>
  </si>
  <si>
    <t>Az SA szerint multilaterális fejlesztési bankként besorolt</t>
  </si>
  <si>
    <t>EU 1d</t>
  </si>
  <si>
    <t>Az SA szerint nemzetközi szervezetként besorolt</t>
  </si>
  <si>
    <t>5.1</t>
  </si>
  <si>
    <t>Ebből: F-IRB alkalmazása</t>
  </si>
  <si>
    <t>5.2</t>
  </si>
  <si>
    <t>Ebből: A-IRB alkalmazása</t>
  </si>
  <si>
    <t>Ebből: Vállalkozások – általános</t>
  </si>
  <si>
    <t>Ebből: Vállalkozások – speciális hitelezés</t>
  </si>
  <si>
    <t>Ebből: Vállalkozások – vásárolt követelések</t>
  </si>
  <si>
    <t>6.1</t>
  </si>
  <si>
    <t xml:space="preserve">Ebből: Lakosság – a rulírozó állományba beszámítható </t>
  </si>
  <si>
    <t>EU 6.1a</t>
  </si>
  <si>
    <t>Ebből: Lakosság – vásárolt követelések</t>
  </si>
  <si>
    <t>EU 6.1b</t>
  </si>
  <si>
    <t>Ebből: Lakosság – egyéb</t>
  </si>
  <si>
    <t>Ebből: Lakosság – lakóingatlannal fedezett</t>
  </si>
  <si>
    <t>Az SA szerint ingatlannal fedezett, valamint földterületszerzéssel, fejlesztéssel és építéssel szembeni kitettségekként besorolt</t>
  </si>
  <si>
    <t>EU 7c</t>
  </si>
  <si>
    <t>Az SA szerint nemteljesítő kitettségként besorolt</t>
  </si>
  <si>
    <t>Az SA szerint alárendelt hitelviszonyt megtestesítő kitettségekként besorolt</t>
  </si>
  <si>
    <t>Az SA szerint fedezett kötvényként besorolt</t>
  </si>
  <si>
    <t>Az SA szerint rövid távú hitelminősítéssel rendelkező intézményekkel és vállalkozásokkal szembeni követelésekként besorolt</t>
  </si>
  <si>
    <t>EU b</t>
  </si>
  <si>
    <t>A CVA-kockázathoz kapcsolódó fedezeti ügyletek névleges értéke</t>
  </si>
  <si>
    <r>
      <t>BACVA</t>
    </r>
    <r>
      <rPr>
        <vertAlign val="superscript"/>
        <sz val="11"/>
        <color rgb="FF000000"/>
        <rFont val="UniCredit"/>
        <charset val="238"/>
      </rPr>
      <t>CSR – fedezetlen</t>
    </r>
  </si>
  <si>
    <t>EU 4</t>
  </si>
  <si>
    <t xml:space="preserve">Egy alaptermékes hitel-nemteljesítési csereügylet </t>
  </si>
  <si>
    <t>EU 5</t>
  </si>
  <si>
    <t>Index CDS</t>
  </si>
  <si>
    <t>EU 6</t>
  </si>
  <si>
    <r>
      <rPr>
        <sz val="11"/>
        <color theme="1"/>
        <rFont val="UniCredit"/>
        <charset val="238"/>
      </rPr>
      <t xml:space="preserve">Szavatolótőke-követelmények </t>
    </r>
  </si>
  <si>
    <t>Felügyeleti sokkforgatókönyvek</t>
  </si>
  <si>
    <t>A tőke gazdasági értékének változásai</t>
  </si>
  <si>
    <t>A nettó kamatbevétel változásai</t>
  </si>
  <si>
    <t>Aktuális időszak</t>
  </si>
  <si>
    <t>Előző időszak</t>
  </si>
  <si>
    <t>Párhuzamos emelkedés</t>
  </si>
  <si>
    <t xml:space="preserve">Párhuzamos csökkenés </t>
  </si>
  <si>
    <t xml:space="preserve">Meredekséget növelő (steepener) hatás </t>
  </si>
  <si>
    <t>Lapító (flattener) hatás</t>
  </si>
  <si>
    <t>Rövid lejáratú kamatok emelkedése</t>
  </si>
  <si>
    <t>Rövid lejáratú kamatok csökkenése</t>
  </si>
  <si>
    <r>
      <rPr>
        <sz val="11"/>
        <color theme="1"/>
        <rFont val="UniCredit"/>
        <charset val="238"/>
      </rPr>
      <t>Aktuális időszak</t>
    </r>
  </si>
  <si>
    <r>
      <rPr>
        <sz val="11"/>
        <color theme="1"/>
        <rFont val="UniCredit"/>
        <charset val="238"/>
      </rPr>
      <t>Előző időszak</t>
    </r>
  </si>
  <si>
    <t>EU CMS1</t>
  </si>
  <si>
    <t>A modellezett és a sztenderd módszer szerinti kockázattal súlyozott kitettségértékek kockázati szinten történő összehasonlítása</t>
  </si>
  <si>
    <t>EU CMS2</t>
  </si>
  <si>
    <t>A modellezett és a sztenderd módszer szerinti hitelkockázatra vonatkozó kockázattal súlyozott kitettségértékek kockázati szinten, valamint eszközosztály-szinten történő összehasonlítása</t>
  </si>
  <si>
    <t>EU CVA2</t>
  </si>
  <si>
    <t xml:space="preserve"> Hitelértékelési korrekciós kockázat a teljes körű alapmódszer alapján (F-BA)</t>
  </si>
  <si>
    <t xml:space="preserve"> EU IRRBB1</t>
  </si>
  <si>
    <t>Nem kereskedési könyvi tevékenységből származó kamatlábkockázat</t>
  </si>
  <si>
    <t>EU CR2</t>
  </si>
  <si>
    <t>Nemteljesítő hitelek és előlegek állományának változásai</t>
  </si>
  <si>
    <t>EU OR2</t>
  </si>
  <si>
    <t>Üzleti mutató (BI), komponensek és alkomponensek</t>
  </si>
  <si>
    <t>EU OR3</t>
  </si>
  <si>
    <t>A működési kockázathoz kapcsolódó szavatolótőke-követelmények és kockázati kitettségértékek</t>
  </si>
  <si>
    <t>EU CC2 - A szabályozói saját tőke rekonsziliálása a mérleghez az auditált pénzügyi jelentések alapján</t>
  </si>
  <si>
    <t>EU REM1</t>
  </si>
  <si>
    <t>EU REM2</t>
  </si>
  <si>
    <t>EU REM3</t>
  </si>
  <si>
    <t>EU REM4</t>
  </si>
  <si>
    <t>EU REM5</t>
  </si>
  <si>
    <t>A modellezett és a sztenderd módszer szerinti kockázattal súlyozott kitettségértékek összehasonlítása</t>
  </si>
  <si>
    <t>CVA kockázat</t>
  </si>
  <si>
    <t>2025.December 31.</t>
  </si>
  <si>
    <t>26 (1), 27, 28, 29, EBA list 26 (3)</t>
  </si>
  <si>
    <t>26 (1) (c)</t>
  </si>
  <si>
    <t>26 (1)</t>
  </si>
  <si>
    <t>26 (1) (f)</t>
  </si>
  <si>
    <t>486 (2)</t>
  </si>
  <si>
    <t>84, 479, 480</t>
  </si>
  <si>
    <t>26 (2)</t>
  </si>
  <si>
    <t>34, 105</t>
  </si>
  <si>
    <t>36 (1) (b), 37, 472 (4)</t>
  </si>
  <si>
    <t>36 (1) (c), 38, 472 (5)</t>
  </si>
  <si>
    <t>33 (a)</t>
  </si>
  <si>
    <t>36 (1) (d), 40, 159, 472 (6)</t>
  </si>
  <si>
    <t>32 (1)</t>
  </si>
  <si>
    <t>33 (b)</t>
  </si>
  <si>
    <t>36 (1) (e), 41, 472 (7)</t>
  </si>
  <si>
    <t>36 (1) (f), 42, 472 (8)</t>
  </si>
  <si>
    <t>36 (1) (g), 44, 472 (9)</t>
  </si>
  <si>
    <t>36 (1) (h), 43, 45, 46, 49 (2) (3), 79, 472 (10)</t>
  </si>
  <si>
    <t>36 (1) (i), 43, 45, 47, 48 (1) (b), 49 (1) to (3), 79, 470, 472 (11)</t>
  </si>
  <si>
    <t>36 (1) (c), 38, 48 (1) (a), 470, 472 (5)</t>
  </si>
  <si>
    <t>48 (1)</t>
  </si>
  <si>
    <t>36 (1) (i), 48 (1) (b), 470, 472 (11)</t>
  </si>
  <si>
    <t>36 (1) (I)</t>
  </si>
  <si>
    <t>51, 52</t>
  </si>
  <si>
    <t>486 (3)</t>
  </si>
  <si>
    <t>85, 86, 480</t>
  </si>
  <si>
    <t>52 (1) (b), 56 (a), 57, 475 (2)</t>
  </si>
  <si>
    <t>56 (b), 58, 475 (3)</t>
  </si>
  <si>
    <t>56 (c), 59, 60, 79, 475 (4)</t>
  </si>
  <si>
    <t>56 (d), 59, 79, 475 (4)</t>
  </si>
  <si>
    <t>56 (e)</t>
  </si>
  <si>
    <t>62, 63</t>
  </si>
  <si>
    <t>486 (4)</t>
  </si>
  <si>
    <t>87, 88, 480</t>
  </si>
  <si>
    <t>62 (c) and (d)</t>
  </si>
  <si>
    <t>63 (b) (i), 66 (a), 67, 477 (2)</t>
  </si>
  <si>
    <t>66 (b), 68, 477 (3)</t>
  </si>
  <si>
    <t>66 (c), 69, 70, 79, 477 (4)</t>
  </si>
  <si>
    <t>66 (d), 69, 79, 477 (4)</t>
  </si>
  <si>
    <t>92 (2) (a), 465</t>
  </si>
  <si>
    <t>92 (2) (b), 465</t>
  </si>
  <si>
    <t>92 (2) (c)</t>
  </si>
  <si>
    <t>CRD 128, 129, 130</t>
  </si>
  <si>
    <t>CRD 128</t>
  </si>
  <si>
    <t>36 (1) (h), 45, 46, 472 (10) 56 (c), 59, 60, 475 (4), 66 (c), 69, 70, 477 (4)</t>
  </si>
  <si>
    <t>36 (1) (i), 45, 48, 470, 472 (11)</t>
  </si>
  <si>
    <t>36 (1) (c), 38, 48, 470, 472 (5)</t>
  </si>
  <si>
    <t>484 (3), 486 (2) &amp; (5)</t>
  </si>
  <si>
    <t>484 (4), 486 (3) &amp; (5)</t>
  </si>
  <si>
    <t>484 (5), 486 (4) &amp;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</si>
</sst>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_-;\-* #,##0_-;_-* &quot;-&quot;??_-;_-@_-"/>
    <numFmt numFmtId="165" formatCode="0.0%"/>
  </numFmts>
  <fonts count="94" x14ac:knownFonts="1">
    <font>
      <sz val="10"/>
      <color theme="1"/>
      <name val="Arial"/>
      <family val="2"/>
    </font>
    <font>
      <sz val="10"/>
      <color theme="1"/>
      <name val="Arial"/>
      <family val="2"/>
      <charset val="238"/>
    </font>
    <font>
      <sz val="10"/>
      <color theme="1"/>
      <name val="Arial"/>
      <family val="2"/>
    </font>
    <font>
      <b/>
      <sz val="14"/>
      <color theme="1"/>
      <name val="Arial"/>
      <family val="2"/>
      <scheme val="minor"/>
    </font>
    <font>
      <b/>
      <sz val="11"/>
      <name val="Arial"/>
      <family val="2"/>
      <scheme val="minor"/>
    </font>
    <font>
      <b/>
      <sz val="11"/>
      <color theme="1"/>
      <name val="Arial"/>
      <family val="2"/>
      <scheme val="minor"/>
    </font>
    <font>
      <sz val="11"/>
      <color rgb="FF000000"/>
      <name val="Arial"/>
      <family val="2"/>
      <scheme val="minor"/>
    </font>
    <font>
      <b/>
      <sz val="9"/>
      <name val="Arial"/>
      <family val="2"/>
      <scheme val="minor"/>
    </font>
    <font>
      <sz val="9"/>
      <name val="Arial"/>
      <family val="2"/>
      <scheme val="minor"/>
    </font>
    <font>
      <sz val="9"/>
      <color theme="1"/>
      <name val="Arial"/>
      <family val="2"/>
      <scheme val="minor"/>
    </font>
    <font>
      <strike/>
      <sz val="9"/>
      <color rgb="FFFF0000"/>
      <name val="Arial"/>
      <family val="2"/>
      <scheme val="minor"/>
    </font>
    <font>
      <sz val="9"/>
      <color rgb="FF000000"/>
      <name val="Arial"/>
      <family val="2"/>
      <scheme val="minor"/>
    </font>
    <font>
      <sz val="8"/>
      <color rgb="FF000000"/>
      <name val="Arial"/>
      <family val="2"/>
      <scheme val="minor"/>
    </font>
    <font>
      <b/>
      <i/>
      <sz val="9"/>
      <name val="Arial"/>
      <family val="2"/>
      <scheme val="minor"/>
    </font>
    <font>
      <b/>
      <sz val="14"/>
      <name val="Arial"/>
      <family val="2"/>
      <scheme val="minor"/>
    </font>
    <font>
      <sz val="11"/>
      <name val="Arial"/>
      <family val="2"/>
      <scheme val="minor"/>
    </font>
    <font>
      <b/>
      <sz val="11"/>
      <color rgb="FF000000"/>
      <name val="Arial"/>
      <family val="2"/>
      <scheme val="minor"/>
    </font>
    <font>
      <b/>
      <sz val="14"/>
      <color rgb="FF000000"/>
      <name val="Arial"/>
      <family val="2"/>
      <scheme val="minor"/>
    </font>
    <font>
      <sz val="10"/>
      <name val="Arial"/>
      <family val="2"/>
    </font>
    <font>
      <b/>
      <sz val="12"/>
      <color theme="1"/>
      <name val="Arial"/>
      <family val="2"/>
    </font>
    <font>
      <sz val="8.5"/>
      <color theme="1"/>
      <name val="Segoe UI"/>
      <family val="2"/>
    </font>
    <font>
      <sz val="8"/>
      <color theme="1"/>
      <name val="Segoe UI"/>
      <family val="2"/>
    </font>
    <font>
      <u/>
      <sz val="11"/>
      <color rgb="FF008080"/>
      <name val="Arial"/>
      <family val="2"/>
      <scheme val="minor"/>
    </font>
    <font>
      <b/>
      <sz val="10"/>
      <name val="Arial"/>
      <family val="2"/>
    </font>
    <font>
      <b/>
      <sz val="16"/>
      <color theme="1"/>
      <name val="Arial"/>
      <family val="2"/>
    </font>
    <font>
      <b/>
      <sz val="12"/>
      <name val="Arial"/>
      <family val="2"/>
    </font>
    <font>
      <b/>
      <sz val="10"/>
      <name val="Arial"/>
      <family val="2"/>
      <scheme val="minor"/>
    </font>
    <font>
      <sz val="12"/>
      <color theme="1"/>
      <name val="Arial"/>
      <family val="2"/>
      <scheme val="minor"/>
    </font>
    <font>
      <sz val="12"/>
      <name val="Arial"/>
      <family val="2"/>
      <scheme val="minor"/>
    </font>
    <font>
      <sz val="8.5"/>
      <name val="Segoe UI"/>
      <family val="2"/>
    </font>
    <font>
      <b/>
      <sz val="8.5"/>
      <name val="Segoe UI"/>
      <family val="2"/>
    </font>
    <font>
      <sz val="11"/>
      <color theme="1"/>
      <name val="Arial"/>
      <family val="2"/>
      <scheme val="minor"/>
    </font>
    <font>
      <sz val="11"/>
      <color rgb="FF0070C0"/>
      <name val="Arial"/>
      <family val="2"/>
      <scheme val="minor"/>
    </font>
    <font>
      <sz val="11"/>
      <color theme="1"/>
      <name val="Segoe UI"/>
      <family val="2"/>
    </font>
    <font>
      <sz val="8"/>
      <name val="Arial"/>
      <family val="2"/>
    </font>
    <font>
      <sz val="11"/>
      <color theme="1"/>
      <name val="Arial"/>
      <family val="2"/>
      <charset val="238"/>
      <scheme val="minor"/>
    </font>
    <font>
      <b/>
      <sz val="20"/>
      <name val="Arial"/>
      <family val="2"/>
    </font>
    <font>
      <strike/>
      <sz val="11"/>
      <name val="Arial"/>
      <family val="2"/>
      <scheme val="minor"/>
    </font>
    <font>
      <sz val="9"/>
      <name val="Arial"/>
      <family val="2"/>
      <charset val="238"/>
      <scheme val="minor"/>
    </font>
    <font>
      <sz val="11"/>
      <color theme="1"/>
      <name val="UniCredit"/>
      <charset val="238"/>
    </font>
    <font>
      <b/>
      <sz val="11"/>
      <color theme="1"/>
      <name val="Arial"/>
      <family val="2"/>
      <charset val="238"/>
      <scheme val="minor"/>
    </font>
    <font>
      <sz val="11"/>
      <color theme="1"/>
      <name val="Arial"/>
      <family val="2"/>
    </font>
    <font>
      <sz val="10"/>
      <color rgb="FF000000"/>
      <name val="UniCredit"/>
      <charset val="238"/>
    </font>
    <font>
      <b/>
      <sz val="10"/>
      <color theme="1"/>
      <name val="Arial"/>
      <family val="2"/>
      <charset val="238"/>
    </font>
    <font>
      <u/>
      <sz val="10"/>
      <color theme="10"/>
      <name val="Arial"/>
      <family val="2"/>
    </font>
    <font>
      <b/>
      <sz val="14"/>
      <color theme="1"/>
      <name val="UniCredit"/>
      <charset val="238"/>
    </font>
    <font>
      <b/>
      <sz val="11"/>
      <name val="UniCredit"/>
      <charset val="238"/>
    </font>
    <font>
      <sz val="11"/>
      <name val="UniCredit"/>
      <charset val="238"/>
    </font>
    <font>
      <b/>
      <sz val="8.5"/>
      <name val="UniCredit"/>
      <charset val="238"/>
    </font>
    <font>
      <sz val="10"/>
      <color theme="1"/>
      <name val="UniCredit"/>
      <charset val="238"/>
    </font>
    <font>
      <i/>
      <sz val="11"/>
      <color rgb="FFAA322F"/>
      <name val="UniCredit"/>
      <charset val="238"/>
    </font>
    <font>
      <b/>
      <sz val="11"/>
      <color rgb="FFAA322F"/>
      <name val="UniCredit"/>
      <charset val="238"/>
    </font>
    <font>
      <b/>
      <sz val="11"/>
      <color theme="1"/>
      <name val="UniCredit"/>
      <charset val="238"/>
    </font>
    <font>
      <sz val="11"/>
      <color rgb="FF000000"/>
      <name val="UniCredit"/>
      <charset val="238"/>
    </font>
    <font>
      <b/>
      <sz val="11"/>
      <color rgb="FF000000"/>
      <name val="UniCredit"/>
      <charset val="238"/>
    </font>
    <font>
      <sz val="11"/>
      <color rgb="FFFF0000"/>
      <name val="UniCredit"/>
      <charset val="238"/>
    </font>
    <font>
      <b/>
      <sz val="11"/>
      <name val="Arial"/>
      <family val="2"/>
      <charset val="238"/>
      <scheme val="minor"/>
    </font>
    <font>
      <b/>
      <sz val="12"/>
      <color theme="1"/>
      <name val="UniCredit"/>
      <charset val="238"/>
    </font>
    <font>
      <b/>
      <sz val="10"/>
      <color theme="1"/>
      <name val="UniCredit"/>
      <charset val="238"/>
    </font>
    <font>
      <i/>
      <sz val="11"/>
      <color theme="1"/>
      <name val="UniCredit"/>
      <charset val="238"/>
    </font>
    <font>
      <sz val="14"/>
      <color theme="1"/>
      <name val="UniCredit"/>
      <charset val="238"/>
    </font>
    <font>
      <sz val="12"/>
      <color rgb="FF000000"/>
      <name val="Times New Roman"/>
      <family val="1"/>
    </font>
    <font>
      <i/>
      <sz val="11"/>
      <color rgb="FF000000"/>
      <name val="UniCredit"/>
      <charset val="238"/>
    </font>
    <font>
      <b/>
      <sz val="11"/>
      <color rgb="FFFF0000"/>
      <name val="UniCredit"/>
      <charset val="238"/>
    </font>
    <font>
      <b/>
      <sz val="9"/>
      <name val="UniCredit"/>
      <charset val="238"/>
    </font>
    <font>
      <strike/>
      <sz val="11"/>
      <name val="UniCredit"/>
      <charset val="238"/>
    </font>
    <font>
      <sz val="12"/>
      <name val="UniCredit"/>
      <charset val="238"/>
    </font>
    <font>
      <sz val="11"/>
      <color theme="0"/>
      <name val="Arial"/>
      <family val="2"/>
      <scheme val="minor"/>
    </font>
    <font>
      <sz val="11"/>
      <color theme="0"/>
      <name val="UniCredit"/>
      <charset val="238"/>
    </font>
    <font>
      <strike/>
      <sz val="11"/>
      <color theme="1"/>
      <name val="UniCredit"/>
      <charset val="238"/>
    </font>
    <font>
      <u/>
      <sz val="11"/>
      <color rgb="FF008080"/>
      <name val="UniCredit"/>
      <charset val="238"/>
    </font>
    <font>
      <i/>
      <sz val="11"/>
      <name val="UniCredit"/>
      <charset val="238"/>
    </font>
    <font>
      <u/>
      <sz val="11"/>
      <color theme="10"/>
      <name val="UniCredit"/>
      <charset val="238"/>
    </font>
    <font>
      <b/>
      <i/>
      <sz val="11"/>
      <color theme="1"/>
      <name val="UniCredit"/>
      <charset val="238"/>
    </font>
    <font>
      <b/>
      <i/>
      <sz val="11"/>
      <name val="UniCredit"/>
      <charset val="238"/>
    </font>
    <font>
      <b/>
      <sz val="11"/>
      <color rgb="FF2F5773"/>
      <name val="UniCredit"/>
      <charset val="238"/>
    </font>
    <font>
      <b/>
      <sz val="12"/>
      <name val="Arial"/>
      <family val="2"/>
      <charset val="238"/>
      <scheme val="minor"/>
    </font>
    <font>
      <b/>
      <sz val="22"/>
      <color rgb="FFFF0000"/>
      <name val="Segoe UI"/>
      <family val="2"/>
    </font>
    <font>
      <b/>
      <sz val="12"/>
      <color theme="1"/>
      <name val="Arial"/>
      <family val="2"/>
      <charset val="238"/>
      <scheme val="minor"/>
    </font>
    <font>
      <b/>
      <sz val="8"/>
      <color theme="1"/>
      <name val="UniCredit"/>
      <charset val="238"/>
    </font>
    <font>
      <b/>
      <sz val="8"/>
      <name val="UniCredit"/>
      <charset val="238"/>
    </font>
    <font>
      <b/>
      <i/>
      <sz val="11"/>
      <color rgb="FF000000"/>
      <name val="UniCredit"/>
      <charset val="238"/>
    </font>
    <font>
      <b/>
      <sz val="12"/>
      <name val="Arial"/>
      <family val="2"/>
      <charset val="238"/>
    </font>
    <font>
      <strike/>
      <sz val="11"/>
      <color rgb="FFFF0000"/>
      <name val="UniCredit"/>
      <charset val="238"/>
    </font>
    <font>
      <sz val="11"/>
      <color indexed="8"/>
      <name val="UniCredit"/>
      <charset val="238"/>
    </font>
    <font>
      <b/>
      <strike/>
      <sz val="11"/>
      <name val="UniCredit"/>
      <charset val="238"/>
    </font>
    <font>
      <sz val="10"/>
      <color theme="1"/>
      <name val="Arial"/>
      <family val="2"/>
      <scheme val="minor"/>
    </font>
    <font>
      <b/>
      <sz val="10"/>
      <color rgb="FF000000"/>
      <name val="Arial"/>
      <family val="2"/>
      <scheme val="minor"/>
    </font>
    <font>
      <b/>
      <sz val="9"/>
      <color rgb="FF000000"/>
      <name val="Arial"/>
      <family val="2"/>
      <scheme val="minor"/>
    </font>
    <font>
      <vertAlign val="superscript"/>
      <sz val="11"/>
      <color rgb="FF000000"/>
      <name val="UniCredit"/>
      <charset val="238"/>
    </font>
    <font>
      <sz val="11"/>
      <color indexed="10"/>
      <name val="UniCredit"/>
      <charset val="238"/>
    </font>
    <font>
      <b/>
      <sz val="16"/>
      <color rgb="FF000000"/>
      <name val="UniCredit"/>
      <charset val="238"/>
    </font>
    <font>
      <u/>
      <sz val="10"/>
      <color rgb="FF000000"/>
      <name val="UniCredit"/>
      <charset val="238"/>
    </font>
    <font>
      <sz val="10"/>
      <name val="UniCredit"/>
      <charset val="238"/>
    </font>
  </fonts>
  <fills count="29">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rgb="FFD9D9D9"/>
        <bgColor indexed="64"/>
      </patternFill>
    </fill>
    <fill>
      <patternFill patternType="solid">
        <fgColor rgb="FFFFFFFF"/>
        <bgColor rgb="FF000000"/>
      </patternFill>
    </fill>
    <fill>
      <patternFill patternType="solid">
        <fgColor rgb="FFA6A6A6"/>
        <bgColor rgb="FF000000"/>
      </patternFill>
    </fill>
    <fill>
      <patternFill patternType="solid">
        <fgColor theme="0" tint="-0.34998626667073579"/>
        <bgColor rgb="FF000000"/>
      </patternFill>
    </fill>
    <fill>
      <patternFill patternType="solid">
        <fgColor theme="0" tint="-0.34998626667073579"/>
        <bgColor indexed="64"/>
      </patternFill>
    </fill>
    <fill>
      <patternFill patternType="solid">
        <fgColor rgb="FFFFFFFF"/>
        <bgColor indexed="64"/>
      </patternFill>
    </fill>
    <fill>
      <patternFill patternType="solid">
        <fgColor indexed="42"/>
        <bgColor indexed="64"/>
      </patternFill>
    </fill>
    <fill>
      <patternFill patternType="solid">
        <fgColor indexed="9"/>
        <bgColor indexed="64"/>
      </patternFill>
    </fill>
    <fill>
      <patternFill patternType="solid">
        <fgColor theme="0" tint="-0.499984740745262"/>
        <bgColor indexed="64"/>
      </patternFill>
    </fill>
    <fill>
      <patternFill patternType="solid">
        <fgColor rgb="FFBFBFBF"/>
        <bgColor indexed="64"/>
      </patternFill>
    </fill>
    <fill>
      <patternFill patternType="solid">
        <fgColor theme="0"/>
        <bgColor indexed="64"/>
      </patternFill>
    </fill>
    <fill>
      <patternFill patternType="solid">
        <fgColor rgb="FF595959"/>
        <bgColor indexed="64"/>
      </patternFill>
    </fill>
    <fill>
      <patternFill patternType="solid">
        <fgColor rgb="FFD9D9D9"/>
        <bgColor rgb="FF000000"/>
      </patternFill>
    </fill>
    <fill>
      <patternFill patternType="solid">
        <fgColor rgb="FFD0CECE"/>
        <bgColor rgb="FF000000"/>
      </patternFill>
    </fill>
    <fill>
      <patternFill patternType="solid">
        <fgColor theme="0"/>
        <bgColor rgb="FF000000"/>
      </patternFill>
    </fill>
    <fill>
      <patternFill patternType="solid">
        <fgColor theme="0" tint="-4.9989318521683403E-2"/>
        <bgColor theme="0" tint="-4.9989318521683403E-2"/>
      </patternFill>
    </fill>
    <fill>
      <patternFill patternType="darkTrellis">
        <fgColor theme="0" tint="-4.9989318521683403E-2"/>
        <bgColor theme="0" tint="-4.9989318521683403E-2"/>
      </patternFill>
    </fill>
    <fill>
      <patternFill patternType="solid">
        <fgColor rgb="FFE7E6E6"/>
        <bgColor indexed="64"/>
      </patternFill>
    </fill>
    <fill>
      <patternFill patternType="solid">
        <fgColor theme="2"/>
        <bgColor indexed="64"/>
      </patternFill>
    </fill>
    <fill>
      <patternFill patternType="solid">
        <fgColor theme="1" tint="0.499984740745262"/>
        <bgColor indexed="64"/>
      </patternFill>
    </fill>
    <fill>
      <patternFill patternType="darkTrellis">
        <fgColor theme="0" tint="-4.9989318521683403E-2"/>
        <bgColor theme="0" tint="-0.499984740745262"/>
      </patternFill>
    </fill>
    <fill>
      <patternFill patternType="solid">
        <fgColor rgb="FF00B0F0"/>
        <bgColor indexed="64"/>
      </patternFill>
    </fill>
    <fill>
      <patternFill patternType="solid">
        <fgColor rgb="FF33CCFF"/>
        <bgColor indexed="64"/>
      </patternFill>
    </fill>
    <fill>
      <patternFill patternType="solid">
        <fgColor theme="6" tint="0.79998168889431442"/>
        <bgColor indexed="64"/>
      </patternFill>
    </fill>
  </fills>
  <borders count="8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rgb="FF000000"/>
      </left>
      <right style="thin">
        <color rgb="FF000000"/>
      </right>
      <top/>
      <bottom style="thin">
        <color rgb="FF000000"/>
      </bottom>
      <diagonal/>
    </border>
    <border>
      <left style="thin">
        <color indexed="64"/>
      </left>
      <right/>
      <top/>
      <bottom style="thin">
        <color indexed="64"/>
      </bottom>
      <diagonal/>
    </border>
    <border>
      <left style="thin">
        <color rgb="FF000000"/>
      </left>
      <right style="thin">
        <color rgb="FF000000"/>
      </right>
      <top style="thin">
        <color rgb="FF000000"/>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rgb="FF000000"/>
      </right>
      <top style="medium">
        <color indexed="64"/>
      </top>
      <bottom/>
      <diagonal/>
    </border>
    <border>
      <left style="medium">
        <color rgb="FF000000"/>
      </left>
      <right/>
      <top style="medium">
        <color indexed="64"/>
      </top>
      <bottom/>
      <diagonal/>
    </border>
    <border>
      <left style="medium">
        <color rgb="FF000000"/>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bottom style="medium">
        <color rgb="FF000000"/>
      </bottom>
      <diagonal/>
    </border>
    <border>
      <left style="medium">
        <color indexed="64"/>
      </left>
      <right style="medium">
        <color indexed="64"/>
      </right>
      <top/>
      <bottom style="medium">
        <color indexed="64"/>
      </bottom>
      <diagonal/>
    </border>
    <border>
      <left/>
      <right/>
      <top/>
      <bottom style="medium">
        <color indexed="64"/>
      </bottom>
      <diagonal/>
    </border>
    <border>
      <left style="thin">
        <color indexed="64"/>
      </left>
      <right/>
      <top/>
      <bottom/>
      <diagonal/>
    </border>
    <border>
      <left style="medium">
        <color indexed="64"/>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rgb="FF000000"/>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
        <color rgb="FF000000"/>
      </top>
      <bottom style="medium">
        <color indexed="64"/>
      </bottom>
      <diagonal/>
    </border>
    <border>
      <left/>
      <right style="medium">
        <color indexed="64"/>
      </right>
      <top style="medium">
        <color rgb="FF000000"/>
      </top>
      <bottom style="medium">
        <color indexed="64"/>
      </bottom>
      <diagonal/>
    </border>
    <border>
      <left/>
      <right style="medium">
        <color rgb="FF000000"/>
      </right>
      <top style="medium">
        <color rgb="FF000000"/>
      </top>
      <bottom style="medium">
        <color rgb="FF000000"/>
      </bottom>
      <diagonal/>
    </border>
    <border>
      <left style="medium">
        <color indexed="64"/>
      </left>
      <right style="medium">
        <color rgb="FF000000"/>
      </right>
      <top style="medium">
        <color rgb="FF000000"/>
      </top>
      <bottom/>
      <diagonal/>
    </border>
    <border>
      <left style="medium">
        <color indexed="64"/>
      </left>
      <right style="medium">
        <color rgb="FF000000"/>
      </right>
      <top/>
      <bottom style="medium">
        <color indexed="64"/>
      </bottom>
      <diagonal/>
    </border>
    <border>
      <left/>
      <right style="medium">
        <color rgb="FF000000"/>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thick">
        <color rgb="FFFF0000"/>
      </top>
      <bottom style="thick">
        <color rgb="FFFF0000"/>
      </bottom>
      <diagonal/>
    </border>
    <border>
      <left/>
      <right/>
      <top/>
      <bottom style="dotted">
        <color auto="1"/>
      </bottom>
      <diagonal/>
    </border>
    <border>
      <left/>
      <right/>
      <top style="dotted">
        <color indexed="64"/>
      </top>
      <bottom style="dotted">
        <color auto="1"/>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23">
    <xf numFmtId="0" fontId="0" fillId="0" borderId="0"/>
    <xf numFmtId="0" fontId="18" fillId="0" borderId="0">
      <alignment vertical="center"/>
    </xf>
    <xf numFmtId="3" fontId="18" fillId="11" borderId="1" applyFont="0">
      <alignment horizontal="right" vertical="center"/>
      <protection locked="0"/>
    </xf>
    <xf numFmtId="0" fontId="18" fillId="0" borderId="0">
      <alignment vertical="center"/>
    </xf>
    <xf numFmtId="9" fontId="2" fillId="0" borderId="0" applyFont="0" applyFill="0" applyBorder="0" applyAlignment="0" applyProtection="0"/>
    <xf numFmtId="0" fontId="33" fillId="0" borderId="0"/>
    <xf numFmtId="0" fontId="35" fillId="0" borderId="0"/>
    <xf numFmtId="0" fontId="18" fillId="0" borderId="0"/>
    <xf numFmtId="0" fontId="25" fillId="0" borderId="0" applyNumberFormat="0" applyFill="0" applyBorder="0" applyAlignment="0" applyProtection="0"/>
    <xf numFmtId="0" fontId="36" fillId="12" borderId="36" applyNumberFormat="0" applyFill="0" applyBorder="0" applyAlignment="0" applyProtection="0">
      <alignment horizontal="left"/>
    </xf>
    <xf numFmtId="0" fontId="23" fillId="12" borderId="2" applyFont="0" applyBorder="0">
      <alignment horizontal="center" wrapText="1"/>
    </xf>
    <xf numFmtId="0" fontId="18" fillId="0" borderId="0"/>
    <xf numFmtId="43" fontId="2" fillId="0" borderId="0" applyFont="0" applyFill="0" applyBorder="0" applyAlignment="0" applyProtection="0"/>
    <xf numFmtId="0" fontId="31" fillId="0" borderId="0"/>
    <xf numFmtId="0" fontId="18" fillId="0" borderId="0"/>
    <xf numFmtId="0" fontId="18" fillId="0" borderId="0"/>
    <xf numFmtId="0" fontId="31" fillId="0" borderId="0"/>
    <xf numFmtId="0" fontId="44" fillId="0" borderId="0" applyNumberFormat="0" applyFill="0" applyBorder="0" applyAlignment="0" applyProtection="0"/>
    <xf numFmtId="0" fontId="2" fillId="0" borderId="0"/>
    <xf numFmtId="0" fontId="1" fillId="0" borderId="0"/>
    <xf numFmtId="0" fontId="44" fillId="0" borderId="0" applyNumberFormat="0" applyFill="0" applyBorder="0" applyAlignment="0" applyProtection="0"/>
    <xf numFmtId="0" fontId="35" fillId="0" borderId="0"/>
    <xf numFmtId="0" fontId="2" fillId="0" borderId="0"/>
  </cellStyleXfs>
  <cellXfs count="1182">
    <xf numFmtId="0" fontId="0" fillId="0" borderId="0" xfId="0"/>
    <xf numFmtId="0" fontId="4" fillId="0" borderId="1" xfId="0" applyFont="1" applyBorder="1" applyAlignment="1">
      <alignment horizontal="center" vertical="center" wrapText="1"/>
    </xf>
    <xf numFmtId="0" fontId="8" fillId="0" borderId="1" xfId="0" applyFont="1" applyBorder="1" applyAlignment="1">
      <alignment horizontal="justify" vertical="center"/>
    </xf>
    <xf numFmtId="0" fontId="8" fillId="0" borderId="1" xfId="0" applyFont="1" applyBorder="1" applyAlignment="1">
      <alignment vertical="center" wrapText="1"/>
    </xf>
    <xf numFmtId="0" fontId="7" fillId="0" borderId="1" xfId="0" applyFont="1" applyBorder="1" applyAlignment="1">
      <alignment horizontal="justify" vertical="center"/>
    </xf>
    <xf numFmtId="0" fontId="7" fillId="0" borderId="1" xfId="0" applyFont="1" applyBorder="1" applyAlignment="1">
      <alignment vertical="center" wrapText="1"/>
    </xf>
    <xf numFmtId="0" fontId="8" fillId="0" borderId="1" xfId="0" applyFont="1" applyBorder="1" applyAlignment="1">
      <alignment horizontal="justify" vertical="center" wrapText="1"/>
    </xf>
    <xf numFmtId="0" fontId="7" fillId="0" borderId="1" xfId="0" applyFont="1" applyBorder="1" applyAlignment="1">
      <alignment horizontal="justify" vertical="center" wrapText="1"/>
    </xf>
    <xf numFmtId="0" fontId="15" fillId="0" borderId="0" xfId="0" applyFont="1"/>
    <xf numFmtId="0" fontId="6" fillId="0" borderId="10" xfId="0" applyFont="1" applyBorder="1" applyAlignment="1">
      <alignment wrapText="1"/>
    </xf>
    <xf numFmtId="0" fontId="6" fillId="0" borderId="4" xfId="0" applyFont="1" applyBorder="1" applyAlignment="1">
      <alignment wrapText="1"/>
    </xf>
    <xf numFmtId="0" fontId="5" fillId="0" borderId="0" xfId="0" applyFont="1"/>
    <xf numFmtId="0" fontId="0" fillId="0" borderId="1" xfId="0"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xf numFmtId="0" fontId="0" fillId="0" borderId="0" xfId="0" applyAlignment="1">
      <alignment horizontal="center" vertical="center"/>
    </xf>
    <xf numFmtId="0" fontId="20" fillId="0" borderId="0" xfId="0" applyFont="1" applyAlignment="1">
      <alignment horizontal="center" vertical="center" wrapText="1"/>
    </xf>
    <xf numFmtId="0" fontId="20" fillId="0" borderId="0" xfId="0" applyFont="1" applyAlignment="1">
      <alignment vertical="center" wrapText="1"/>
    </xf>
    <xf numFmtId="0" fontId="21" fillId="0" borderId="0" xfId="0" applyFont="1" applyAlignment="1">
      <alignment horizontal="center" vertical="center" wrapText="1"/>
    </xf>
    <xf numFmtId="0" fontId="22" fillId="0" borderId="0" xfId="0" applyFont="1" applyAlignment="1">
      <alignment horizontal="center" vertical="center"/>
    </xf>
    <xf numFmtId="0" fontId="26" fillId="0" borderId="0" xfId="0" applyFont="1" applyAlignment="1">
      <alignment vertical="center"/>
    </xf>
    <xf numFmtId="0" fontId="27" fillId="0" borderId="0" xfId="0" applyFont="1" applyAlignment="1">
      <alignment vertical="center"/>
    </xf>
    <xf numFmtId="0" fontId="27" fillId="0" borderId="0" xfId="0" applyFont="1"/>
    <xf numFmtId="0" fontId="28" fillId="0" borderId="0" xfId="0" applyFont="1" applyAlignment="1">
      <alignment vertical="center"/>
    </xf>
    <xf numFmtId="0" fontId="28" fillId="0" borderId="0" xfId="0" applyFont="1"/>
    <xf numFmtId="0" fontId="29" fillId="0" borderId="17" xfId="0" applyFont="1" applyBorder="1" applyAlignment="1">
      <alignment horizontal="center" vertical="center" wrapText="1"/>
    </xf>
    <xf numFmtId="0" fontId="29" fillId="0" borderId="34" xfId="0" applyFont="1" applyBorder="1" applyAlignment="1">
      <alignment horizontal="center" vertical="center" wrapText="1"/>
    </xf>
    <xf numFmtId="49" fontId="30" fillId="0" borderId="17" xfId="0" applyNumberFormat="1" applyFont="1" applyBorder="1" applyAlignment="1">
      <alignment horizontal="center" vertical="center" wrapText="1"/>
    </xf>
    <xf numFmtId="0" fontId="30" fillId="0" borderId="18" xfId="0" applyFont="1" applyBorder="1" applyAlignment="1">
      <alignment vertical="center" wrapText="1"/>
    </xf>
    <xf numFmtId="49" fontId="29" fillId="0" borderId="34" xfId="0" applyNumberFormat="1" applyFont="1" applyBorder="1" applyAlignment="1">
      <alignment horizontal="center" vertical="center" wrapText="1"/>
    </xf>
    <xf numFmtId="0" fontId="29" fillId="0" borderId="31" xfId="0" applyFont="1" applyBorder="1" applyAlignment="1">
      <alignment vertical="center" wrapText="1"/>
    </xf>
    <xf numFmtId="0" fontId="29" fillId="0" borderId="31" xfId="0" applyFont="1" applyBorder="1" applyAlignment="1">
      <alignment horizontal="left" vertical="center" wrapText="1" indent="1"/>
    </xf>
    <xf numFmtId="49" fontId="30" fillId="0" borderId="34" xfId="0" applyNumberFormat="1" applyFont="1" applyBorder="1" applyAlignment="1">
      <alignment horizontal="center" vertical="center" wrapText="1"/>
    </xf>
    <xf numFmtId="0" fontId="30" fillId="0" borderId="31" xfId="0" applyFont="1" applyBorder="1" applyAlignment="1">
      <alignment vertical="center" wrapText="1"/>
    </xf>
    <xf numFmtId="0" fontId="31" fillId="0" borderId="35" xfId="0" applyFont="1" applyBorder="1" applyAlignment="1">
      <alignment vertical="center" wrapText="1"/>
    </xf>
    <xf numFmtId="0" fontId="0" fillId="0" borderId="0" xfId="0" applyAlignment="1">
      <alignment horizontal="center" vertical="center" wrapText="1"/>
    </xf>
    <xf numFmtId="0" fontId="16" fillId="0" borderId="10" xfId="0" applyFont="1" applyBorder="1" applyAlignment="1">
      <alignment wrapText="1"/>
    </xf>
    <xf numFmtId="0" fontId="0" fillId="0" borderId="0" xfId="0" quotePrefix="1" applyAlignment="1">
      <alignment horizontal="left" vertical="center" indent="5"/>
    </xf>
    <xf numFmtId="0" fontId="0" fillId="15" borderId="6" xfId="0" applyFill="1" applyBorder="1" applyAlignment="1">
      <alignment horizontal="center" vertical="center" wrapText="1"/>
    </xf>
    <xf numFmtId="0" fontId="0" fillId="15" borderId="3" xfId="0" applyFill="1" applyBorder="1" applyAlignment="1">
      <alignment horizontal="center" vertical="center" wrapText="1"/>
    </xf>
    <xf numFmtId="0" fontId="0" fillId="15" borderId="14" xfId="0" applyFill="1" applyBorder="1" applyAlignment="1">
      <alignment horizontal="center" vertical="center" wrapText="1"/>
    </xf>
    <xf numFmtId="0" fontId="6" fillId="0" borderId="7" xfId="0" applyFont="1" applyBorder="1" applyAlignment="1">
      <alignment wrapText="1"/>
    </xf>
    <xf numFmtId="0" fontId="31" fillId="0" borderId="0" xfId="0" applyFont="1" applyAlignment="1">
      <alignment vertical="center"/>
    </xf>
    <xf numFmtId="0" fontId="0" fillId="0" borderId="0" xfId="0" applyAlignment="1">
      <alignment horizontal="left" vertical="center"/>
    </xf>
    <xf numFmtId="0" fontId="31" fillId="0" borderId="0" xfId="0" applyFont="1"/>
    <xf numFmtId="0" fontId="31" fillId="0" borderId="0" xfId="0" applyFont="1" applyAlignment="1">
      <alignment horizontal="center" vertical="center" wrapText="1"/>
    </xf>
    <xf numFmtId="0" fontId="31" fillId="0" borderId="0" xfId="0" applyFont="1" applyAlignment="1">
      <alignment vertical="center" wrapText="1"/>
    </xf>
    <xf numFmtId="0" fontId="17" fillId="0" borderId="0" xfId="0" applyFont="1" applyAlignment="1">
      <alignment vertical="center" wrapText="1"/>
    </xf>
    <xf numFmtId="0" fontId="6" fillId="10" borderId="0" xfId="0" applyFont="1" applyFill="1" applyAlignment="1">
      <alignment vertical="center" wrapText="1"/>
    </xf>
    <xf numFmtId="0" fontId="18" fillId="0" borderId="0" xfId="3">
      <alignment vertical="center"/>
    </xf>
    <xf numFmtId="0" fontId="36" fillId="0" borderId="0" xfId="9" applyFill="1" applyBorder="1" applyAlignment="1">
      <alignment vertical="center"/>
    </xf>
    <xf numFmtId="0" fontId="25" fillId="0" borderId="0" xfId="8" applyFill="1" applyBorder="1" applyAlignment="1">
      <alignment vertical="center"/>
    </xf>
    <xf numFmtId="0" fontId="25" fillId="0" borderId="0" xfId="8" applyFill="1" applyBorder="1" applyAlignment="1">
      <alignment horizontal="left" vertical="center"/>
    </xf>
    <xf numFmtId="0" fontId="14" fillId="0" borderId="0" xfId="8" applyFont="1" applyFill="1" applyBorder="1" applyAlignment="1">
      <alignment horizontal="left" vertical="center" indent="1"/>
    </xf>
    <xf numFmtId="164" fontId="8" fillId="0" borderId="1" xfId="12" applyNumberFormat="1" applyFont="1" applyBorder="1" applyAlignment="1">
      <alignment vertical="center"/>
    </xf>
    <xf numFmtId="164" fontId="38" fillId="0" borderId="1" xfId="12" applyNumberFormat="1" applyFont="1" applyBorder="1" applyAlignment="1">
      <alignment vertical="center"/>
    </xf>
    <xf numFmtId="164" fontId="8" fillId="0" borderId="1" xfId="12" applyNumberFormat="1" applyFont="1" applyBorder="1" applyAlignment="1">
      <alignment horizontal="justify" vertical="center" wrapText="1"/>
    </xf>
    <xf numFmtId="164" fontId="8" fillId="0" borderId="1" xfId="12" applyNumberFormat="1" applyFont="1" applyBorder="1" applyAlignment="1">
      <alignment horizontal="justify" vertical="center"/>
    </xf>
    <xf numFmtId="164" fontId="29" fillId="0" borderId="31" xfId="12" applyNumberFormat="1" applyFont="1" applyBorder="1" applyAlignment="1">
      <alignment horizontal="center" vertical="center" wrapText="1"/>
    </xf>
    <xf numFmtId="164" fontId="0" fillId="0" borderId="1" xfId="12" applyNumberFormat="1" applyFont="1" applyBorder="1"/>
    <xf numFmtId="164" fontId="0" fillId="0" borderId="7" xfId="12" applyNumberFormat="1" applyFont="1" applyBorder="1"/>
    <xf numFmtId="164" fontId="0" fillId="0" borderId="12" xfId="12" applyNumberFormat="1" applyFont="1" applyBorder="1"/>
    <xf numFmtId="164" fontId="0" fillId="0" borderId="2" xfId="12" applyNumberFormat="1" applyFont="1" applyBorder="1"/>
    <xf numFmtId="0" fontId="31" fillId="0" borderId="0" xfId="13"/>
    <xf numFmtId="0" fontId="15" fillId="0" borderId="0" xfId="0" applyFont="1" applyAlignment="1">
      <alignment horizontal="left" wrapText="1"/>
    </xf>
    <xf numFmtId="0" fontId="37" fillId="0" borderId="0" xfId="0" applyFont="1" applyAlignment="1">
      <alignment horizontal="left" wrapText="1"/>
    </xf>
    <xf numFmtId="0" fontId="39" fillId="10" borderId="1" xfId="16" applyFont="1" applyFill="1" applyBorder="1" applyAlignment="1">
      <alignment vertical="center" wrapText="1"/>
    </xf>
    <xf numFmtId="0" fontId="39" fillId="10" borderId="6" xfId="16" applyFont="1" applyFill="1" applyBorder="1" applyAlignment="1">
      <alignment vertical="center" wrapText="1"/>
    </xf>
    <xf numFmtId="0" fontId="31" fillId="0" borderId="0" xfId="16"/>
    <xf numFmtId="0" fontId="41" fillId="0" borderId="0" xfId="16" applyFont="1"/>
    <xf numFmtId="0" fontId="24" fillId="0" borderId="0" xfId="16" applyFont="1" applyAlignment="1">
      <alignment vertical="center"/>
    </xf>
    <xf numFmtId="0" fontId="19" fillId="0" borderId="0" xfId="16" applyFont="1" applyAlignment="1">
      <alignment vertical="center"/>
    </xf>
    <xf numFmtId="0" fontId="2" fillId="0" borderId="0" xfId="16" applyFont="1" applyAlignment="1">
      <alignment vertical="center"/>
    </xf>
    <xf numFmtId="0" fontId="31" fillId="0" borderId="0" xfId="16" applyAlignment="1">
      <alignment vertical="center"/>
    </xf>
    <xf numFmtId="0" fontId="42" fillId="0" borderId="1" xfId="16" applyFont="1" applyBorder="1" applyAlignment="1">
      <alignment vertical="center"/>
    </xf>
    <xf numFmtId="0" fontId="2" fillId="0" borderId="0" xfId="18"/>
    <xf numFmtId="0" fontId="1" fillId="0" borderId="0" xfId="19"/>
    <xf numFmtId="0" fontId="44" fillId="0" borderId="0" xfId="17"/>
    <xf numFmtId="0" fontId="39" fillId="0" borderId="0" xfId="16" applyFont="1" applyAlignment="1">
      <alignment horizontal="left"/>
    </xf>
    <xf numFmtId="0" fontId="39" fillId="0" borderId="0" xfId="16" applyFont="1" applyAlignment="1">
      <alignment horizontal="left" wrapText="1"/>
    </xf>
    <xf numFmtId="0" fontId="46" fillId="0" borderId="0" xfId="16" applyFont="1" applyAlignment="1">
      <alignment horizontal="left"/>
    </xf>
    <xf numFmtId="0" fontId="47" fillId="0" borderId="0" xfId="16" applyFont="1" applyAlignment="1">
      <alignment horizontal="left" wrapText="1"/>
    </xf>
    <xf numFmtId="0" fontId="48" fillId="0" borderId="0" xfId="16" applyFont="1" applyAlignment="1">
      <alignment horizontal="left" vertical="center"/>
    </xf>
    <xf numFmtId="0" fontId="47" fillId="0" borderId="0" xfId="16" applyFont="1" applyAlignment="1">
      <alignment horizontal="left"/>
    </xf>
    <xf numFmtId="14" fontId="47" fillId="0" borderId="1" xfId="16" applyNumberFormat="1" applyFont="1" applyBorder="1" applyAlignment="1">
      <alignment horizontal="center" vertical="center"/>
    </xf>
    <xf numFmtId="0" fontId="49" fillId="0" borderId="0" xfId="0" applyFont="1"/>
    <xf numFmtId="0" fontId="50" fillId="0" borderId="0" xfId="0" applyFont="1" applyAlignment="1">
      <alignment vertical="center" wrapText="1"/>
    </xf>
    <xf numFmtId="0" fontId="51" fillId="0" borderId="8" xfId="0" applyFont="1" applyBorder="1" applyAlignment="1">
      <alignment vertical="center" wrapText="1"/>
    </xf>
    <xf numFmtId="0" fontId="50" fillId="0" borderId="9" xfId="0" applyFont="1" applyBorder="1" applyAlignment="1">
      <alignment vertical="center" wrapText="1"/>
    </xf>
    <xf numFmtId="0" fontId="50" fillId="0" borderId="10" xfId="0" applyFont="1" applyBorder="1" applyAlignment="1">
      <alignment vertical="center" wrapText="1"/>
    </xf>
    <xf numFmtId="0" fontId="52" fillId="5" borderId="1" xfId="0" applyFont="1" applyFill="1" applyBorder="1" applyAlignment="1">
      <alignment vertical="center" wrapText="1"/>
    </xf>
    <xf numFmtId="0" fontId="53" fillId="0" borderId="1" xfId="0" applyFont="1" applyBorder="1" applyAlignment="1">
      <alignment horizontal="center" vertical="center" wrapText="1"/>
    </xf>
    <xf numFmtId="0" fontId="53" fillId="0" borderId="1" xfId="0" applyFont="1" applyBorder="1" applyAlignment="1">
      <alignment vertical="center" wrapText="1"/>
    </xf>
    <xf numFmtId="164" fontId="53" fillId="0" borderId="1" xfId="12" applyNumberFormat="1" applyFont="1" applyBorder="1" applyAlignment="1">
      <alignment horizontal="center" vertical="center" wrapText="1"/>
    </xf>
    <xf numFmtId="0" fontId="54" fillId="5" borderId="1" xfId="0" applyFont="1" applyFill="1" applyBorder="1" applyAlignment="1">
      <alignment horizontal="center" vertical="center" wrapText="1"/>
    </xf>
    <xf numFmtId="0" fontId="53" fillId="0" borderId="4" xfId="0" applyFont="1" applyBorder="1" applyAlignment="1">
      <alignment wrapText="1"/>
    </xf>
    <xf numFmtId="0" fontId="53" fillId="0" borderId="2" xfId="0" applyFont="1" applyBorder="1" applyAlignment="1">
      <alignment vertical="center" wrapText="1"/>
    </xf>
    <xf numFmtId="10" fontId="53" fillId="0" borderId="1" xfId="4" applyNumberFormat="1" applyFont="1" applyBorder="1" applyAlignment="1">
      <alignment horizontal="center" vertical="center" wrapText="1"/>
    </xf>
    <xf numFmtId="0" fontId="53" fillId="3" borderId="1" xfId="0" applyFont="1" applyFill="1" applyBorder="1" applyAlignment="1">
      <alignment horizontal="center" vertical="center" wrapText="1"/>
    </xf>
    <xf numFmtId="0" fontId="53" fillId="3" borderId="2" xfId="0" applyFont="1" applyFill="1" applyBorder="1" applyAlignment="1">
      <alignment vertical="center" wrapText="1"/>
    </xf>
    <xf numFmtId="0" fontId="53" fillId="0" borderId="1" xfId="0" applyFont="1" applyBorder="1" applyAlignment="1">
      <alignment horizontal="center" wrapText="1"/>
    </xf>
    <xf numFmtId="0" fontId="53" fillId="0" borderId="2" xfId="0" applyFont="1" applyBorder="1" applyAlignment="1">
      <alignment wrapText="1"/>
    </xf>
    <xf numFmtId="10" fontId="53" fillId="0" borderId="11" xfId="4" applyNumberFormat="1" applyFont="1" applyBorder="1" applyAlignment="1">
      <alignment horizontal="center" vertical="center" wrapText="1"/>
    </xf>
    <xf numFmtId="0" fontId="53" fillId="0" borderId="3" xfId="0" applyFont="1" applyBorder="1" applyAlignment="1">
      <alignment vertical="center" wrapText="1"/>
    </xf>
    <xf numFmtId="0" fontId="53" fillId="0" borderId="7" xfId="0" applyFont="1" applyBorder="1" applyAlignment="1">
      <alignment horizontal="center" vertical="center" wrapText="1"/>
    </xf>
    <xf numFmtId="0" fontId="53" fillId="0" borderId="12" xfId="0" applyFont="1" applyBorder="1" applyAlignment="1">
      <alignment vertical="center" wrapText="1"/>
    </xf>
    <xf numFmtId="10" fontId="53" fillId="0" borderId="13" xfId="4" applyNumberFormat="1" applyFont="1" applyBorder="1" applyAlignment="1">
      <alignment horizontal="center" vertical="center" wrapText="1"/>
    </xf>
    <xf numFmtId="0" fontId="54" fillId="5" borderId="7" xfId="0" applyFont="1" applyFill="1" applyBorder="1" applyAlignment="1">
      <alignment horizontal="center" vertical="center" wrapText="1"/>
    </xf>
    <xf numFmtId="0" fontId="47" fillId="0" borderId="1" xfId="0" applyFont="1" applyBorder="1" applyAlignment="1">
      <alignment vertical="center" wrapText="1"/>
    </xf>
    <xf numFmtId="0" fontId="53" fillId="0" borderId="1" xfId="0" applyFont="1" applyBorder="1" applyAlignment="1">
      <alignment horizontal="justify" vertical="center" wrapText="1"/>
    </xf>
    <xf numFmtId="0" fontId="47" fillId="0" borderId="1" xfId="0" applyFont="1" applyBorder="1" applyAlignment="1">
      <alignment horizontal="center" vertical="center" wrapText="1"/>
    </xf>
    <xf numFmtId="0" fontId="47" fillId="0" borderId="1" xfId="0" applyFont="1" applyBorder="1" applyAlignment="1">
      <alignment horizontal="justify" vertical="center" wrapText="1"/>
    </xf>
    <xf numFmtId="164" fontId="55" fillId="0" borderId="1" xfId="12" applyNumberFormat="1" applyFont="1" applyBorder="1" applyAlignment="1">
      <alignment horizontal="center" vertical="center" wrapText="1"/>
    </xf>
    <xf numFmtId="0" fontId="47" fillId="0" borderId="2" xfId="0" applyFont="1" applyBorder="1" applyAlignment="1">
      <alignment vertical="center" wrapText="1"/>
    </xf>
    <xf numFmtId="0" fontId="39" fillId="0" borderId="0" xfId="0" applyFont="1"/>
    <xf numFmtId="0" fontId="39" fillId="0" borderId="1" xfId="0" applyFont="1" applyBorder="1" applyAlignment="1">
      <alignment horizontal="center" vertical="center" wrapText="1"/>
    </xf>
    <xf numFmtId="10" fontId="39" fillId="0" borderId="11" xfId="4" applyNumberFormat="1" applyFont="1" applyBorder="1" applyAlignment="1">
      <alignment wrapText="1"/>
    </xf>
    <xf numFmtId="0" fontId="39" fillId="0" borderId="1" xfId="0" applyFont="1" applyBorder="1"/>
    <xf numFmtId="10" fontId="47" fillId="0" borderId="1" xfId="4" applyNumberFormat="1" applyFont="1" applyBorder="1" applyAlignment="1">
      <alignment horizontal="center" vertical="center" wrapText="1"/>
    </xf>
    <xf numFmtId="164" fontId="47" fillId="0" borderId="1" xfId="12" applyNumberFormat="1" applyFont="1" applyBorder="1" applyAlignment="1">
      <alignment horizontal="center" vertical="center" wrapText="1"/>
    </xf>
    <xf numFmtId="0" fontId="31" fillId="0" borderId="0" xfId="16" applyAlignment="1">
      <alignment wrapText="1"/>
    </xf>
    <xf numFmtId="0" fontId="31" fillId="0" borderId="0" xfId="16" applyAlignment="1">
      <alignment horizontal="left" wrapText="1"/>
    </xf>
    <xf numFmtId="0" fontId="31" fillId="0" borderId="0" xfId="16" applyAlignment="1">
      <alignment horizontal="left"/>
    </xf>
    <xf numFmtId="0" fontId="15" fillId="0" borderId="0" xfId="16" applyFont="1" applyAlignment="1">
      <alignment wrapText="1"/>
    </xf>
    <xf numFmtId="0" fontId="15" fillId="0" borderId="0" xfId="16" applyFont="1" applyAlignment="1">
      <alignment horizontal="left" wrapText="1"/>
    </xf>
    <xf numFmtId="0" fontId="15" fillId="0" borderId="0" xfId="16" applyFont="1" applyAlignment="1">
      <alignment horizontal="left"/>
    </xf>
    <xf numFmtId="0" fontId="47" fillId="0" borderId="10" xfId="0" applyFont="1" applyBorder="1" applyAlignment="1">
      <alignment horizontal="center" vertical="center" wrapText="1"/>
    </xf>
    <xf numFmtId="14" fontId="46" fillId="0" borderId="1" xfId="16" applyNumberFormat="1" applyFont="1" applyBorder="1" applyAlignment="1">
      <alignment horizontal="center" vertical="center" wrapText="1"/>
    </xf>
    <xf numFmtId="14" fontId="46" fillId="0" borderId="1" xfId="16" applyNumberFormat="1" applyFont="1" applyBorder="1" applyAlignment="1">
      <alignment horizontal="center" vertical="center"/>
    </xf>
    <xf numFmtId="164" fontId="47" fillId="0" borderId="1" xfId="12" applyNumberFormat="1" applyFont="1" applyBorder="1" applyAlignment="1">
      <alignment vertical="center" wrapText="1"/>
    </xf>
    <xf numFmtId="0" fontId="47" fillId="0" borderId="1" xfId="0" applyFont="1" applyBorder="1" applyAlignment="1">
      <alignment horizontal="left" vertical="center" wrapText="1" indent="1"/>
    </xf>
    <xf numFmtId="0" fontId="47" fillId="0" borderId="7" xfId="0" applyFont="1" applyBorder="1" applyAlignment="1">
      <alignment horizontal="center" vertical="center" wrapText="1"/>
    </xf>
    <xf numFmtId="0" fontId="47" fillId="0" borderId="10" xfId="0" applyFont="1" applyBorder="1" applyAlignment="1">
      <alignment vertical="center" wrapText="1"/>
    </xf>
    <xf numFmtId="164" fontId="47" fillId="0" borderId="10" xfId="12" applyNumberFormat="1" applyFont="1" applyBorder="1" applyAlignment="1">
      <alignment vertical="center" wrapText="1"/>
    </xf>
    <xf numFmtId="0" fontId="53" fillId="0" borderId="7" xfId="0" applyFont="1" applyBorder="1" applyAlignment="1">
      <alignment horizontal="center" wrapText="1"/>
    </xf>
    <xf numFmtId="0" fontId="53" fillId="0" borderId="10" xfId="0" applyFont="1" applyBorder="1" applyAlignment="1">
      <alignment wrapText="1"/>
    </xf>
    <xf numFmtId="164" fontId="53" fillId="0" borderId="10" xfId="12" applyNumberFormat="1" applyFont="1" applyBorder="1" applyAlignment="1">
      <alignment wrapText="1"/>
    </xf>
    <xf numFmtId="0" fontId="47" fillId="0" borderId="1" xfId="0" applyFont="1" applyBorder="1" applyAlignment="1">
      <alignment wrapText="1"/>
    </xf>
    <xf numFmtId="164" fontId="47" fillId="4" borderId="1" xfId="12" applyNumberFormat="1" applyFont="1" applyFill="1" applyBorder="1" applyAlignment="1">
      <alignment vertical="center" wrapText="1"/>
    </xf>
    <xf numFmtId="0" fontId="47" fillId="0" borderId="10" xfId="0" applyFont="1" applyBorder="1" applyAlignment="1">
      <alignment wrapText="1"/>
    </xf>
    <xf numFmtId="0" fontId="46" fillId="0" borderId="1" xfId="0" applyFont="1" applyBorder="1" applyAlignment="1">
      <alignment horizontal="center" vertical="center" wrapText="1"/>
    </xf>
    <xf numFmtId="0" fontId="46" fillId="0" borderId="1" xfId="0" applyFont="1" applyBorder="1" applyAlignment="1">
      <alignment vertical="center" wrapText="1"/>
    </xf>
    <xf numFmtId="164" fontId="46" fillId="0" borderId="1" xfId="12" applyNumberFormat="1" applyFont="1" applyBorder="1" applyAlignment="1">
      <alignment vertical="center" wrapText="1"/>
    </xf>
    <xf numFmtId="0" fontId="39" fillId="0" borderId="0" xfId="16" applyFont="1"/>
    <xf numFmtId="0" fontId="39" fillId="0" borderId="0" xfId="16" applyFont="1" applyAlignment="1">
      <alignment wrapText="1"/>
    </xf>
    <xf numFmtId="0" fontId="52" fillId="0" borderId="0" xfId="16" applyFont="1" applyAlignment="1">
      <alignment horizontal="left" vertical="center"/>
    </xf>
    <xf numFmtId="0" fontId="39" fillId="0" borderId="0" xfId="13" applyFont="1"/>
    <xf numFmtId="0" fontId="39" fillId="10" borderId="1" xfId="13" applyFont="1" applyFill="1" applyBorder="1" applyAlignment="1">
      <alignment horizontal="center" vertical="center" wrapText="1"/>
    </xf>
    <xf numFmtId="0" fontId="39" fillId="0" borderId="1" xfId="13" applyFont="1" applyBorder="1" applyAlignment="1">
      <alignment horizontal="center" vertical="center" wrapText="1"/>
    </xf>
    <xf numFmtId="0" fontId="39" fillId="0" borderId="0" xfId="13" applyFont="1" applyAlignment="1">
      <alignment horizontal="center" vertical="center"/>
    </xf>
    <xf numFmtId="0" fontId="39" fillId="14" borderId="1" xfId="13" applyFont="1" applyFill="1" applyBorder="1" applyAlignment="1">
      <alignment vertical="center" wrapText="1"/>
    </xf>
    <xf numFmtId="0" fontId="39" fillId="14" borderId="4" xfId="13" applyFont="1" applyFill="1" applyBorder="1" applyAlignment="1">
      <alignment vertical="center" wrapText="1"/>
    </xf>
    <xf numFmtId="0" fontId="49" fillId="14" borderId="1" xfId="13" applyFont="1" applyFill="1" applyBorder="1" applyAlignment="1">
      <alignment vertical="center" wrapText="1"/>
    </xf>
    <xf numFmtId="0" fontId="49" fillId="0" borderId="1" xfId="0" applyFont="1" applyBorder="1" applyAlignment="1">
      <alignment horizontal="center" vertical="center"/>
    </xf>
    <xf numFmtId="164" fontId="39" fillId="0" borderId="4" xfId="12" applyNumberFormat="1" applyFont="1" applyBorder="1" applyAlignment="1">
      <alignment vertical="center" wrapText="1"/>
    </xf>
    <xf numFmtId="164" fontId="49" fillId="0" borderId="1" xfId="12" applyNumberFormat="1" applyFont="1" applyBorder="1" applyAlignment="1">
      <alignment vertical="center" wrapText="1"/>
    </xf>
    <xf numFmtId="164" fontId="49" fillId="10" borderId="1" xfId="12" applyNumberFormat="1" applyFont="1" applyFill="1" applyBorder="1" applyAlignment="1">
      <alignment vertical="center" wrapText="1"/>
    </xf>
    <xf numFmtId="49" fontId="52" fillId="0" borderId="1" xfId="0" applyNumberFormat="1" applyFont="1" applyBorder="1" applyAlignment="1">
      <alignment horizontal="center" vertical="center"/>
    </xf>
    <xf numFmtId="0" fontId="52" fillId="10" borderId="1" xfId="0" applyFont="1" applyFill="1" applyBorder="1" applyAlignment="1">
      <alignment vertical="center" wrapText="1"/>
    </xf>
    <xf numFmtId="164" fontId="52" fillId="0" borderId="4" xfId="12" applyNumberFormat="1" applyFont="1" applyBorder="1" applyAlignment="1">
      <alignment vertical="center" wrapText="1"/>
    </xf>
    <xf numFmtId="0" fontId="39" fillId="0" borderId="1" xfId="13" applyFont="1" applyBorder="1" applyAlignment="1">
      <alignment horizontal="center" vertical="center"/>
    </xf>
    <xf numFmtId="49" fontId="39" fillId="0" borderId="1" xfId="13" applyNumberFormat="1" applyFont="1" applyBorder="1" applyAlignment="1">
      <alignment horizontal="center" vertical="center"/>
    </xf>
    <xf numFmtId="49" fontId="49" fillId="0" borderId="1" xfId="13" applyNumberFormat="1" applyFont="1" applyBorder="1" applyAlignment="1">
      <alignment horizontal="center" vertical="center"/>
    </xf>
    <xf numFmtId="0" fontId="52" fillId="0" borderId="1" xfId="13" applyFont="1" applyBorder="1" applyAlignment="1">
      <alignment horizontal="center" vertical="center"/>
    </xf>
    <xf numFmtId="0" fontId="52" fillId="10" borderId="1" xfId="13" applyFont="1" applyFill="1" applyBorder="1" applyAlignment="1">
      <alignment vertical="center" wrapText="1"/>
    </xf>
    <xf numFmtId="0" fontId="43" fillId="0" borderId="0" xfId="0" applyFont="1"/>
    <xf numFmtId="0" fontId="58" fillId="0" borderId="0" xfId="0" applyFont="1"/>
    <xf numFmtId="0" fontId="39" fillId="0" borderId="0" xfId="13" applyFont="1" applyAlignment="1">
      <alignment horizontal="center" vertical="center" wrapText="1"/>
    </xf>
    <xf numFmtId="0" fontId="39" fillId="0" borderId="0" xfId="13" applyFont="1" applyAlignment="1">
      <alignment wrapText="1"/>
    </xf>
    <xf numFmtId="0" fontId="47" fillId="10" borderId="1" xfId="13" applyFont="1" applyFill="1" applyBorder="1" applyAlignment="1">
      <alignment horizontal="center" vertical="center" wrapText="1"/>
    </xf>
    <xf numFmtId="0" fontId="52" fillId="10" borderId="1" xfId="13" applyFont="1" applyFill="1" applyBorder="1" applyAlignment="1">
      <alignment horizontal="center" vertical="center" wrapText="1"/>
    </xf>
    <xf numFmtId="0" fontId="52" fillId="0" borderId="1" xfId="13" applyFont="1" applyBorder="1" applyAlignment="1">
      <alignment vertical="center" wrapText="1"/>
    </xf>
    <xf numFmtId="164" fontId="39" fillId="0" borderId="1" xfId="12" applyNumberFormat="1" applyFont="1" applyBorder="1" applyAlignment="1">
      <alignment vertical="center" wrapText="1"/>
    </xf>
    <xf numFmtId="164" fontId="39" fillId="0" borderId="1" xfId="12" applyNumberFormat="1" applyFont="1" applyBorder="1" applyAlignment="1">
      <alignment horizontal="center" vertical="center" wrapText="1"/>
    </xf>
    <xf numFmtId="164" fontId="39" fillId="2" borderId="1" xfId="12" applyNumberFormat="1" applyFont="1" applyFill="1" applyBorder="1" applyAlignment="1">
      <alignment vertical="center" wrapText="1"/>
    </xf>
    <xf numFmtId="0" fontId="59" fillId="10" borderId="1" xfId="13" applyFont="1" applyFill="1" applyBorder="1" applyAlignment="1">
      <alignment vertical="center" wrapText="1"/>
    </xf>
    <xf numFmtId="0" fontId="39" fillId="0" borderId="1" xfId="13" applyFont="1" applyBorder="1" applyAlignment="1">
      <alignment vertical="center" wrapText="1"/>
    </xf>
    <xf numFmtId="0" fontId="39" fillId="0" borderId="1" xfId="13" applyFont="1" applyBorder="1" applyAlignment="1">
      <alignment vertical="top" wrapText="1"/>
    </xf>
    <xf numFmtId="0" fontId="59" fillId="0" borderId="1" xfId="16" applyFont="1" applyBorder="1" applyAlignment="1">
      <alignment horizontal="left" vertical="center"/>
    </xf>
    <xf numFmtId="0" fontId="59" fillId="0" borderId="1" xfId="13" applyFont="1" applyBorder="1" applyAlignment="1">
      <alignment horizontal="left" vertical="center"/>
    </xf>
    <xf numFmtId="0" fontId="59" fillId="0" borderId="1" xfId="16" applyFont="1" applyBorder="1" applyAlignment="1">
      <alignment horizontal="center" vertical="center"/>
    </xf>
    <xf numFmtId="0" fontId="59" fillId="0" borderId="1" xfId="16" applyFont="1" applyBorder="1" applyAlignment="1">
      <alignment vertical="center"/>
    </xf>
    <xf numFmtId="0" fontId="47" fillId="0" borderId="0" xfId="6" applyFont="1" applyAlignment="1">
      <alignment horizontal="right"/>
    </xf>
    <xf numFmtId="0" fontId="47" fillId="0" borderId="0" xfId="6" applyFont="1" applyAlignment="1">
      <alignment wrapText="1"/>
    </xf>
    <xf numFmtId="0" fontId="47" fillId="0" borderId="0" xfId="6" applyFont="1"/>
    <xf numFmtId="0" fontId="35" fillId="0" borderId="0" xfId="6"/>
    <xf numFmtId="0" fontId="60" fillId="0" borderId="0" xfId="6" applyFont="1" applyAlignment="1">
      <alignment vertical="center"/>
    </xf>
    <xf numFmtId="0" fontId="61" fillId="0" borderId="0" xfId="18" applyFont="1" applyAlignment="1">
      <alignment vertical="center"/>
    </xf>
    <xf numFmtId="0" fontId="60" fillId="0" borderId="0" xfId="18" applyFont="1" applyAlignment="1">
      <alignment vertical="center"/>
    </xf>
    <xf numFmtId="0" fontId="39" fillId="15" borderId="0" xfId="18" applyFont="1" applyFill="1"/>
    <xf numFmtId="0" fontId="53" fillId="0" borderId="1" xfId="13" applyFont="1" applyBorder="1" applyAlignment="1">
      <alignment horizontal="center" vertical="center" wrapText="1"/>
    </xf>
    <xf numFmtId="0" fontId="54" fillId="0" borderId="0" xfId="13" applyFont="1" applyAlignment="1">
      <alignment vertical="center" wrapText="1"/>
    </xf>
    <xf numFmtId="0" fontId="54" fillId="0" borderId="1" xfId="13" applyFont="1" applyBorder="1" applyAlignment="1">
      <alignment horizontal="center" vertical="center" wrapText="1"/>
    </xf>
    <xf numFmtId="0" fontId="39" fillId="0" borderId="1" xfId="13" applyFont="1" applyBorder="1" applyAlignment="1">
      <alignment vertical="center"/>
    </xf>
    <xf numFmtId="0" fontId="53" fillId="0" borderId="1" xfId="13" applyFont="1" applyBorder="1" applyAlignment="1">
      <alignment vertical="center" wrapText="1"/>
    </xf>
    <xf numFmtId="164" fontId="53" fillId="0" borderId="1" xfId="12" applyNumberFormat="1" applyFont="1" applyBorder="1" applyAlignment="1">
      <alignment vertical="center" wrapText="1"/>
    </xf>
    <xf numFmtId="0" fontId="54" fillId="0" borderId="1" xfId="13" applyFont="1" applyBorder="1" applyAlignment="1">
      <alignment vertical="center" wrapText="1"/>
    </xf>
    <xf numFmtId="164" fontId="54" fillId="0" borderId="1" xfId="12" applyNumberFormat="1" applyFont="1" applyBorder="1" applyAlignment="1">
      <alignment vertical="center" wrapText="1"/>
    </xf>
    <xf numFmtId="0" fontId="54" fillId="14" borderId="2" xfId="13" applyFont="1" applyFill="1" applyBorder="1" applyAlignment="1">
      <alignment vertical="center" wrapText="1"/>
    </xf>
    <xf numFmtId="0" fontId="54" fillId="14" borderId="4" xfId="13" applyFont="1" applyFill="1" applyBorder="1" applyAlignment="1">
      <alignment vertical="center" wrapText="1"/>
    </xf>
    <xf numFmtId="0" fontId="54" fillId="14" borderId="1" xfId="13" applyFont="1" applyFill="1" applyBorder="1" applyAlignment="1">
      <alignment vertical="center" wrapText="1"/>
    </xf>
    <xf numFmtId="0" fontId="54" fillId="14" borderId="1" xfId="13" applyFont="1" applyFill="1" applyBorder="1" applyAlignment="1">
      <alignment horizontal="center" vertical="center" wrapText="1"/>
    </xf>
    <xf numFmtId="0" fontId="53" fillId="0" borderId="1" xfId="13" applyFont="1" applyBorder="1" applyAlignment="1">
      <alignment horizontal="left" vertical="center" wrapText="1" indent="1"/>
    </xf>
    <xf numFmtId="0" fontId="39" fillId="0" borderId="0" xfId="18" applyFont="1"/>
    <xf numFmtId="0" fontId="39" fillId="0" borderId="1" xfId="0" applyFont="1" applyBorder="1" applyAlignment="1">
      <alignment vertical="center"/>
    </xf>
    <xf numFmtId="0" fontId="45" fillId="0" borderId="0" xfId="16" applyFont="1" applyAlignment="1">
      <alignment vertical="center"/>
    </xf>
    <xf numFmtId="0" fontId="45" fillId="0" borderId="0" xfId="16" applyFont="1" applyAlignment="1">
      <alignment vertical="center" wrapText="1"/>
    </xf>
    <xf numFmtId="0" fontId="47" fillId="0" borderId="1" xfId="13" applyFont="1" applyBorder="1" applyAlignment="1">
      <alignment horizontal="center" vertical="center"/>
    </xf>
    <xf numFmtId="0" fontId="63" fillId="0" borderId="0" xfId="13" applyFont="1" applyAlignment="1">
      <alignment vertical="center" wrapText="1"/>
    </xf>
    <xf numFmtId="0" fontId="47" fillId="0" borderId="1" xfId="13" applyFont="1" applyBorder="1" applyAlignment="1">
      <alignment horizontal="center" vertical="center" wrapText="1"/>
    </xf>
    <xf numFmtId="0" fontId="53" fillId="0" borderId="1" xfId="13" applyFont="1" applyBorder="1" applyAlignment="1">
      <alignment vertical="center"/>
    </xf>
    <xf numFmtId="0" fontId="62" fillId="0" borderId="1" xfId="13" applyFont="1" applyBorder="1" applyAlignment="1">
      <alignment vertical="center"/>
    </xf>
    <xf numFmtId="0" fontId="62" fillId="0" borderId="1" xfId="13" applyFont="1" applyBorder="1" applyAlignment="1">
      <alignment horizontal="center" vertical="center" wrapText="1"/>
    </xf>
    <xf numFmtId="0" fontId="62" fillId="0" borderId="1" xfId="13" applyFont="1" applyBorder="1" applyAlignment="1">
      <alignment vertical="center" wrapText="1"/>
    </xf>
    <xf numFmtId="0" fontId="47" fillId="0" borderId="1" xfId="13" applyFont="1" applyBorder="1" applyAlignment="1">
      <alignment vertical="center"/>
    </xf>
    <xf numFmtId="0" fontId="39" fillId="15" borderId="0" xfId="6" applyFont="1" applyFill="1" applyAlignment="1">
      <alignment horizontal="right"/>
    </xf>
    <xf numFmtId="0" fontId="39" fillId="15" borderId="0" xfId="6" applyFont="1" applyFill="1" applyAlignment="1">
      <alignment wrapText="1"/>
    </xf>
    <xf numFmtId="0" fontId="39" fillId="15" borderId="0" xfId="6" applyFont="1" applyFill="1"/>
    <xf numFmtId="0" fontId="45" fillId="0" borderId="0" xfId="6" applyFont="1" applyAlignment="1">
      <alignment horizontal="left" vertical="center"/>
    </xf>
    <xf numFmtId="0" fontId="45" fillId="0" borderId="0" xfId="6" applyFont="1" applyAlignment="1">
      <alignment horizontal="left" vertical="center" wrapText="1"/>
    </xf>
    <xf numFmtId="0" fontId="39" fillId="10" borderId="1" xfId="0" applyFont="1" applyFill="1" applyBorder="1" applyAlignment="1">
      <alignment horizontal="center" vertical="center" wrapText="1"/>
    </xf>
    <xf numFmtId="0" fontId="39" fillId="10" borderId="7" xfId="0" applyFont="1" applyFill="1" applyBorder="1" applyAlignment="1">
      <alignment horizontal="center" vertical="center" wrapText="1"/>
    </xf>
    <xf numFmtId="0" fontId="47" fillId="10" borderId="1" xfId="0" applyFont="1" applyFill="1" applyBorder="1" applyAlignment="1">
      <alignment horizontal="center" vertical="center" wrapText="1"/>
    </xf>
    <xf numFmtId="0" fontId="39" fillId="0" borderId="1" xfId="0" quotePrefix="1" applyFont="1" applyBorder="1" applyAlignment="1">
      <alignment horizontal="center"/>
    </xf>
    <xf numFmtId="0" fontId="46" fillId="2" borderId="1" xfId="1" applyFont="1" applyFill="1" applyBorder="1" applyAlignment="1">
      <alignment horizontal="left" vertical="center" wrapText="1" indent="1"/>
    </xf>
    <xf numFmtId="3" fontId="47" fillId="2" borderId="1" xfId="2" applyFont="1" applyFill="1" applyAlignment="1">
      <alignment horizontal="center" vertical="center"/>
      <protection locked="0"/>
    </xf>
    <xf numFmtId="0" fontId="39" fillId="2" borderId="1" xfId="0" applyFont="1" applyFill="1" applyBorder="1"/>
    <xf numFmtId="0" fontId="47" fillId="0" borderId="1" xfId="1" applyFont="1" applyBorder="1" applyAlignment="1">
      <alignment horizontal="left" vertical="center" wrapText="1" indent="3"/>
    </xf>
    <xf numFmtId="164" fontId="47" fillId="0" borderId="1" xfId="12" applyNumberFormat="1" applyFont="1" applyFill="1" applyBorder="1" applyAlignment="1" applyProtection="1">
      <alignment horizontal="center" vertical="center" wrapText="1"/>
      <protection locked="0"/>
    </xf>
    <xf numFmtId="164" fontId="47" fillId="0" borderId="1" xfId="12" quotePrefix="1" applyNumberFormat="1" applyFont="1" applyFill="1" applyBorder="1" applyAlignment="1" applyProtection="1">
      <alignment horizontal="center" vertical="center" wrapText="1"/>
      <protection locked="0"/>
    </xf>
    <xf numFmtId="10" fontId="47" fillId="0" borderId="1" xfId="4" applyNumberFormat="1" applyFont="1" applyFill="1" applyBorder="1" applyAlignment="1" applyProtection="1">
      <alignment horizontal="center" vertical="center" wrapText="1"/>
      <protection locked="0"/>
    </xf>
    <xf numFmtId="164" fontId="47" fillId="0" borderId="1" xfId="12" applyNumberFormat="1" applyFont="1" applyFill="1" applyBorder="1" applyAlignment="1" applyProtection="1">
      <alignment horizontal="center" vertical="center"/>
      <protection locked="0"/>
    </xf>
    <xf numFmtId="10" fontId="47" fillId="0" borderId="1" xfId="4" applyNumberFormat="1" applyFont="1" applyFill="1" applyBorder="1" applyAlignment="1" applyProtection="1">
      <alignment horizontal="center" vertical="center"/>
      <protection locked="0"/>
    </xf>
    <xf numFmtId="0" fontId="39" fillId="0" borderId="1" xfId="0" quotePrefix="1" applyFont="1" applyBorder="1" applyAlignment="1">
      <alignment horizontal="center" vertical="center"/>
    </xf>
    <xf numFmtId="10" fontId="65" fillId="13" borderId="1" xfId="4" applyNumberFormat="1" applyFont="1" applyFill="1" applyBorder="1" applyAlignment="1" applyProtection="1">
      <alignment horizontal="center" vertical="center"/>
      <protection locked="0"/>
    </xf>
    <xf numFmtId="0" fontId="52" fillId="15" borderId="0" xfId="6" applyFont="1" applyFill="1" applyAlignment="1">
      <alignment horizontal="left" vertical="top"/>
    </xf>
    <xf numFmtId="0" fontId="47" fillId="0" borderId="1" xfId="1" applyFont="1" applyBorder="1" applyAlignment="1">
      <alignment horizontal="left" vertical="center" wrapText="1" indent="1"/>
    </xf>
    <xf numFmtId="3" fontId="47" fillId="0" borderId="1" xfId="2" applyFont="1" applyFill="1" applyAlignment="1">
      <alignment horizontal="center" vertical="center"/>
      <protection locked="0"/>
    </xf>
    <xf numFmtId="0" fontId="66" fillId="0" borderId="0" xfId="21" applyFont="1"/>
    <xf numFmtId="0" fontId="66" fillId="0" borderId="0" xfId="21" applyFont="1" applyAlignment="1">
      <alignment vertical="center"/>
    </xf>
    <xf numFmtId="0" fontId="52" fillId="0" borderId="4" xfId="0" applyFont="1" applyBorder="1" applyAlignment="1">
      <alignment horizontal="center" vertical="center"/>
    </xf>
    <xf numFmtId="0" fontId="52" fillId="0" borderId="1" xfId="0" applyFont="1" applyBorder="1" applyAlignment="1">
      <alignment horizontal="center" vertical="center" wrapText="1"/>
    </xf>
    <xf numFmtId="164" fontId="47" fillId="0" borderId="1" xfId="12" quotePrefix="1" applyNumberFormat="1" applyFont="1" applyBorder="1"/>
    <xf numFmtId="164" fontId="55" fillId="0" borderId="1" xfId="12" quotePrefix="1" applyNumberFormat="1" applyFont="1" applyBorder="1" applyAlignment="1">
      <alignment wrapText="1"/>
    </xf>
    <xf numFmtId="164" fontId="47" fillId="0" borderId="1" xfId="12" quotePrefix="1" applyNumberFormat="1" applyFont="1" applyBorder="1" applyAlignment="1">
      <alignment wrapText="1"/>
    </xf>
    <xf numFmtId="0" fontId="54" fillId="0" borderId="1" xfId="0" applyFont="1" applyBorder="1" applyAlignment="1">
      <alignment vertical="center" wrapText="1"/>
    </xf>
    <xf numFmtId="164" fontId="39" fillId="0" borderId="1" xfId="12" quotePrefix="1" applyNumberFormat="1" applyFont="1" applyBorder="1" applyAlignment="1">
      <alignment wrapText="1"/>
    </xf>
    <xf numFmtId="0" fontId="39" fillId="0" borderId="1" xfId="0" applyFont="1" applyBorder="1" applyAlignment="1">
      <alignment vertical="center" wrapText="1"/>
    </xf>
    <xf numFmtId="164" fontId="39" fillId="0" borderId="1" xfId="12" applyNumberFormat="1" applyFont="1" applyBorder="1"/>
    <xf numFmtId="164" fontId="39" fillId="0" borderId="1" xfId="12" quotePrefix="1" applyNumberFormat="1" applyFont="1" applyBorder="1"/>
    <xf numFmtId="0" fontId="67" fillId="0" borderId="0" xfId="16" applyFont="1"/>
    <xf numFmtId="0" fontId="47" fillId="0" borderId="0" xfId="16" applyFont="1" applyAlignment="1">
      <alignment wrapText="1"/>
    </xf>
    <xf numFmtId="0" fontId="47" fillId="0" borderId="0" xfId="16" applyFont="1"/>
    <xf numFmtId="0" fontId="68" fillId="0" borderId="0" xfId="16" applyFont="1"/>
    <xf numFmtId="0" fontId="47" fillId="0" borderId="0" xfId="0" applyFont="1" applyAlignment="1">
      <alignment horizontal="center"/>
    </xf>
    <xf numFmtId="0" fontId="47" fillId="0" borderId="8" xfId="0" applyFont="1" applyBorder="1"/>
    <xf numFmtId="0" fontId="47" fillId="0" borderId="1" xfId="0" applyFont="1" applyBorder="1" applyAlignment="1">
      <alignment horizontal="center" vertical="center"/>
    </xf>
    <xf numFmtId="0" fontId="47" fillId="0" borderId="1" xfId="6" applyFont="1" applyBorder="1" applyAlignment="1">
      <alignment vertical="center" wrapText="1"/>
    </xf>
    <xf numFmtId="0" fontId="47" fillId="2" borderId="1" xfId="0" applyFont="1" applyFill="1" applyBorder="1" applyAlignment="1">
      <alignment horizontal="center"/>
    </xf>
    <xf numFmtId="0" fontId="47" fillId="2" borderId="1" xfId="0" quotePrefix="1" applyFont="1" applyFill="1" applyBorder="1" applyAlignment="1">
      <alignment wrapText="1"/>
    </xf>
    <xf numFmtId="164" fontId="47" fillId="2" borderId="1" xfId="12" quotePrefix="1" applyNumberFormat="1" applyFont="1" applyFill="1" applyBorder="1" applyAlignment="1">
      <alignment wrapText="1"/>
    </xf>
    <xf numFmtId="0" fontId="47" fillId="10" borderId="1" xfId="0" applyFont="1" applyFill="1" applyBorder="1" applyAlignment="1">
      <alignment vertical="center" wrapText="1"/>
    </xf>
    <xf numFmtId="0" fontId="47" fillId="0" borderId="1" xfId="0" applyFont="1" applyBorder="1" applyAlignment="1">
      <alignment horizontal="justify" vertical="top"/>
    </xf>
    <xf numFmtId="0" fontId="47" fillId="0" borderId="1" xfId="6" applyFont="1" applyBorder="1" applyAlignment="1">
      <alignment horizontal="justify" vertical="top"/>
    </xf>
    <xf numFmtId="0" fontId="47" fillId="2" borderId="1" xfId="0" applyFont="1" applyFill="1" applyBorder="1" applyAlignment="1">
      <alignment horizontal="center" vertical="center"/>
    </xf>
    <xf numFmtId="0" fontId="46" fillId="2" borderId="1" xfId="0" applyFont="1" applyFill="1" applyBorder="1" applyAlignment="1">
      <alignment horizontal="justify" vertical="top"/>
    </xf>
    <xf numFmtId="164" fontId="47" fillId="0" borderId="1" xfId="12" applyNumberFormat="1" applyFont="1" applyBorder="1"/>
    <xf numFmtId="0" fontId="47" fillId="0" borderId="0" xfId="0" applyFont="1" applyAlignment="1">
      <alignment wrapText="1"/>
    </xf>
    <xf numFmtId="0" fontId="47" fillId="0" borderId="1" xfId="0" applyFont="1" applyBorder="1" applyAlignment="1">
      <alignment horizontal="justify" vertical="center"/>
    </xf>
    <xf numFmtId="0" fontId="47" fillId="0" borderId="1" xfId="0" applyFont="1" applyBorder="1" applyAlignment="1">
      <alignment horizontal="justify" vertical="top" wrapText="1"/>
    </xf>
    <xf numFmtId="0" fontId="47" fillId="2" borderId="1" xfId="6" applyFont="1" applyFill="1" applyBorder="1" applyAlignment="1">
      <alignment horizontal="justify" vertical="center"/>
    </xf>
    <xf numFmtId="0" fontId="47" fillId="2" borderId="1" xfId="6" applyFont="1" applyFill="1" applyBorder="1" applyAlignment="1">
      <alignment horizontal="justify" vertical="top"/>
    </xf>
    <xf numFmtId="0" fontId="46" fillId="0" borderId="1" xfId="0" applyFont="1" applyBorder="1" applyAlignment="1">
      <alignment vertical="center"/>
    </xf>
    <xf numFmtId="0" fontId="46" fillId="2" borderId="1" xfId="0" applyFont="1" applyFill="1" applyBorder="1" applyAlignment="1">
      <alignment horizontal="justify" vertical="center"/>
    </xf>
    <xf numFmtId="164" fontId="46" fillId="2" borderId="1" xfId="12" applyNumberFormat="1" applyFont="1" applyFill="1" applyBorder="1" applyAlignment="1">
      <alignment horizontal="justify" vertical="top"/>
    </xf>
    <xf numFmtId="0" fontId="47" fillId="0" borderId="1" xfId="0" applyFont="1" applyBorder="1"/>
    <xf numFmtId="10" fontId="47" fillId="0" borderId="1" xfId="4" quotePrefix="1" applyNumberFormat="1" applyFont="1" applyBorder="1" applyAlignment="1">
      <alignment wrapText="1"/>
    </xf>
    <xf numFmtId="10" fontId="47" fillId="0" borderId="1" xfId="4" quotePrefix="1" applyNumberFormat="1" applyFont="1" applyBorder="1"/>
    <xf numFmtId="0" fontId="49" fillId="0" borderId="1" xfId="0" applyFont="1" applyBorder="1" applyAlignment="1">
      <alignment horizontal="center"/>
    </xf>
    <xf numFmtId="0" fontId="52" fillId="0" borderId="1" xfId="0" applyFont="1" applyBorder="1" applyAlignment="1">
      <alignment horizontal="center" wrapText="1"/>
    </xf>
    <xf numFmtId="0" fontId="54" fillId="10" borderId="1" xfId="0" applyFont="1" applyFill="1" applyBorder="1" applyAlignment="1">
      <alignment vertical="center" wrapText="1"/>
    </xf>
    <xf numFmtId="0" fontId="53" fillId="10" borderId="1" xfId="0" applyFont="1" applyFill="1" applyBorder="1" applyAlignment="1">
      <alignment vertical="center" wrapText="1"/>
    </xf>
    <xf numFmtId="0" fontId="53" fillId="10" borderId="1" xfId="0" applyFont="1" applyFill="1" applyBorder="1" applyAlignment="1">
      <alignment horizontal="left" vertical="center" wrapText="1" indent="1"/>
    </xf>
    <xf numFmtId="0" fontId="47" fillId="10" borderId="1" xfId="0" applyFont="1" applyFill="1" applyBorder="1" applyAlignment="1">
      <alignment horizontal="left" vertical="center" wrapText="1" indent="1"/>
    </xf>
    <xf numFmtId="0" fontId="39" fillId="0" borderId="1" xfId="0" applyFont="1" applyBorder="1" applyAlignment="1">
      <alignment horizontal="center"/>
    </xf>
    <xf numFmtId="0" fontId="39" fillId="0" borderId="0" xfId="16" applyFont="1" applyAlignment="1">
      <alignment horizontal="right" vertical="center"/>
    </xf>
    <xf numFmtId="0" fontId="48" fillId="0" borderId="0" xfId="16" applyFont="1" applyAlignment="1">
      <alignment horizontal="right" vertical="center" wrapText="1"/>
    </xf>
    <xf numFmtId="0" fontId="53" fillId="10" borderId="1" xfId="16" applyFont="1" applyFill="1" applyBorder="1" applyAlignment="1">
      <alignment vertical="center"/>
    </xf>
    <xf numFmtId="0" fontId="31" fillId="0" borderId="4" xfId="16" applyBorder="1"/>
    <xf numFmtId="0" fontId="52" fillId="0" borderId="0" xfId="16" applyFont="1" applyAlignment="1">
      <alignment vertical="center"/>
    </xf>
    <xf numFmtId="0" fontId="53" fillId="10" borderId="1" xfId="0" applyFont="1" applyFill="1" applyBorder="1" applyAlignment="1">
      <alignment horizontal="center" vertical="center" wrapText="1"/>
    </xf>
    <xf numFmtId="0" fontId="62" fillId="10" borderId="1" xfId="0" applyFont="1" applyFill="1" applyBorder="1" applyAlignment="1">
      <alignment vertical="center" wrapText="1"/>
    </xf>
    <xf numFmtId="164" fontId="70" fillId="10" borderId="1" xfId="12" applyNumberFormat="1" applyFont="1" applyFill="1" applyBorder="1" applyAlignment="1">
      <alignment vertical="center" wrapText="1"/>
    </xf>
    <xf numFmtId="0" fontId="53" fillId="0" borderId="1" xfId="0" applyFont="1" applyBorder="1" applyAlignment="1">
      <alignment horizontal="center" vertical="center"/>
    </xf>
    <xf numFmtId="0" fontId="53" fillId="0" borderId="1" xfId="0" applyFont="1" applyBorder="1" applyAlignment="1">
      <alignment vertical="center"/>
    </xf>
    <xf numFmtId="164" fontId="53" fillId="0" borderId="1" xfId="12" applyNumberFormat="1" applyFont="1" applyBorder="1" applyAlignment="1">
      <alignment vertical="center"/>
    </xf>
    <xf numFmtId="165" fontId="53" fillId="0" borderId="1" xfId="4" applyNumberFormat="1" applyFont="1" applyBorder="1" applyAlignment="1">
      <alignment vertical="center"/>
    </xf>
    <xf numFmtId="0" fontId="39" fillId="0" borderId="1" xfId="0" applyFont="1" applyBorder="1" applyAlignment="1">
      <alignment horizontal="center" vertical="center"/>
    </xf>
    <xf numFmtId="164" fontId="39" fillId="10" borderId="1" xfId="12" applyNumberFormat="1" applyFont="1" applyFill="1" applyBorder="1" applyAlignment="1">
      <alignment vertical="center" wrapText="1"/>
    </xf>
    <xf numFmtId="0" fontId="52" fillId="0" borderId="0" xfId="0" applyFont="1" applyAlignment="1">
      <alignment vertical="center"/>
    </xf>
    <xf numFmtId="0" fontId="52" fillId="9" borderId="19" xfId="0" applyFont="1" applyFill="1" applyBorder="1" applyAlignment="1">
      <alignment vertical="center"/>
    </xf>
    <xf numFmtId="0" fontId="52" fillId="9" borderId="20" xfId="0" applyFont="1" applyFill="1" applyBorder="1" applyAlignment="1">
      <alignment vertical="center"/>
    </xf>
    <xf numFmtId="0" fontId="52" fillId="9" borderId="20" xfId="0" applyFont="1" applyFill="1" applyBorder="1" applyAlignment="1">
      <alignment horizontal="center" vertical="center"/>
    </xf>
    <xf numFmtId="0" fontId="52" fillId="9" borderId="21" xfId="0" applyFont="1" applyFill="1" applyBorder="1" applyAlignment="1">
      <alignment vertical="center"/>
    </xf>
    <xf numFmtId="164" fontId="52" fillId="23" borderId="19" xfId="12" applyNumberFormat="1" applyFont="1" applyFill="1" applyBorder="1" applyAlignment="1">
      <alignment vertical="top" wrapText="1"/>
    </xf>
    <xf numFmtId="164" fontId="52" fillId="23" borderId="19" xfId="12" applyNumberFormat="1" applyFont="1" applyFill="1" applyBorder="1" applyAlignment="1">
      <alignment vertical="center" wrapText="1"/>
    </xf>
    <xf numFmtId="164" fontId="52" fillId="23" borderId="17" xfId="12" applyNumberFormat="1" applyFont="1" applyFill="1" applyBorder="1" applyAlignment="1">
      <alignment vertical="center" wrapText="1"/>
    </xf>
    <xf numFmtId="164" fontId="52" fillId="23" borderId="31" xfId="12" applyNumberFormat="1" applyFont="1" applyFill="1" applyBorder="1" applyAlignment="1">
      <alignment horizontal="center" vertical="center"/>
    </xf>
    <xf numFmtId="164" fontId="52" fillId="23" borderId="47" xfId="12" applyNumberFormat="1" applyFont="1" applyFill="1" applyBorder="1" applyAlignment="1">
      <alignment horizontal="center" vertical="center"/>
    </xf>
    <xf numFmtId="0" fontId="59" fillId="0" borderId="31" xfId="0" applyFont="1" applyBorder="1" applyAlignment="1">
      <alignment horizontal="left" vertical="center" wrapText="1" indent="2"/>
    </xf>
    <xf numFmtId="164" fontId="59" fillId="13" borderId="19" xfId="12" applyNumberFormat="1" applyFont="1" applyFill="1" applyBorder="1" applyAlignment="1">
      <alignment vertical="center" wrapText="1"/>
    </xf>
    <xf numFmtId="164" fontId="52" fillId="23" borderId="31" xfId="12" applyNumberFormat="1" applyFont="1" applyFill="1" applyBorder="1" applyAlignment="1">
      <alignment horizontal="center" vertical="center" wrapText="1"/>
    </xf>
    <xf numFmtId="164" fontId="52" fillId="23" borderId="47" xfId="12" applyNumberFormat="1" applyFont="1" applyFill="1" applyBorder="1" applyAlignment="1">
      <alignment horizontal="center" vertical="center" wrapText="1"/>
    </xf>
    <xf numFmtId="0" fontId="59" fillId="0" borderId="35" xfId="0" applyFont="1" applyBorder="1" applyAlignment="1">
      <alignment horizontal="left" vertical="center" wrapText="1" indent="2"/>
    </xf>
    <xf numFmtId="164" fontId="59" fillId="13" borderId="17" xfId="12" applyNumberFormat="1" applyFont="1" applyFill="1" applyBorder="1" applyAlignment="1">
      <alignment vertical="center" wrapText="1"/>
    </xf>
    <xf numFmtId="164" fontId="59" fillId="13" borderId="31" xfId="12" applyNumberFormat="1" applyFont="1" applyFill="1" applyBorder="1" applyAlignment="1">
      <alignment vertical="center" wrapText="1"/>
    </xf>
    <xf numFmtId="0" fontId="52" fillId="0" borderId="34" xfId="0" applyFont="1" applyBorder="1" applyAlignment="1">
      <alignment horizontal="center" vertical="center"/>
    </xf>
    <xf numFmtId="0" fontId="52" fillId="0" borderId="31" xfId="0" applyFont="1" applyBorder="1" applyAlignment="1">
      <alignment vertical="center" wrapText="1"/>
    </xf>
    <xf numFmtId="164" fontId="52" fillId="0" borderId="47" xfId="12" applyNumberFormat="1" applyFont="1" applyBorder="1" applyAlignment="1">
      <alignment horizontal="center" vertical="center"/>
    </xf>
    <xf numFmtId="164" fontId="52" fillId="13" borderId="19" xfId="12" applyNumberFormat="1" applyFont="1" applyFill="1" applyBorder="1" applyAlignment="1">
      <alignment vertical="center" wrapText="1"/>
    </xf>
    <xf numFmtId="164" fontId="52" fillId="13" borderId="17" xfId="12" applyNumberFormat="1" applyFont="1" applyFill="1" applyBorder="1" applyAlignment="1">
      <alignment vertical="center" wrapText="1"/>
    </xf>
    <xf numFmtId="164" fontId="52" fillId="13" borderId="17" xfId="12" applyNumberFormat="1" applyFont="1" applyFill="1" applyBorder="1" applyAlignment="1">
      <alignment horizontal="center" vertical="center" wrapText="1"/>
    </xf>
    <xf numFmtId="164" fontId="52" fillId="23" borderId="17" xfId="12" applyNumberFormat="1" applyFont="1" applyFill="1" applyBorder="1" applyAlignment="1">
      <alignment horizontal="center" vertical="center" wrapText="1"/>
    </xf>
    <xf numFmtId="0" fontId="71" fillId="0" borderId="31" xfId="0" applyFont="1" applyBorder="1" applyAlignment="1">
      <alignment horizontal="left" vertical="center" wrapText="1" indent="2"/>
    </xf>
    <xf numFmtId="0" fontId="59" fillId="0" borderId="31" xfId="0" applyFont="1" applyBorder="1" applyAlignment="1">
      <alignment horizontal="left" vertical="center" wrapText="1" indent="4"/>
    </xf>
    <xf numFmtId="164" fontId="52" fillId="23" borderId="19" xfId="12" quotePrefix="1" applyNumberFormat="1" applyFont="1" applyFill="1" applyBorder="1" applyAlignment="1">
      <alignment vertical="center" wrapText="1"/>
    </xf>
    <xf numFmtId="164" fontId="52" fillId="23" borderId="17" xfId="12" quotePrefix="1" applyNumberFormat="1" applyFont="1" applyFill="1" applyBorder="1" applyAlignment="1">
      <alignment vertical="center" wrapText="1"/>
    </xf>
    <xf numFmtId="164" fontId="52" fillId="23" borderId="17" xfId="12" quotePrefix="1" applyNumberFormat="1" applyFont="1" applyFill="1" applyBorder="1" applyAlignment="1">
      <alignment horizontal="center" vertical="center" wrapText="1"/>
    </xf>
    <xf numFmtId="164" fontId="52" fillId="23" borderId="31" xfId="12" quotePrefix="1" applyNumberFormat="1" applyFont="1" applyFill="1" applyBorder="1" applyAlignment="1">
      <alignment horizontal="center" vertical="center" wrapText="1"/>
    </xf>
    <xf numFmtId="164" fontId="47" fillId="15" borderId="19" xfId="12" applyNumberFormat="1" applyFont="1" applyFill="1" applyBorder="1" applyAlignment="1">
      <alignment vertical="center" wrapText="1"/>
    </xf>
    <xf numFmtId="164" fontId="47" fillId="15" borderId="17" xfId="12" applyNumberFormat="1" applyFont="1" applyFill="1" applyBorder="1" applyAlignment="1">
      <alignment vertical="center" wrapText="1"/>
    </xf>
    <xf numFmtId="164" fontId="52" fillId="15" borderId="19" xfId="12" applyNumberFormat="1" applyFont="1" applyFill="1" applyBorder="1" applyAlignment="1">
      <alignment vertical="center" wrapText="1"/>
    </xf>
    <xf numFmtId="164" fontId="52" fillId="15" borderId="17" xfId="12" applyNumberFormat="1" applyFont="1" applyFill="1" applyBorder="1" applyAlignment="1">
      <alignment vertical="center" wrapText="1"/>
    </xf>
    <xf numFmtId="164" fontId="52" fillId="15" borderId="17" xfId="12" applyNumberFormat="1" applyFont="1" applyFill="1" applyBorder="1" applyAlignment="1">
      <alignment horizontal="center" vertical="center" wrapText="1"/>
    </xf>
    <xf numFmtId="164" fontId="52" fillId="15" borderId="47" xfId="12" quotePrefix="1" applyNumberFormat="1" applyFont="1" applyFill="1" applyBorder="1" applyAlignment="1">
      <alignment horizontal="center" vertical="center" wrapText="1"/>
    </xf>
    <xf numFmtId="0" fontId="52" fillId="0" borderId="18" xfId="0" applyFont="1" applyBorder="1" applyAlignment="1">
      <alignment vertical="center" wrapText="1"/>
    </xf>
    <xf numFmtId="0" fontId="72" fillId="0" borderId="0" xfId="17" applyFont="1"/>
    <xf numFmtId="0" fontId="47" fillId="0" borderId="0" xfId="16" applyFont="1" applyAlignment="1">
      <alignment vertical="center"/>
    </xf>
    <xf numFmtId="0" fontId="39" fillId="0" borderId="0" xfId="0" applyFont="1" applyAlignment="1">
      <alignment vertical="center"/>
    </xf>
    <xf numFmtId="0" fontId="39" fillId="0" borderId="19" xfId="0" applyFont="1" applyBorder="1" applyAlignment="1">
      <alignment horizontal="center" vertical="center" wrapText="1"/>
    </xf>
    <xf numFmtId="0" fontId="39" fillId="0" borderId="17" xfId="0" applyFont="1" applyBorder="1" applyAlignment="1">
      <alignment horizontal="center" vertical="center" wrapText="1"/>
    </xf>
    <xf numFmtId="0" fontId="39" fillId="0" borderId="18" xfId="0" applyFont="1" applyBorder="1" applyAlignment="1">
      <alignment horizontal="center" vertical="center" wrapText="1"/>
    </xf>
    <xf numFmtId="0" fontId="39" fillId="0" borderId="44" xfId="0" applyFont="1" applyBorder="1" applyAlignment="1">
      <alignment horizontal="center" vertical="center"/>
    </xf>
    <xf numFmtId="0" fontId="39" fillId="0" borderId="24" xfId="0" applyFont="1" applyBorder="1" applyAlignment="1">
      <alignment horizontal="center" vertical="center" wrapText="1"/>
    </xf>
    <xf numFmtId="0" fontId="39" fillId="0" borderId="29" xfId="0" applyFont="1" applyBorder="1" applyAlignment="1">
      <alignment horizontal="center" vertical="center" wrapText="1"/>
    </xf>
    <xf numFmtId="0" fontId="39" fillId="23" borderId="34" xfId="0" applyFont="1" applyFill="1" applyBorder="1" applyAlignment="1">
      <alignment horizontal="center" vertical="center" wrapText="1"/>
    </xf>
    <xf numFmtId="0" fontId="39" fillId="23" borderId="31" xfId="0" applyFont="1" applyFill="1" applyBorder="1" applyAlignment="1">
      <alignment vertical="center" wrapText="1"/>
    </xf>
    <xf numFmtId="0" fontId="39" fillId="0" borderId="34" xfId="0" applyFont="1" applyBorder="1" applyAlignment="1">
      <alignment horizontal="center" vertical="center"/>
    </xf>
    <xf numFmtId="164" fontId="39" fillId="0" borderId="19" xfId="12" applyNumberFormat="1" applyFont="1" applyFill="1" applyBorder="1" applyAlignment="1">
      <alignment vertical="center"/>
    </xf>
    <xf numFmtId="164" fontId="39" fillId="0" borderId="19" xfId="12" applyNumberFormat="1" applyFont="1" applyBorder="1" applyAlignment="1">
      <alignment vertical="center"/>
    </xf>
    <xf numFmtId="164" fontId="39" fillId="0" borderId="17" xfId="12" applyNumberFormat="1" applyFont="1" applyBorder="1" applyAlignment="1">
      <alignment vertical="center"/>
    </xf>
    <xf numFmtId="164" fontId="39" fillId="0" borderId="31" xfId="12" applyNumberFormat="1" applyFont="1" applyBorder="1" applyAlignment="1">
      <alignment horizontal="center" vertical="center" wrapText="1"/>
    </xf>
    <xf numFmtId="164" fontId="39" fillId="0" borderId="47" xfId="12" applyNumberFormat="1" applyFont="1" applyBorder="1" applyAlignment="1">
      <alignment horizontal="center" vertical="center" wrapText="1"/>
    </xf>
    <xf numFmtId="0" fontId="39" fillId="23" borderId="34" xfId="0" applyFont="1" applyFill="1" applyBorder="1" applyAlignment="1">
      <alignment horizontal="center" vertical="center"/>
    </xf>
    <xf numFmtId="164" fontId="39" fillId="0" borderId="19" xfId="12" applyNumberFormat="1" applyFont="1" applyBorder="1" applyAlignment="1">
      <alignment vertical="center" wrapText="1"/>
    </xf>
    <xf numFmtId="164" fontId="39" fillId="0" borderId="17" xfId="12" applyNumberFormat="1" applyFont="1" applyBorder="1" applyAlignment="1">
      <alignment vertical="center" wrapText="1"/>
    </xf>
    <xf numFmtId="164" fontId="39" fillId="15" borderId="19" xfId="12" applyNumberFormat="1" applyFont="1" applyFill="1" applyBorder="1" applyAlignment="1">
      <alignment vertical="center" wrapText="1"/>
    </xf>
    <xf numFmtId="164" fontId="39" fillId="24" borderId="47" xfId="12" applyNumberFormat="1" applyFont="1" applyFill="1" applyBorder="1" applyAlignment="1">
      <alignment horizontal="center" vertical="center" wrapText="1"/>
    </xf>
    <xf numFmtId="164" fontId="39" fillId="13" borderId="19" xfId="12" applyNumberFormat="1" applyFont="1" applyFill="1" applyBorder="1" applyAlignment="1">
      <alignment vertical="center"/>
    </xf>
    <xf numFmtId="164" fontId="39" fillId="13" borderId="17" xfId="12" applyNumberFormat="1" applyFont="1" applyFill="1" applyBorder="1" applyAlignment="1">
      <alignment vertical="center"/>
    </xf>
    <xf numFmtId="164" fontId="39" fillId="13" borderId="31" xfId="12" applyNumberFormat="1" applyFont="1" applyFill="1" applyBorder="1" applyAlignment="1">
      <alignment vertical="center"/>
    </xf>
    <xf numFmtId="164" fontId="39" fillId="13" borderId="19" xfId="12" applyNumberFormat="1" applyFont="1" applyFill="1" applyBorder="1" applyAlignment="1">
      <alignment vertical="center" wrapText="1"/>
    </xf>
    <xf numFmtId="164" fontId="39" fillId="13" borderId="19" xfId="12" applyNumberFormat="1" applyFont="1" applyFill="1" applyBorder="1" applyAlignment="1">
      <alignment horizontal="center" vertical="center" wrapText="1"/>
    </xf>
    <xf numFmtId="164" fontId="39" fillId="0" borderId="17" xfId="12" applyNumberFormat="1" applyFont="1" applyBorder="1" applyAlignment="1">
      <alignment horizontal="center" vertical="center" wrapText="1"/>
    </xf>
    <xf numFmtId="164" fontId="39" fillId="13" borderId="17" xfId="12" applyNumberFormat="1" applyFont="1" applyFill="1" applyBorder="1" applyAlignment="1">
      <alignment vertical="center" wrapText="1"/>
    </xf>
    <xf numFmtId="164" fontId="39" fillId="15" borderId="47" xfId="12" applyNumberFormat="1" applyFont="1" applyFill="1" applyBorder="1" applyAlignment="1">
      <alignment horizontal="center" vertical="center" wrapText="1"/>
    </xf>
    <xf numFmtId="164" fontId="39" fillId="24" borderId="19" xfId="12" applyNumberFormat="1" applyFont="1" applyFill="1" applyBorder="1" applyAlignment="1">
      <alignment vertical="center" wrapText="1"/>
    </xf>
    <xf numFmtId="164" fontId="39" fillId="13" borderId="17" xfId="12" applyNumberFormat="1" applyFont="1" applyFill="1" applyBorder="1" applyAlignment="1">
      <alignment horizontal="center" vertical="center"/>
    </xf>
    <xf numFmtId="10" fontId="39" fillId="0" borderId="18" xfId="4" applyNumberFormat="1" applyFont="1" applyBorder="1" applyAlignment="1">
      <alignment vertical="center"/>
    </xf>
    <xf numFmtId="0" fontId="60" fillId="0" borderId="0" xfId="19" applyFont="1" applyAlignment="1">
      <alignment vertical="center"/>
    </xf>
    <xf numFmtId="0" fontId="54" fillId="15" borderId="0" xfId="19" applyFont="1" applyFill="1" applyAlignment="1">
      <alignment vertical="center" wrapText="1"/>
    </xf>
    <xf numFmtId="0" fontId="39" fillId="15" borderId="0" xfId="19" applyFont="1" applyFill="1"/>
    <xf numFmtId="0" fontId="39" fillId="0" borderId="0" xfId="0" applyFont="1" applyAlignment="1">
      <alignment vertical="center" wrapText="1"/>
    </xf>
    <xf numFmtId="0" fontId="39" fillId="0" borderId="30" xfId="0" applyFont="1" applyBorder="1" applyAlignment="1">
      <alignment vertical="center" wrapText="1"/>
    </xf>
    <xf numFmtId="49" fontId="39" fillId="0" borderId="17" xfId="0" applyNumberFormat="1" applyFont="1" applyBorder="1" applyAlignment="1">
      <alignment horizontal="center" vertical="center" wrapText="1"/>
    </xf>
    <xf numFmtId="0" fontId="39" fillId="0" borderId="18" xfId="0" applyFont="1" applyBorder="1" applyAlignment="1">
      <alignment vertical="center" wrapText="1"/>
    </xf>
    <xf numFmtId="164" fontId="39" fillId="0" borderId="18" xfId="12" applyNumberFormat="1" applyFont="1" applyBorder="1" applyAlignment="1">
      <alignment vertical="center" wrapText="1"/>
    </xf>
    <xf numFmtId="164" fontId="39" fillId="0" borderId="31" xfId="12" applyNumberFormat="1" applyFont="1" applyBorder="1" applyAlignment="1">
      <alignment vertical="center" wrapText="1"/>
    </xf>
    <xf numFmtId="49" fontId="59" fillId="10" borderId="34" xfId="0" applyNumberFormat="1" applyFont="1" applyFill="1" applyBorder="1" applyAlignment="1">
      <alignment horizontal="center" vertical="center" wrapText="1"/>
    </xf>
    <xf numFmtId="0" fontId="59" fillId="10" borderId="31" xfId="0" applyFont="1" applyFill="1" applyBorder="1" applyAlignment="1">
      <alignment horizontal="left" vertical="center" wrapText="1" indent="1"/>
    </xf>
    <xf numFmtId="164" fontId="59" fillId="10" borderId="31" xfId="12" applyNumberFormat="1" applyFont="1" applyFill="1" applyBorder="1" applyAlignment="1">
      <alignment horizontal="left" vertical="center" wrapText="1" indent="1"/>
    </xf>
    <xf numFmtId="0" fontId="59" fillId="10" borderId="31" xfId="0" applyFont="1" applyFill="1" applyBorder="1" applyAlignment="1">
      <alignment vertical="center" wrapText="1"/>
    </xf>
    <xf numFmtId="49" fontId="39" fillId="0" borderId="34" xfId="0" applyNumberFormat="1" applyFont="1" applyBorder="1" applyAlignment="1">
      <alignment horizontal="center" vertical="center" wrapText="1"/>
    </xf>
    <xf numFmtId="0" fontId="39" fillId="0" borderId="31" xfId="0" applyFont="1" applyBorder="1" applyAlignment="1">
      <alignment vertical="center" wrapText="1"/>
    </xf>
    <xf numFmtId="164" fontId="73" fillId="0" borderId="31" xfId="12" applyNumberFormat="1" applyFont="1" applyBorder="1" applyAlignment="1">
      <alignment vertical="center" wrapText="1"/>
    </xf>
    <xf numFmtId="164" fontId="73" fillId="16" borderId="31" xfId="12" applyNumberFormat="1" applyFont="1" applyFill="1" applyBorder="1" applyAlignment="1">
      <alignment vertical="center" wrapText="1"/>
    </xf>
    <xf numFmtId="49" fontId="73" fillId="0" borderId="34" xfId="0" applyNumberFormat="1" applyFont="1" applyBorder="1" applyAlignment="1">
      <alignment horizontal="center" vertical="center" wrapText="1"/>
    </xf>
    <xf numFmtId="0" fontId="73" fillId="0" borderId="31" xfId="0" applyFont="1" applyBorder="1" applyAlignment="1">
      <alignment vertical="center" wrapText="1"/>
    </xf>
    <xf numFmtId="14" fontId="56" fillId="0" borderId="0" xfId="16" applyNumberFormat="1" applyFont="1" applyAlignment="1">
      <alignment horizontal="center" vertical="center" wrapText="1"/>
    </xf>
    <xf numFmtId="0" fontId="39" fillId="28" borderId="30" xfId="0" applyFont="1" applyFill="1" applyBorder="1" applyAlignment="1">
      <alignment horizontal="center" vertical="center" wrapText="1"/>
    </xf>
    <xf numFmtId="0" fontId="39" fillId="28" borderId="18" xfId="0" applyFont="1" applyFill="1" applyBorder="1" applyAlignment="1">
      <alignment horizontal="center" vertical="center" wrapText="1"/>
    </xf>
    <xf numFmtId="0" fontId="39" fillId="28" borderId="31" xfId="0" applyFont="1" applyFill="1" applyBorder="1" applyAlignment="1">
      <alignment horizontal="center" vertical="center" wrapText="1"/>
    </xf>
    <xf numFmtId="0" fontId="39" fillId="28" borderId="32" xfId="0" applyFont="1" applyFill="1" applyBorder="1" applyAlignment="1">
      <alignment horizontal="center" vertical="center" wrapText="1"/>
    </xf>
    <xf numFmtId="0" fontId="52" fillId="15" borderId="0" xfId="16" applyFont="1" applyFill="1" applyAlignment="1">
      <alignment horizontal="left"/>
    </xf>
    <xf numFmtId="0" fontId="39" fillId="15" borderId="0" xfId="16" applyFont="1" applyFill="1" applyAlignment="1">
      <alignment wrapText="1"/>
    </xf>
    <xf numFmtId="0" fontId="39" fillId="15" borderId="0" xfId="16" applyFont="1" applyFill="1"/>
    <xf numFmtId="0" fontId="39" fillId="0" borderId="30" xfId="16" applyFont="1" applyBorder="1"/>
    <xf numFmtId="0" fontId="39" fillId="0" borderId="1" xfId="13" applyFont="1" applyBorder="1" applyAlignment="1">
      <alignment horizontal="center"/>
    </xf>
    <xf numFmtId="0" fontId="47" fillId="0" borderId="1" xfId="13" applyFont="1" applyBorder="1" applyAlignment="1">
      <alignment wrapText="1"/>
    </xf>
    <xf numFmtId="0" fontId="74" fillId="0" borderId="1" xfId="13" applyFont="1" applyBorder="1" applyAlignment="1">
      <alignment horizontal="center" vertical="center"/>
    </xf>
    <xf numFmtId="0" fontId="74" fillId="0" borderId="1" xfId="13" applyFont="1" applyBorder="1" applyAlignment="1">
      <alignment wrapText="1"/>
    </xf>
    <xf numFmtId="164" fontId="52" fillId="0" borderId="1" xfId="12" applyNumberFormat="1" applyFont="1" applyBorder="1"/>
    <xf numFmtId="0" fontId="75" fillId="0" borderId="0" xfId="13" applyFont="1" applyAlignment="1">
      <alignment vertical="center"/>
    </xf>
    <xf numFmtId="0" fontId="15" fillId="26" borderId="20" xfId="0" applyFont="1" applyFill="1" applyBorder="1"/>
    <xf numFmtId="0" fontId="0" fillId="26" borderId="20" xfId="0" applyFill="1" applyBorder="1"/>
    <xf numFmtId="49" fontId="15" fillId="0" borderId="0" xfId="16" applyNumberFormat="1" applyFont="1"/>
    <xf numFmtId="49" fontId="28" fillId="0" borderId="0" xfId="16" applyNumberFormat="1" applyFont="1"/>
    <xf numFmtId="49" fontId="76" fillId="0" borderId="0" xfId="16" applyNumberFormat="1" applyFont="1"/>
    <xf numFmtId="14" fontId="46" fillId="0" borderId="0" xfId="16" applyNumberFormat="1" applyFont="1" applyAlignment="1">
      <alignment horizontal="center" vertical="center" wrapText="1"/>
    </xf>
    <xf numFmtId="164" fontId="39" fillId="14" borderId="31" xfId="12" applyNumberFormat="1" applyFont="1" applyFill="1" applyBorder="1" applyAlignment="1">
      <alignment vertical="center" wrapText="1"/>
    </xf>
    <xf numFmtId="0" fontId="39" fillId="0" borderId="31" xfId="0" applyFont="1" applyBorder="1" applyAlignment="1">
      <alignment horizontal="center" vertical="center" wrapText="1"/>
    </xf>
    <xf numFmtId="49" fontId="46" fillId="0" borderId="0" xfId="16" applyNumberFormat="1" applyFont="1" applyAlignment="1">
      <alignment horizontal="center" vertical="center"/>
    </xf>
    <xf numFmtId="49" fontId="52" fillId="0" borderId="17" xfId="0" applyNumberFormat="1" applyFont="1" applyBorder="1" applyAlignment="1">
      <alignment horizontal="center" vertical="center" wrapText="1"/>
    </xf>
    <xf numFmtId="0" fontId="39" fillId="0" borderId="31" xfId="0" applyFont="1" applyBorder="1" applyAlignment="1">
      <alignment horizontal="left" vertical="center" wrapText="1" indent="1"/>
    </xf>
    <xf numFmtId="49" fontId="47" fillId="0" borderId="34" xfId="0" applyNumberFormat="1" applyFont="1" applyBorder="1" applyAlignment="1">
      <alignment horizontal="center" vertical="center" wrapText="1"/>
    </xf>
    <xf numFmtId="0" fontId="47" fillId="0" borderId="31" xfId="0" applyFont="1" applyBorder="1" applyAlignment="1">
      <alignment horizontal="left" vertical="center" wrapText="1" indent="1"/>
    </xf>
    <xf numFmtId="49" fontId="52" fillId="0" borderId="34" xfId="0" applyNumberFormat="1" applyFont="1" applyBorder="1" applyAlignment="1">
      <alignment horizontal="center" vertical="center" wrapText="1"/>
    </xf>
    <xf numFmtId="0" fontId="39" fillId="28" borderId="34" xfId="0" applyFont="1" applyFill="1" applyBorder="1" applyAlignment="1">
      <alignment horizontal="center" vertical="center" wrapText="1"/>
    </xf>
    <xf numFmtId="0" fontId="53" fillId="0" borderId="0" xfId="19" applyFont="1" applyAlignment="1">
      <alignment vertical="center"/>
    </xf>
    <xf numFmtId="0" fontId="53" fillId="0" borderId="0" xfId="0" applyFont="1" applyAlignment="1">
      <alignment vertical="center" wrapText="1"/>
    </xf>
    <xf numFmtId="0" fontId="54" fillId="15" borderId="5" xfId="0" applyFont="1" applyFill="1" applyBorder="1" applyAlignment="1">
      <alignment horizontal="center" vertical="center" wrapText="1"/>
    </xf>
    <xf numFmtId="0" fontId="54" fillId="15" borderId="14" xfId="0" applyFont="1" applyFill="1" applyBorder="1" applyAlignment="1">
      <alignment horizontal="center" vertical="center" wrapText="1"/>
    </xf>
    <xf numFmtId="0" fontId="54" fillId="15" borderId="3" xfId="0" applyFont="1" applyFill="1" applyBorder="1" applyAlignment="1">
      <alignment vertical="center" wrapText="1"/>
    </xf>
    <xf numFmtId="0" fontId="54" fillId="15" borderId="4" xfId="0" applyFont="1" applyFill="1" applyBorder="1" applyAlignment="1">
      <alignment vertical="center" wrapText="1"/>
    </xf>
    <xf numFmtId="0" fontId="54" fillId="15" borderId="6" xfId="0" applyFont="1" applyFill="1" applyBorder="1" applyAlignment="1">
      <alignment horizontal="center" vertical="center" wrapText="1"/>
    </xf>
    <xf numFmtId="0" fontId="54" fillId="15" borderId="36" xfId="0" applyFont="1" applyFill="1" applyBorder="1" applyAlignment="1">
      <alignment horizontal="center" vertical="center" wrapText="1"/>
    </xf>
    <xf numFmtId="0" fontId="54" fillId="15" borderId="4" xfId="0" applyFont="1" applyFill="1" applyBorder="1" applyAlignment="1">
      <alignment horizontal="center" vertical="center" wrapText="1"/>
    </xf>
    <xf numFmtId="0" fontId="54" fillId="15" borderId="7" xfId="0" applyFont="1" applyFill="1" applyBorder="1" applyAlignment="1">
      <alignment horizontal="center" vertical="center" wrapText="1"/>
    </xf>
    <xf numFmtId="0" fontId="54" fillId="15" borderId="12" xfId="0" applyFont="1" applyFill="1" applyBorder="1" applyAlignment="1">
      <alignment horizontal="center" vertical="center" wrapText="1"/>
    </xf>
    <xf numFmtId="0" fontId="53" fillId="0" borderId="2" xfId="0" applyFont="1" applyBorder="1" applyAlignment="1">
      <alignment horizontal="center" vertical="center" wrapText="1"/>
    </xf>
    <xf numFmtId="164" fontId="53" fillId="0" borderId="5" xfId="12" applyNumberFormat="1" applyFont="1" applyBorder="1" applyAlignment="1">
      <alignment horizontal="center" vertical="center" wrapText="1"/>
    </xf>
    <xf numFmtId="164" fontId="53" fillId="3" borderId="1" xfId="12" applyNumberFormat="1" applyFont="1" applyFill="1" applyBorder="1" applyAlignment="1">
      <alignment horizontal="center" vertical="center" wrapText="1"/>
    </xf>
    <xf numFmtId="0" fontId="71" fillId="0" borderId="1" xfId="0" applyFont="1" applyBorder="1" applyAlignment="1">
      <alignment vertical="center" wrapText="1"/>
    </xf>
    <xf numFmtId="164" fontId="53" fillId="0" borderId="2" xfId="12" applyNumberFormat="1" applyFont="1" applyBorder="1" applyAlignment="1">
      <alignment horizontal="center" vertical="center" wrapText="1"/>
    </xf>
    <xf numFmtId="164" fontId="53" fillId="0" borderId="14" xfId="12" applyNumberFormat="1" applyFont="1" applyBorder="1" applyAlignment="1">
      <alignment horizontal="center" vertical="center" wrapText="1"/>
    </xf>
    <xf numFmtId="0" fontId="39" fillId="0" borderId="0" xfId="19" applyFont="1"/>
    <xf numFmtId="0" fontId="39" fillId="0" borderId="0" xfId="19" applyFont="1" applyAlignment="1">
      <alignment vertical="center" wrapText="1"/>
    </xf>
    <xf numFmtId="0" fontId="39" fillId="0" borderId="0" xfId="19" applyFont="1" applyAlignment="1">
      <alignment vertical="center"/>
    </xf>
    <xf numFmtId="0" fontId="31" fillId="15" borderId="0" xfId="16" applyFill="1"/>
    <xf numFmtId="0" fontId="24" fillId="15" borderId="0" xfId="16" applyFont="1" applyFill="1"/>
    <xf numFmtId="0" fontId="52" fillId="0" borderId="4" xfId="0" applyFont="1" applyBorder="1" applyAlignment="1">
      <alignment horizontal="center" vertical="center" wrapText="1"/>
    </xf>
    <xf numFmtId="0" fontId="47" fillId="3" borderId="10" xfId="0" applyFont="1" applyFill="1" applyBorder="1" applyAlignment="1">
      <alignment wrapText="1"/>
    </xf>
    <xf numFmtId="0" fontId="39" fillId="0" borderId="0" xfId="0" applyFont="1" applyAlignment="1">
      <alignment horizontal="center" vertical="center"/>
    </xf>
    <xf numFmtId="0" fontId="39" fillId="0" borderId="4" xfId="0" applyFont="1" applyBorder="1" applyAlignment="1">
      <alignment horizontal="center" vertical="center"/>
    </xf>
    <xf numFmtId="164" fontId="39" fillId="0" borderId="4" xfId="12" applyNumberFormat="1" applyFont="1" applyBorder="1" applyAlignment="1">
      <alignment wrapText="1"/>
    </xf>
    <xf numFmtId="164" fontId="39" fillId="0" borderId="1" xfId="12" applyNumberFormat="1" applyFont="1" applyBorder="1" applyAlignment="1">
      <alignment wrapText="1"/>
    </xf>
    <xf numFmtId="9" fontId="39" fillId="0" borderId="1" xfId="4" applyFont="1" applyBorder="1" applyAlignment="1">
      <alignment wrapText="1"/>
    </xf>
    <xf numFmtId="0" fontId="53" fillId="3" borderId="7" xfId="0" applyFont="1" applyFill="1" applyBorder="1" applyAlignment="1">
      <alignment horizontal="center" vertical="center" wrapText="1"/>
    </xf>
    <xf numFmtId="0" fontId="54" fillId="0" borderId="7" xfId="0" applyFont="1" applyBorder="1" applyAlignment="1">
      <alignment horizontal="center" vertical="center" wrapText="1"/>
    </xf>
    <xf numFmtId="0" fontId="54" fillId="0" borderId="10" xfId="0" applyFont="1" applyBorder="1" applyAlignment="1">
      <alignment wrapText="1"/>
    </xf>
    <xf numFmtId="9" fontId="46" fillId="0" borderId="1" xfId="0" applyNumberFormat="1" applyFont="1" applyBorder="1" applyAlignment="1">
      <alignment horizontal="center" vertical="center" wrapText="1"/>
    </xf>
    <xf numFmtId="9" fontId="52" fillId="0" borderId="4" xfId="0" applyNumberFormat="1" applyFont="1" applyBorder="1" applyAlignment="1">
      <alignment horizontal="center" vertical="center" wrapText="1"/>
    </xf>
    <xf numFmtId="9" fontId="52" fillId="0" borderId="1" xfId="0" applyNumberFormat="1" applyFont="1" applyBorder="1" applyAlignment="1">
      <alignment horizontal="center" vertical="center" wrapText="1"/>
    </xf>
    <xf numFmtId="0" fontId="47" fillId="0" borderId="4" xfId="0" applyFont="1" applyBorder="1" applyAlignment="1">
      <alignment horizontal="center" vertical="center"/>
    </xf>
    <xf numFmtId="0" fontId="39" fillId="0" borderId="0" xfId="0" applyFont="1" applyAlignment="1">
      <alignment horizontal="center" vertical="center" wrapText="1"/>
    </xf>
    <xf numFmtId="164" fontId="39" fillId="9" borderId="4" xfId="12" applyNumberFormat="1" applyFont="1" applyFill="1" applyBorder="1" applyAlignment="1">
      <alignment wrapText="1"/>
    </xf>
    <xf numFmtId="164" fontId="39" fillId="9" borderId="1" xfId="12" applyNumberFormat="1" applyFont="1" applyFill="1" applyBorder="1" applyAlignment="1">
      <alignment wrapText="1"/>
    </xf>
    <xf numFmtId="0" fontId="56" fillId="0" borderId="0" xfId="16" applyFont="1"/>
    <xf numFmtId="0" fontId="15" fillId="0" borderId="0" xfId="16" applyFont="1"/>
    <xf numFmtId="0" fontId="30" fillId="0" borderId="0" xfId="16" applyFont="1" applyAlignment="1">
      <alignment vertical="center"/>
    </xf>
    <xf numFmtId="0" fontId="77" fillId="0" borderId="0" xfId="16" applyFont="1" applyAlignment="1">
      <alignment vertical="center"/>
    </xf>
    <xf numFmtId="0" fontId="54" fillId="0" borderId="1" xfId="0" applyFont="1" applyBorder="1" applyAlignment="1">
      <alignment horizontal="center" vertical="center" wrapText="1"/>
    </xf>
    <xf numFmtId="164" fontId="53" fillId="0" borderId="4" xfId="12" applyNumberFormat="1" applyFont="1" applyBorder="1" applyAlignment="1">
      <alignment wrapText="1"/>
    </xf>
    <xf numFmtId="164" fontId="53" fillId="0" borderId="4" xfId="12" applyNumberFormat="1" applyFont="1" applyBorder="1" applyAlignment="1">
      <alignment vertical="center" wrapText="1"/>
    </xf>
    <xf numFmtId="9" fontId="53" fillId="0" borderId="1" xfId="4" applyFont="1" applyBorder="1" applyAlignment="1">
      <alignment vertical="center" wrapText="1"/>
    </xf>
    <xf numFmtId="0" fontId="53" fillId="0" borderId="7" xfId="0" applyFont="1" applyBorder="1" applyAlignment="1">
      <alignment horizontal="center" vertical="center"/>
    </xf>
    <xf numFmtId="164" fontId="71" fillId="17" borderId="10" xfId="12" applyNumberFormat="1" applyFont="1" applyFill="1" applyBorder="1" applyAlignment="1">
      <alignment wrapText="1"/>
    </xf>
    <xf numFmtId="0" fontId="71" fillId="0" borderId="10" xfId="0" applyFont="1" applyBorder="1" applyAlignment="1">
      <alignment wrapText="1"/>
    </xf>
    <xf numFmtId="0" fontId="62" fillId="0" borderId="10" xfId="0" applyFont="1" applyBorder="1" applyAlignment="1">
      <alignment wrapText="1"/>
    </xf>
    <xf numFmtId="164" fontId="62" fillId="17" borderId="10" xfId="12" applyNumberFormat="1" applyFont="1" applyFill="1" applyBorder="1" applyAlignment="1">
      <alignment wrapText="1"/>
    </xf>
    <xf numFmtId="164" fontId="54" fillId="0" borderId="10" xfId="12" applyNumberFormat="1" applyFont="1" applyBorder="1" applyAlignment="1">
      <alignment wrapText="1"/>
    </xf>
    <xf numFmtId="0" fontId="52" fillId="0" borderId="0" xfId="0" applyFont="1" applyAlignment="1">
      <alignment vertical="center" wrapText="1"/>
    </xf>
    <xf numFmtId="0" fontId="47" fillId="0" borderId="4" xfId="0" applyFont="1" applyBorder="1" applyAlignment="1">
      <alignment wrapText="1"/>
    </xf>
    <xf numFmtId="164" fontId="52" fillId="0" borderId="1" xfId="12" applyNumberFormat="1" applyFont="1" applyBorder="1" applyAlignment="1">
      <alignment vertical="center" wrapText="1"/>
    </xf>
    <xf numFmtId="0" fontId="53" fillId="18" borderId="7" xfId="0" applyFont="1" applyFill="1" applyBorder="1" applyAlignment="1">
      <alignment horizontal="center" vertical="center" wrapText="1"/>
    </xf>
    <xf numFmtId="0" fontId="53" fillId="18" borderId="10" xfId="0" applyFont="1" applyFill="1" applyBorder="1" applyAlignment="1">
      <alignment wrapText="1"/>
    </xf>
    <xf numFmtId="164" fontId="53" fillId="18" borderId="10" xfId="12" applyNumberFormat="1" applyFont="1" applyFill="1" applyBorder="1" applyAlignment="1">
      <alignment wrapText="1"/>
    </xf>
    <xf numFmtId="164" fontId="53" fillId="19" borderId="10" xfId="12" applyNumberFormat="1" applyFont="1" applyFill="1" applyBorder="1" applyAlignment="1">
      <alignment wrapText="1"/>
    </xf>
    <xf numFmtId="0" fontId="39" fillId="15" borderId="0" xfId="0" applyFont="1" applyFill="1"/>
    <xf numFmtId="0" fontId="54" fillId="15" borderId="0" xfId="0" applyFont="1" applyFill="1" applyAlignment="1">
      <alignment vertical="center"/>
    </xf>
    <xf numFmtId="0" fontId="53" fillId="15" borderId="0" xfId="0" applyFont="1" applyFill="1" applyAlignment="1">
      <alignment vertical="center" wrapText="1"/>
    </xf>
    <xf numFmtId="0" fontId="53" fillId="15" borderId="0" xfId="0" applyFont="1" applyFill="1" applyAlignment="1">
      <alignment horizontal="center" vertical="center" wrapText="1"/>
    </xf>
    <xf numFmtId="0" fontId="52" fillId="0" borderId="0" xfId="16" applyFont="1"/>
    <xf numFmtId="0" fontId="62" fillId="0" borderId="1" xfId="0" applyFont="1" applyBorder="1" applyAlignment="1">
      <alignment horizontal="center" vertical="center" wrapText="1"/>
    </xf>
    <xf numFmtId="0" fontId="62" fillId="0" borderId="1" xfId="0" applyFont="1" applyBorder="1" applyAlignment="1">
      <alignment horizontal="center" vertical="center"/>
    </xf>
    <xf numFmtId="0" fontId="39" fillId="15" borderId="6" xfId="0" applyFont="1" applyFill="1" applyBorder="1" applyAlignment="1">
      <alignment horizontal="center" vertical="center" wrapText="1"/>
    </xf>
    <xf numFmtId="0" fontId="39" fillId="15" borderId="3" xfId="0" applyFont="1" applyFill="1" applyBorder="1" applyAlignment="1">
      <alignment horizontal="center" vertical="center" wrapText="1"/>
    </xf>
    <xf numFmtId="0" fontId="39" fillId="15" borderId="14" xfId="0" applyFont="1" applyFill="1" applyBorder="1" applyAlignment="1">
      <alignment horizontal="center" vertical="center" wrapText="1"/>
    </xf>
    <xf numFmtId="0" fontId="39" fillId="15" borderId="1" xfId="0" applyFont="1" applyFill="1" applyBorder="1" applyAlignment="1">
      <alignment horizontal="center" vertical="center" wrapText="1"/>
    </xf>
    <xf numFmtId="164" fontId="39" fillId="0" borderId="7" xfId="12" applyNumberFormat="1" applyFont="1" applyBorder="1"/>
    <xf numFmtId="164" fontId="39" fillId="0" borderId="12" xfId="12" applyNumberFormat="1" applyFont="1" applyBorder="1"/>
    <xf numFmtId="164" fontId="39" fillId="0" borderId="2" xfId="12" applyNumberFormat="1" applyFont="1" applyBorder="1"/>
    <xf numFmtId="0" fontId="73" fillId="0" borderId="0" xfId="0" applyFont="1"/>
    <xf numFmtId="0" fontId="52" fillId="0" borderId="1" xfId="0" applyFont="1" applyBorder="1" applyAlignment="1">
      <alignment horizontal="center" vertical="center"/>
    </xf>
    <xf numFmtId="0" fontId="52" fillId="0" borderId="1" xfId="0" applyFont="1" applyBorder="1" applyAlignment="1">
      <alignment vertical="center" wrapText="1"/>
    </xf>
    <xf numFmtId="0" fontId="78" fillId="0" borderId="0" xfId="19" applyFont="1"/>
    <xf numFmtId="0" fontId="27" fillId="0" borderId="0" xfId="19" applyFont="1"/>
    <xf numFmtId="164" fontId="53" fillId="0" borderId="31" xfId="12" applyNumberFormat="1" applyFont="1" applyBorder="1" applyAlignment="1">
      <alignment vertical="center"/>
    </xf>
    <xf numFmtId="164" fontId="53" fillId="0" borderId="31" xfId="12" applyNumberFormat="1" applyFont="1" applyBorder="1" applyAlignment="1">
      <alignment vertical="center" wrapText="1"/>
    </xf>
    <xf numFmtId="164" fontId="53" fillId="15" borderId="31" xfId="12" applyNumberFormat="1" applyFont="1" applyFill="1" applyBorder="1" applyAlignment="1">
      <alignment vertical="center" wrapText="1"/>
    </xf>
    <xf numFmtId="14" fontId="79" fillId="0" borderId="31" xfId="19" applyNumberFormat="1" applyFont="1" applyBorder="1" applyAlignment="1">
      <alignment horizontal="center" vertical="center" wrapText="1"/>
    </xf>
    <xf numFmtId="0" fontId="52" fillId="28" borderId="32" xfId="0" applyFont="1" applyFill="1" applyBorder="1" applyAlignment="1">
      <alignment horizontal="center" vertical="center" wrapText="1"/>
    </xf>
    <xf numFmtId="0" fontId="52" fillId="28" borderId="37" xfId="0" applyFont="1" applyFill="1" applyBorder="1" applyAlignment="1">
      <alignment horizontal="center" vertical="center" wrapText="1"/>
    </xf>
    <xf numFmtId="0" fontId="52" fillId="28" borderId="31" xfId="0" applyFont="1" applyFill="1" applyBorder="1" applyAlignment="1">
      <alignment horizontal="center" vertical="center" wrapText="1"/>
    </xf>
    <xf numFmtId="0" fontId="54" fillId="28" borderId="17" xfId="0" applyFont="1" applyFill="1" applyBorder="1" applyAlignment="1">
      <alignment horizontal="center" vertical="center" wrapText="1"/>
    </xf>
    <xf numFmtId="0" fontId="54" fillId="28" borderId="18" xfId="0" applyFont="1" applyFill="1" applyBorder="1" applyAlignment="1">
      <alignment horizontal="center" vertical="center" wrapText="1"/>
    </xf>
    <xf numFmtId="0" fontId="52" fillId="28" borderId="35" xfId="0" applyFont="1" applyFill="1" applyBorder="1" applyAlignment="1">
      <alignment horizontal="center" vertical="center" wrapText="1"/>
    </xf>
    <xf numFmtId="0" fontId="52" fillId="28" borderId="34" xfId="0" applyFont="1" applyFill="1" applyBorder="1" applyAlignment="1">
      <alignment horizontal="center" vertical="center" wrapText="1"/>
    </xf>
    <xf numFmtId="0" fontId="27" fillId="0" borderId="0" xfId="16" applyFont="1"/>
    <xf numFmtId="164" fontId="39" fillId="0" borderId="31" xfId="12" applyNumberFormat="1" applyFont="1" applyBorder="1" applyAlignment="1">
      <alignment vertical="center"/>
    </xf>
    <xf numFmtId="0" fontId="52" fillId="0" borderId="0" xfId="16" applyFont="1" applyAlignment="1">
      <alignment vertical="top"/>
    </xf>
    <xf numFmtId="14" fontId="52" fillId="0" borderId="35" xfId="16" applyNumberFormat="1" applyFont="1" applyBorder="1" applyAlignment="1">
      <alignment horizontal="center" vertical="center" wrapText="1"/>
    </xf>
    <xf numFmtId="0" fontId="52" fillId="0" borderId="35" xfId="16" applyFont="1" applyBorder="1" applyAlignment="1">
      <alignment horizontal="center" vertical="center" wrapText="1"/>
    </xf>
    <xf numFmtId="49" fontId="47" fillId="0" borderId="0" xfId="16" applyNumberFormat="1" applyFont="1"/>
    <xf numFmtId="14" fontId="39" fillId="0" borderId="0" xfId="0" applyNumberFormat="1" applyFont="1" applyAlignment="1">
      <alignment horizontal="center" vertical="center" wrapText="1"/>
    </xf>
    <xf numFmtId="164" fontId="53" fillId="0" borderId="34" xfId="12" applyNumberFormat="1" applyFont="1" applyBorder="1" applyAlignment="1">
      <alignment vertical="center" wrapText="1"/>
    </xf>
    <xf numFmtId="164" fontId="53" fillId="28" borderId="31" xfId="12" applyNumberFormat="1" applyFont="1" applyFill="1" applyBorder="1" applyAlignment="1">
      <alignment vertical="center" wrapText="1"/>
    </xf>
    <xf numFmtId="0" fontId="31" fillId="0" borderId="0" xfId="19" applyFont="1" applyAlignment="1">
      <alignment vertical="center"/>
    </xf>
    <xf numFmtId="0" fontId="39" fillId="0" borderId="17" xfId="0" applyFont="1" applyBorder="1" applyAlignment="1">
      <alignment vertical="center" wrapText="1"/>
    </xf>
    <xf numFmtId="14" fontId="52" fillId="0" borderId="31" xfId="19" applyNumberFormat="1" applyFont="1" applyBorder="1" applyAlignment="1">
      <alignment horizontal="center" vertical="center" wrapText="1"/>
    </xf>
    <xf numFmtId="0" fontId="73" fillId="0" borderId="18" xfId="0" applyFont="1" applyBorder="1" applyAlignment="1">
      <alignment vertical="center" wrapText="1"/>
    </xf>
    <xf numFmtId="164" fontId="73" fillId="0" borderId="18" xfId="12" applyNumberFormat="1" applyFont="1" applyBorder="1" applyAlignment="1">
      <alignment horizontal="center" vertical="center" wrapText="1"/>
    </xf>
    <xf numFmtId="164" fontId="73" fillId="0" borderId="31" xfId="12" applyNumberFormat="1" applyFont="1" applyBorder="1" applyAlignment="1">
      <alignment horizontal="center" vertical="center" wrapText="1"/>
    </xf>
    <xf numFmtId="164" fontId="73" fillId="28" borderId="18" xfId="12" applyNumberFormat="1" applyFont="1" applyFill="1" applyBorder="1" applyAlignment="1">
      <alignment horizontal="center" vertical="center" wrapText="1"/>
    </xf>
    <xf numFmtId="0" fontId="59" fillId="0" borderId="31" xfId="0" applyFont="1" applyBorder="1" applyAlignment="1">
      <alignment vertical="center" wrapText="1"/>
    </xf>
    <xf numFmtId="164" fontId="39" fillId="28" borderId="31" xfId="12" applyNumberFormat="1" applyFont="1" applyFill="1" applyBorder="1" applyAlignment="1">
      <alignment vertical="center" wrapText="1"/>
    </xf>
    <xf numFmtId="164" fontId="73" fillId="28" borderId="31" xfId="12" applyNumberFormat="1" applyFont="1" applyFill="1" applyBorder="1" applyAlignment="1">
      <alignment horizontal="center" vertical="center" wrapText="1"/>
    </xf>
    <xf numFmtId="164" fontId="73" fillId="28" borderId="17" xfId="12" applyNumberFormat="1" applyFont="1" applyFill="1" applyBorder="1" applyAlignment="1">
      <alignment vertical="center" wrapText="1"/>
    </xf>
    <xf numFmtId="0" fontId="39" fillId="28" borderId="38" xfId="0" applyFont="1" applyFill="1" applyBorder="1" applyAlignment="1">
      <alignment horizontal="center" vertical="center" wrapText="1"/>
    </xf>
    <xf numFmtId="0" fontId="46" fillId="15" borderId="0" xfId="19" applyFont="1" applyFill="1" applyAlignment="1">
      <alignment horizontal="left" vertical="center" wrapText="1"/>
    </xf>
    <xf numFmtId="0" fontId="47" fillId="15" borderId="0" xfId="19" applyFont="1" applyFill="1" applyAlignment="1">
      <alignment horizontal="left" vertical="center" wrapText="1"/>
    </xf>
    <xf numFmtId="49" fontId="39" fillId="10" borderId="34" xfId="0" applyNumberFormat="1" applyFont="1" applyFill="1" applyBorder="1" applyAlignment="1">
      <alignment horizontal="center" vertical="center" wrapText="1"/>
    </xf>
    <xf numFmtId="49" fontId="73" fillId="10" borderId="34" xfId="0" applyNumberFormat="1" applyFont="1" applyFill="1" applyBorder="1" applyAlignment="1">
      <alignment horizontal="center" vertical="center" wrapText="1"/>
    </xf>
    <xf numFmtId="0" fontId="39" fillId="28" borderId="17" xfId="0" applyFont="1" applyFill="1" applyBorder="1" applyAlignment="1">
      <alignment horizontal="center" vertical="center" wrapText="1"/>
    </xf>
    <xf numFmtId="0" fontId="39" fillId="28" borderId="39" xfId="0" applyFont="1" applyFill="1" applyBorder="1" applyAlignment="1">
      <alignment horizontal="center" vertical="center" wrapText="1"/>
    </xf>
    <xf numFmtId="49" fontId="15" fillId="0" borderId="0" xfId="16" applyNumberFormat="1" applyFont="1" applyAlignment="1">
      <alignment vertical="center" wrapText="1"/>
    </xf>
    <xf numFmtId="49" fontId="28" fillId="0" borderId="25" xfId="16" applyNumberFormat="1" applyFont="1" applyBorder="1"/>
    <xf numFmtId="0" fontId="39" fillId="0" borderId="30" xfId="0" applyFont="1" applyBorder="1"/>
    <xf numFmtId="0" fontId="53" fillId="0" borderId="17" xfId="0" applyFont="1" applyBorder="1" applyAlignment="1">
      <alignment horizontal="center" vertical="center"/>
    </xf>
    <xf numFmtId="0" fontId="53" fillId="0" borderId="18" xfId="0" applyFont="1" applyBorder="1" applyAlignment="1">
      <alignment horizontal="center" vertical="center"/>
    </xf>
    <xf numFmtId="0" fontId="39" fillId="0" borderId="38" xfId="0" applyFont="1" applyBorder="1" applyAlignment="1">
      <alignment vertical="center"/>
    </xf>
    <xf numFmtId="49" fontId="53" fillId="0" borderId="17" xfId="0" applyNumberFormat="1" applyFont="1" applyBorder="1" applyAlignment="1">
      <alignment horizontal="center" vertical="center" wrapText="1"/>
    </xf>
    <xf numFmtId="0" fontId="53" fillId="0" borderId="18" xfId="0" applyFont="1" applyBorder="1" applyAlignment="1">
      <alignment vertical="center" wrapText="1"/>
    </xf>
    <xf numFmtId="49" fontId="62" fillId="0" borderId="34" xfId="0" applyNumberFormat="1" applyFont="1" applyBorder="1" applyAlignment="1">
      <alignment horizontal="center" vertical="center" wrapText="1"/>
    </xf>
    <xf numFmtId="0" fontId="62" fillId="0" borderId="31" xfId="0" applyFont="1" applyBorder="1" applyAlignment="1">
      <alignment horizontal="left" vertical="center" wrapText="1" indent="1"/>
    </xf>
    <xf numFmtId="0" fontId="62" fillId="0" borderId="31" xfId="0" applyFont="1" applyBorder="1" applyAlignment="1">
      <alignment horizontal="left" vertical="center" wrapText="1" indent="5"/>
    </xf>
    <xf numFmtId="0" fontId="62" fillId="0" borderId="31" xfId="0" applyFont="1" applyBorder="1" applyAlignment="1">
      <alignment horizontal="left" vertical="center" wrapText="1" indent="10"/>
    </xf>
    <xf numFmtId="49" fontId="53" fillId="0" borderId="34" xfId="0" applyNumberFormat="1" applyFont="1" applyBorder="1" applyAlignment="1">
      <alignment horizontal="center" vertical="center" wrapText="1"/>
    </xf>
    <xf numFmtId="0" fontId="53" fillId="0" borderId="31" xfId="0" applyFont="1" applyBorder="1" applyAlignment="1">
      <alignment vertical="center" wrapText="1"/>
    </xf>
    <xf numFmtId="164" fontId="62" fillId="0" borderId="31" xfId="12" applyNumberFormat="1" applyFont="1" applyBorder="1" applyAlignment="1">
      <alignment horizontal="left" vertical="center" wrapText="1" indent="1"/>
    </xf>
    <xf numFmtId="164" fontId="53" fillId="0" borderId="31" xfId="12" applyNumberFormat="1" applyFont="1" applyBorder="1" applyAlignment="1">
      <alignment horizontal="center" vertical="center" wrapText="1"/>
    </xf>
    <xf numFmtId="164" fontId="53" fillId="28" borderId="31" xfId="12" applyNumberFormat="1" applyFont="1" applyFill="1" applyBorder="1" applyAlignment="1">
      <alignment vertical="center"/>
    </xf>
    <xf numFmtId="0" fontId="39" fillId="28" borderId="18" xfId="0" applyFont="1" applyFill="1" applyBorder="1" applyAlignment="1">
      <alignment vertical="center" wrapText="1"/>
    </xf>
    <xf numFmtId="0" fontId="52" fillId="28" borderId="38" xfId="0" applyFont="1" applyFill="1" applyBorder="1" applyAlignment="1">
      <alignment vertical="center" wrapText="1"/>
    </xf>
    <xf numFmtId="0" fontId="52" fillId="28" borderId="24" xfId="0" applyFont="1" applyFill="1" applyBorder="1" applyAlignment="1">
      <alignment vertical="center"/>
    </xf>
    <xf numFmtId="0" fontId="52" fillId="28" borderId="25" xfId="0" applyFont="1" applyFill="1" applyBorder="1" applyAlignment="1">
      <alignment vertical="center"/>
    </xf>
    <xf numFmtId="0" fontId="52" fillId="28" borderId="20" xfId="0" applyFont="1" applyFill="1" applyBorder="1" applyAlignment="1">
      <alignment vertical="center" wrapText="1"/>
    </xf>
    <xf numFmtId="0" fontId="52" fillId="28" borderId="18" xfId="0" applyFont="1" applyFill="1" applyBorder="1" applyAlignment="1">
      <alignment vertical="center" wrapText="1"/>
    </xf>
    <xf numFmtId="0" fontId="52" fillId="28" borderId="0" xfId="0" applyFont="1" applyFill="1" applyAlignment="1">
      <alignment vertical="top" wrapText="1"/>
    </xf>
    <xf numFmtId="0" fontId="46" fillId="28" borderId="29" xfId="0" applyFont="1" applyFill="1" applyBorder="1" applyAlignment="1">
      <alignment horizontal="center" vertical="center" wrapText="1"/>
    </xf>
    <xf numFmtId="0" fontId="52" fillId="28" borderId="0" xfId="0" applyFont="1" applyFill="1" applyAlignment="1">
      <alignment vertical="center" wrapText="1"/>
    </xf>
    <xf numFmtId="0" fontId="52" fillId="28" borderId="30" xfId="0" applyFont="1" applyFill="1" applyBorder="1" applyAlignment="1">
      <alignment vertical="center" wrapText="1"/>
    </xf>
    <xf numFmtId="49" fontId="81" fillId="0" borderId="34" xfId="0" applyNumberFormat="1" applyFont="1" applyBorder="1" applyAlignment="1">
      <alignment horizontal="center" vertical="center" wrapText="1"/>
    </xf>
    <xf numFmtId="14" fontId="79" fillId="0" borderId="35" xfId="19" applyNumberFormat="1" applyFont="1" applyBorder="1" applyAlignment="1">
      <alignment horizontal="center" vertical="center"/>
    </xf>
    <xf numFmtId="0" fontId="79" fillId="0" borderId="20" xfId="19" applyFont="1" applyBorder="1" applyAlignment="1">
      <alignment horizontal="center" vertical="center"/>
    </xf>
    <xf numFmtId="0" fontId="47" fillId="0" borderId="35" xfId="16" applyFont="1" applyBorder="1"/>
    <xf numFmtId="0" fontId="39" fillId="0" borderId="19" xfId="0" applyFont="1" applyBorder="1" applyAlignment="1">
      <alignment horizontal="center" vertical="center"/>
    </xf>
    <xf numFmtId="0" fontId="39" fillId="0" borderId="17" xfId="0" applyFont="1" applyBorder="1" applyAlignment="1">
      <alignment horizontal="center" vertical="center"/>
    </xf>
    <xf numFmtId="164" fontId="39" fillId="0" borderId="34" xfId="12" applyNumberFormat="1" applyFont="1" applyBorder="1" applyAlignment="1">
      <alignment vertical="center" wrapText="1"/>
    </xf>
    <xf numFmtId="0" fontId="59" fillId="10" borderId="31" xfId="0" applyFont="1" applyFill="1" applyBorder="1" applyAlignment="1">
      <alignment horizontal="left" vertical="center" wrapText="1" indent="2"/>
    </xf>
    <xf numFmtId="0" fontId="39" fillId="28" borderId="20" xfId="0" applyFont="1" applyFill="1" applyBorder="1" applyAlignment="1">
      <alignment vertical="center"/>
    </xf>
    <xf numFmtId="0" fontId="39" fillId="28" borderId="35" xfId="0" applyFont="1" applyFill="1" applyBorder="1" applyAlignment="1">
      <alignment vertical="center"/>
    </xf>
    <xf numFmtId="0" fontId="39" fillId="28" borderId="18" xfId="0" applyFont="1" applyFill="1" applyBorder="1" applyAlignment="1">
      <alignment vertical="center"/>
    </xf>
    <xf numFmtId="0" fontId="39" fillId="28" borderId="39" xfId="0" applyFont="1" applyFill="1" applyBorder="1"/>
    <xf numFmtId="0" fontId="39" fillId="28" borderId="31" xfId="0" applyFont="1" applyFill="1" applyBorder="1"/>
    <xf numFmtId="0" fontId="39" fillId="28" borderId="19" xfId="0" applyFont="1" applyFill="1" applyBorder="1" applyAlignment="1">
      <alignment vertical="center" wrapText="1"/>
    </xf>
    <xf numFmtId="0" fontId="39" fillId="28" borderId="17" xfId="0" applyFont="1" applyFill="1" applyBorder="1" applyAlignment="1">
      <alignment vertical="center" wrapText="1"/>
    </xf>
    <xf numFmtId="164" fontId="39" fillId="28" borderId="17" xfId="12" applyNumberFormat="1" applyFont="1" applyFill="1" applyBorder="1" applyAlignment="1">
      <alignment vertical="center" wrapText="1"/>
    </xf>
    <xf numFmtId="49" fontId="81" fillId="28" borderId="34" xfId="0" applyNumberFormat="1" applyFont="1" applyFill="1" applyBorder="1" applyAlignment="1">
      <alignment horizontal="center" vertical="center" wrapText="1"/>
    </xf>
    <xf numFmtId="0" fontId="73" fillId="28" borderId="31" xfId="0" applyFont="1" applyFill="1" applyBorder="1" applyAlignment="1">
      <alignment vertical="center" wrapText="1"/>
    </xf>
    <xf numFmtId="164" fontId="39" fillId="28" borderId="34" xfId="12" applyNumberFormat="1" applyFont="1" applyFill="1" applyBorder="1" applyAlignment="1">
      <alignment vertical="center" wrapText="1"/>
    </xf>
    <xf numFmtId="0" fontId="80" fillId="0" borderId="17" xfId="16" applyFont="1" applyBorder="1" applyAlignment="1">
      <alignment horizontal="center" vertical="center"/>
    </xf>
    <xf numFmtId="0" fontId="40" fillId="0" borderId="0" xfId="16" applyFont="1" applyAlignment="1">
      <alignment horizontal="left" vertical="center"/>
    </xf>
    <xf numFmtId="164" fontId="39" fillId="14" borderId="1" xfId="12" applyNumberFormat="1" applyFont="1" applyFill="1" applyBorder="1" applyAlignment="1">
      <alignment vertical="center" wrapText="1"/>
    </xf>
    <xf numFmtId="164" fontId="47" fillId="10" borderId="1" xfId="12" applyNumberFormat="1" applyFont="1" applyFill="1" applyBorder="1" applyAlignment="1">
      <alignment horizontal="center" vertical="center" wrapText="1"/>
    </xf>
    <xf numFmtId="164" fontId="70" fillId="0" borderId="1" xfId="12" applyNumberFormat="1" applyFont="1" applyBorder="1" applyAlignment="1">
      <alignment vertical="center" wrapText="1"/>
    </xf>
    <xf numFmtId="164" fontId="70" fillId="14" borderId="1" xfId="12" applyNumberFormat="1" applyFont="1" applyFill="1" applyBorder="1" applyAlignment="1">
      <alignment vertical="center" wrapText="1"/>
    </xf>
    <xf numFmtId="0" fontId="31" fillId="0" borderId="0" xfId="16" applyAlignment="1">
      <alignment horizontal="center"/>
    </xf>
    <xf numFmtId="0" fontId="82" fillId="0" borderId="0" xfId="16" applyFont="1"/>
    <xf numFmtId="0" fontId="39" fillId="0" borderId="8" xfId="0" applyFont="1" applyBorder="1" applyAlignment="1">
      <alignment horizontal="center" vertical="center" wrapText="1"/>
    </xf>
    <xf numFmtId="0" fontId="47" fillId="0" borderId="12" xfId="0" applyFont="1" applyBorder="1" applyAlignment="1">
      <alignment vertical="center" wrapText="1"/>
    </xf>
    <xf numFmtId="0" fontId="39" fillId="0" borderId="10" xfId="0" applyFont="1" applyBorder="1" applyAlignment="1">
      <alignment horizontal="center" vertical="center" wrapText="1"/>
    </xf>
    <xf numFmtId="9" fontId="39" fillId="0" borderId="1" xfId="0" applyNumberFormat="1" applyFont="1" applyBorder="1" applyAlignment="1">
      <alignment horizontal="center" vertical="center" wrapText="1"/>
    </xf>
    <xf numFmtId="14" fontId="46" fillId="0" borderId="30" xfId="16" applyNumberFormat="1" applyFont="1" applyBorder="1" applyAlignment="1">
      <alignment horizontal="center" vertical="center" wrapText="1"/>
    </xf>
    <xf numFmtId="0" fontId="47" fillId="0" borderId="0" xfId="0" applyFont="1"/>
    <xf numFmtId="0" fontId="47" fillId="0" borderId="1" xfId="0" applyFont="1" applyBorder="1" applyAlignment="1">
      <alignment horizontal="center"/>
    </xf>
    <xf numFmtId="0" fontId="39" fillId="0" borderId="3" xfId="0" applyFont="1" applyBorder="1" applyAlignment="1">
      <alignment horizontal="center" vertical="center" wrapText="1"/>
    </xf>
    <xf numFmtId="0" fontId="39" fillId="0" borderId="4" xfId="0" applyFont="1" applyBorder="1" applyAlignment="1">
      <alignment horizontal="center" vertical="center" wrapText="1"/>
    </xf>
    <xf numFmtId="0" fontId="39" fillId="28" borderId="1" xfId="0" applyFont="1" applyFill="1" applyBorder="1" applyAlignment="1">
      <alignment horizontal="center" vertical="center" wrapText="1"/>
    </xf>
    <xf numFmtId="0" fontId="40" fillId="0" borderId="0" xfId="16" applyFont="1"/>
    <xf numFmtId="0" fontId="39" fillId="0" borderId="1" xfId="16" applyFont="1" applyBorder="1" applyAlignment="1">
      <alignment horizontal="center" vertical="center"/>
    </xf>
    <xf numFmtId="0" fontId="54" fillId="0" borderId="1" xfId="16" applyFont="1" applyBorder="1" applyAlignment="1">
      <alignment horizontal="center" vertical="center" wrapText="1"/>
    </xf>
    <xf numFmtId="0" fontId="54" fillId="0" borderId="1" xfId="16" applyFont="1" applyBorder="1" applyAlignment="1">
      <alignment horizontal="justify" vertical="center" wrapText="1"/>
    </xf>
    <xf numFmtId="0" fontId="53" fillId="5" borderId="1" xfId="16" applyFont="1" applyFill="1" applyBorder="1" applyAlignment="1">
      <alignment vertical="center"/>
    </xf>
    <xf numFmtId="0" fontId="53" fillId="0" borderId="1" xfId="16" applyFont="1" applyBorder="1" applyAlignment="1">
      <alignment horizontal="left" vertical="center" wrapText="1" indent="3"/>
    </xf>
    <xf numFmtId="3" fontId="53" fillId="0" borderId="1" xfId="16" applyNumberFormat="1" applyFont="1" applyBorder="1" applyAlignment="1">
      <alignment vertical="center"/>
    </xf>
    <xf numFmtId="0" fontId="53" fillId="0" borderId="1" xfId="16" applyFont="1" applyBorder="1" applyAlignment="1">
      <alignment vertical="center"/>
    </xf>
    <xf numFmtId="0" fontId="46" fillId="0" borderId="1" xfId="16" applyFont="1" applyBorder="1" applyAlignment="1">
      <alignment vertical="center" wrapText="1"/>
    </xf>
    <xf numFmtId="0" fontId="53" fillId="0" borderId="1" xfId="16" applyFont="1" applyBorder="1" applyAlignment="1">
      <alignment horizontal="left" vertical="center" wrapText="1" indent="2"/>
    </xf>
    <xf numFmtId="0" fontId="54" fillId="0" borderId="1" xfId="16" applyFont="1" applyBorder="1" applyAlignment="1">
      <alignment vertical="center" wrapText="1"/>
    </xf>
    <xf numFmtId="3" fontId="47" fillId="0" borderId="1" xfId="16" applyNumberFormat="1" applyFont="1" applyBorder="1" applyAlignment="1">
      <alignment vertical="center"/>
    </xf>
    <xf numFmtId="0" fontId="39" fillId="0" borderId="0" xfId="16" applyFont="1" applyAlignment="1">
      <alignment horizontal="center" wrapText="1"/>
    </xf>
    <xf numFmtId="0" fontId="31" fillId="0" borderId="0" xfId="16" applyAlignment="1">
      <alignment horizontal="center" vertical="center"/>
    </xf>
    <xf numFmtId="0" fontId="31" fillId="0" borderId="0" xfId="16" applyAlignment="1">
      <alignment horizontal="left" vertical="center"/>
    </xf>
    <xf numFmtId="0" fontId="39" fillId="0" borderId="14" xfId="5" applyFont="1" applyBorder="1" applyAlignment="1">
      <alignment horizontal="left" vertical="center" indent="1"/>
    </xf>
    <xf numFmtId="0" fontId="53" fillId="0" borderId="15" xfId="5" applyFont="1" applyBorder="1" applyAlignment="1">
      <alignment horizontal="justify" vertical="center" wrapText="1"/>
    </xf>
    <xf numFmtId="0" fontId="39" fillId="0" borderId="1" xfId="5" applyFont="1" applyBorder="1" applyAlignment="1">
      <alignment horizontal="center" vertical="center" wrapText="1"/>
    </xf>
    <xf numFmtId="0" fontId="39" fillId="0" borderId="12" xfId="5" applyFont="1" applyBorder="1" applyAlignment="1">
      <alignment horizontal="left" vertical="center" indent="1"/>
    </xf>
    <xf numFmtId="0" fontId="54" fillId="0" borderId="10" xfId="5" applyFont="1" applyBorder="1" applyAlignment="1">
      <alignment horizontal="justify" vertical="center" wrapText="1"/>
    </xf>
    <xf numFmtId="0" fontId="39" fillId="0" borderId="1" xfId="5" applyFont="1" applyBorder="1" applyAlignment="1">
      <alignment horizontal="center" vertical="center"/>
    </xf>
    <xf numFmtId="0" fontId="47" fillId="0" borderId="1" xfId="5" applyFont="1" applyBorder="1" applyAlignment="1">
      <alignment horizontal="justify" vertical="center" wrapText="1"/>
    </xf>
    <xf numFmtId="164" fontId="39" fillId="0" borderId="1" xfId="12" applyNumberFormat="1" applyFont="1" applyBorder="1" applyAlignment="1">
      <alignment horizontal="justify" vertical="center" wrapText="1"/>
    </xf>
    <xf numFmtId="0" fontId="52" fillId="14" borderId="8" xfId="5" applyFont="1" applyFill="1" applyBorder="1" applyAlignment="1">
      <alignment vertical="center"/>
    </xf>
    <xf numFmtId="0" fontId="53" fillId="0" borderId="1" xfId="5" applyFont="1" applyBorder="1" applyAlignment="1">
      <alignment horizontal="justify" vertical="center" wrapText="1"/>
    </xf>
    <xf numFmtId="0" fontId="59" fillId="13" borderId="2" xfId="5" applyFont="1" applyFill="1" applyBorder="1" applyAlignment="1">
      <alignment horizontal="justify" vertical="center" wrapText="1"/>
    </xf>
    <xf numFmtId="0" fontId="59" fillId="13" borderId="3" xfId="5" applyFont="1" applyFill="1" applyBorder="1" applyAlignment="1">
      <alignment horizontal="justify" vertical="center" wrapText="1"/>
    </xf>
    <xf numFmtId="0" fontId="59" fillId="13" borderId="4" xfId="5" applyFont="1" applyFill="1" applyBorder="1" applyAlignment="1">
      <alignment horizontal="justify" vertical="center" wrapText="1"/>
    </xf>
    <xf numFmtId="0" fontId="39" fillId="0" borderId="0" xfId="16" applyFont="1" applyAlignment="1">
      <alignment horizontal="left" vertical="center"/>
    </xf>
    <xf numFmtId="0" fontId="39" fillId="0" borderId="0" xfId="5" applyFont="1"/>
    <xf numFmtId="0" fontId="39" fillId="0" borderId="0" xfId="0" applyFont="1" applyAlignment="1">
      <alignment horizontal="left" vertical="center"/>
    </xf>
    <xf numFmtId="0" fontId="39" fillId="0" borderId="1" xfId="5" applyFont="1" applyBorder="1" applyAlignment="1">
      <alignment horizontal="left" vertical="center" indent="1"/>
    </xf>
    <xf numFmtId="0" fontId="52" fillId="0" borderId="1" xfId="5" applyFont="1" applyBorder="1" applyAlignment="1">
      <alignment horizontal="left" vertical="center" indent="1"/>
    </xf>
    <xf numFmtId="0" fontId="54" fillId="0" borderId="1" xfId="5" applyFont="1" applyBorder="1" applyAlignment="1">
      <alignment horizontal="justify" vertical="center" wrapText="1"/>
    </xf>
    <xf numFmtId="164" fontId="39" fillId="13" borderId="1" xfId="12" applyNumberFormat="1" applyFont="1" applyFill="1" applyBorder="1" applyAlignment="1">
      <alignment horizontal="justify" vertical="center" wrapText="1"/>
    </xf>
    <xf numFmtId="0" fontId="46" fillId="0" borderId="1" xfId="5" applyFont="1" applyBorder="1" applyAlignment="1">
      <alignment horizontal="left" vertical="center" indent="1"/>
    </xf>
    <xf numFmtId="0" fontId="46" fillId="0" borderId="1" xfId="5" applyFont="1" applyBorder="1" applyAlignment="1">
      <alignment horizontal="justify" vertical="center" wrapText="1"/>
    </xf>
    <xf numFmtId="164" fontId="55" fillId="0" borderId="1" xfId="12" applyNumberFormat="1" applyFont="1" applyBorder="1" applyAlignment="1">
      <alignment horizontal="justify" vertical="center" wrapText="1"/>
    </xf>
    <xf numFmtId="0" fontId="52" fillId="0" borderId="0" xfId="5" applyFont="1" applyAlignment="1">
      <alignment horizontal="justify" vertical="center" wrapText="1"/>
    </xf>
    <xf numFmtId="0" fontId="47" fillId="0" borderId="1" xfId="5" applyFont="1" applyBorder="1" applyAlignment="1">
      <alignment horizontal="center" vertical="center" wrapText="1"/>
    </xf>
    <xf numFmtId="0" fontId="71" fillId="0" borderId="1" xfId="5" applyFont="1" applyBorder="1" applyAlignment="1">
      <alignment horizontal="justify" vertical="center" wrapText="1"/>
    </xf>
    <xf numFmtId="164" fontId="83" fillId="13" borderId="1" xfId="12" applyNumberFormat="1" applyFont="1" applyFill="1" applyBorder="1" applyAlignment="1">
      <alignment horizontal="justify" vertical="center" wrapText="1"/>
    </xf>
    <xf numFmtId="0" fontId="58" fillId="0" borderId="0" xfId="16" applyFont="1"/>
    <xf numFmtId="0" fontId="49" fillId="0" borderId="0" xfId="16" applyFont="1" applyAlignment="1">
      <alignment vertical="center"/>
    </xf>
    <xf numFmtId="0" fontId="52" fillId="0" borderId="0" xfId="0" applyFont="1" applyAlignment="1">
      <alignment horizontal="center" vertical="center" wrapText="1"/>
    </xf>
    <xf numFmtId="0" fontId="52" fillId="0" borderId="0" xfId="0" applyFont="1" applyAlignment="1">
      <alignment horizontal="justify" vertical="center" wrapText="1"/>
    </xf>
    <xf numFmtId="0" fontId="47" fillId="15" borderId="1" xfId="0" applyFont="1" applyFill="1" applyBorder="1" applyAlignment="1">
      <alignment horizontal="center" vertical="center" wrapText="1"/>
    </xf>
    <xf numFmtId="0" fontId="39" fillId="0" borderId="1" xfId="0" applyFont="1" applyBorder="1" applyAlignment="1">
      <alignment horizontal="left" vertical="center" wrapText="1"/>
    </xf>
    <xf numFmtId="164" fontId="52" fillId="0" borderId="1" xfId="12" applyNumberFormat="1" applyFont="1" applyBorder="1" applyAlignment="1">
      <alignment horizontal="center" vertical="center" wrapText="1"/>
    </xf>
    <xf numFmtId="0" fontId="39" fillId="20" borderId="1" xfId="0" applyFont="1" applyFill="1" applyBorder="1" applyAlignment="1">
      <alignment horizontal="center" vertical="center" wrapText="1"/>
    </xf>
    <xf numFmtId="0" fontId="47" fillId="20" borderId="1" xfId="0" applyFont="1" applyFill="1" applyBorder="1" applyAlignment="1">
      <alignment horizontal="left" vertical="center" wrapText="1"/>
    </xf>
    <xf numFmtId="164" fontId="39" fillId="20" borderId="1" xfId="12" applyNumberFormat="1" applyFont="1" applyFill="1" applyBorder="1" applyAlignment="1">
      <alignment horizontal="center" vertical="center" wrapText="1"/>
    </xf>
    <xf numFmtId="164" fontId="52" fillId="20" borderId="1" xfId="12" applyNumberFormat="1" applyFont="1" applyFill="1" applyBorder="1" applyAlignment="1">
      <alignment horizontal="center" vertical="center" wrapText="1"/>
    </xf>
    <xf numFmtId="0" fontId="47" fillId="0" borderId="1" xfId="0" applyFont="1" applyBorder="1" applyAlignment="1">
      <alignment horizontal="left" vertical="center" wrapText="1"/>
    </xf>
    <xf numFmtId="0" fontId="39" fillId="21" borderId="1" xfId="0" applyFont="1" applyFill="1" applyBorder="1" applyAlignment="1">
      <alignment horizontal="center" vertical="center" wrapText="1"/>
    </xf>
    <xf numFmtId="164" fontId="39" fillId="21" borderId="1" xfId="12" applyNumberFormat="1" applyFont="1" applyFill="1" applyBorder="1" applyAlignment="1">
      <alignment horizontal="center" vertical="center" wrapText="1"/>
    </xf>
    <xf numFmtId="164" fontId="52" fillId="21" borderId="1" xfId="12" applyNumberFormat="1" applyFont="1" applyFill="1" applyBorder="1" applyAlignment="1">
      <alignment horizontal="center" vertical="center" wrapText="1"/>
    </xf>
    <xf numFmtId="0" fontId="52" fillId="0" borderId="1" xfId="0" applyFont="1" applyBorder="1" applyAlignment="1">
      <alignment horizontal="left" vertical="center" wrapText="1"/>
    </xf>
    <xf numFmtId="164" fontId="39" fillId="25" borderId="1" xfId="12" applyNumberFormat="1" applyFont="1" applyFill="1" applyBorder="1" applyAlignment="1">
      <alignment horizontal="center" vertical="center" wrapText="1"/>
    </xf>
    <xf numFmtId="164" fontId="39" fillId="0" borderId="1" xfId="12" applyNumberFormat="1" applyFont="1" applyBorder="1" applyAlignment="1">
      <alignment vertical="top" wrapText="1"/>
    </xf>
    <xf numFmtId="164" fontId="52" fillId="0" borderId="1" xfId="12" applyNumberFormat="1" applyFont="1" applyBorder="1" applyAlignment="1">
      <alignment horizontal="justify" vertical="center" wrapText="1"/>
    </xf>
    <xf numFmtId="0" fontId="52" fillId="0" borderId="1" xfId="0" applyFont="1" applyBorder="1" applyAlignment="1">
      <alignment horizontal="left" vertical="center"/>
    </xf>
    <xf numFmtId="0" fontId="47" fillId="0" borderId="1" xfId="0" applyFont="1" applyBorder="1" applyAlignment="1">
      <alignment horizontal="left" indent="2"/>
    </xf>
    <xf numFmtId="164" fontId="47" fillId="2" borderId="1" xfId="12" applyNumberFormat="1" applyFont="1" applyFill="1" applyBorder="1"/>
    <xf numFmtId="0" fontId="47" fillId="0" borderId="1" xfId="0" applyFont="1" applyBorder="1" applyAlignment="1">
      <alignment horizontal="left" wrapText="1" indent="2"/>
    </xf>
    <xf numFmtId="0" fontId="47" fillId="0" borderId="1" xfId="0" applyFont="1" applyBorder="1" applyAlignment="1">
      <alignment horizontal="left" indent="4"/>
    </xf>
    <xf numFmtId="0" fontId="46" fillId="0" borderId="0" xfId="0" applyFont="1"/>
    <xf numFmtId="164" fontId="47" fillId="0" borderId="3" xfId="12" applyNumberFormat="1" applyFont="1" applyBorder="1"/>
    <xf numFmtId="164" fontId="47" fillId="0" borderId="4" xfId="12" applyNumberFormat="1" applyFont="1" applyBorder="1"/>
    <xf numFmtId="0" fontId="46" fillId="0" borderId="0" xfId="0" applyFont="1" applyAlignment="1">
      <alignment horizontal="left"/>
    </xf>
    <xf numFmtId="0" fontId="47" fillId="0" borderId="0" xfId="0" applyFont="1" applyAlignment="1">
      <alignment horizontal="left" wrapText="1"/>
    </xf>
    <xf numFmtId="0" fontId="65" fillId="0" borderId="0" xfId="0" applyFont="1" applyAlignment="1">
      <alignment horizontal="left" wrapText="1"/>
    </xf>
    <xf numFmtId="0" fontId="52" fillId="27" borderId="20" xfId="16" applyFont="1" applyFill="1" applyBorder="1" applyAlignment="1">
      <alignment vertical="center"/>
    </xf>
    <xf numFmtId="0" fontId="52" fillId="27" borderId="18" xfId="16" applyFont="1" applyFill="1" applyBorder="1" applyAlignment="1">
      <alignment vertical="center"/>
    </xf>
    <xf numFmtId="0" fontId="47" fillId="0" borderId="1" xfId="0" applyFont="1" applyBorder="1" applyAlignment="1">
      <alignment vertical="top" wrapText="1"/>
    </xf>
    <xf numFmtId="0" fontId="47" fillId="0" borderId="1" xfId="0" applyFont="1" applyBorder="1" applyAlignment="1">
      <alignment horizontal="left" vertical="top" wrapText="1"/>
    </xf>
    <xf numFmtId="0" fontId="47" fillId="0" borderId="1" xfId="0" applyFont="1" applyBorder="1" applyAlignment="1">
      <alignment horizontal="left" wrapText="1"/>
    </xf>
    <xf numFmtId="0" fontId="47" fillId="0" borderId="1" xfId="0" applyFont="1" applyBorder="1" applyAlignment="1">
      <alignment horizontal="center" wrapText="1"/>
    </xf>
    <xf numFmtId="0" fontId="84" fillId="0" borderId="1" xfId="14" applyFont="1" applyBorder="1" applyAlignment="1">
      <alignment wrapText="1"/>
    </xf>
    <xf numFmtId="0" fontId="47" fillId="0" borderId="0" xfId="0" applyFont="1" applyAlignment="1">
      <alignment horizontal="left" vertical="center" wrapText="1"/>
    </xf>
    <xf numFmtId="0" fontId="47" fillId="0" borderId="0" xfId="0" applyFont="1" applyAlignment="1">
      <alignment horizontal="left" vertical="center"/>
    </xf>
    <xf numFmtId="0" fontId="46" fillId="0" borderId="1" xfId="0" applyFont="1" applyBorder="1"/>
    <xf numFmtId="0" fontId="46" fillId="0" borderId="1" xfId="0" applyFont="1" applyBorder="1" applyAlignment="1">
      <alignment horizontal="left" indent="1"/>
    </xf>
    <xf numFmtId="0" fontId="46" fillId="15" borderId="1" xfId="0" applyFont="1" applyFill="1" applyBorder="1" applyAlignment="1">
      <alignment horizontal="left" indent="1"/>
    </xf>
    <xf numFmtId="0" fontId="46" fillId="0" borderId="0" xfId="14" applyFont="1" applyAlignment="1">
      <alignment horizontal="left" vertical="center"/>
    </xf>
    <xf numFmtId="49" fontId="85" fillId="2" borderId="54" xfId="14" applyNumberFormat="1" applyFont="1" applyFill="1" applyBorder="1" applyAlignment="1">
      <alignment horizontal="center" vertical="center" wrapText="1"/>
    </xf>
    <xf numFmtId="49" fontId="46" fillId="2" borderId="55" xfId="14" applyNumberFormat="1" applyFont="1" applyFill="1" applyBorder="1" applyAlignment="1">
      <alignment horizontal="center" vertical="center" wrapText="1"/>
    </xf>
    <xf numFmtId="49" fontId="46" fillId="2" borderId="1" xfId="14" applyNumberFormat="1" applyFont="1" applyFill="1" applyBorder="1" applyAlignment="1">
      <alignment horizontal="center" vertical="center" wrapText="1"/>
    </xf>
    <xf numFmtId="49" fontId="46" fillId="2" borderId="56" xfId="14" applyNumberFormat="1" applyFont="1" applyFill="1" applyBorder="1" applyAlignment="1">
      <alignment horizontal="center" vertical="center" wrapText="1"/>
    </xf>
    <xf numFmtId="49" fontId="46" fillId="2" borderId="57" xfId="14" applyNumberFormat="1" applyFont="1" applyFill="1" applyBorder="1" applyAlignment="1">
      <alignment horizontal="center" vertical="center" wrapText="1"/>
    </xf>
    <xf numFmtId="0" fontId="46" fillId="2" borderId="1" xfId="15" applyFont="1" applyFill="1" applyBorder="1" applyAlignment="1">
      <alignment horizontal="center" vertical="center" wrapText="1"/>
    </xf>
    <xf numFmtId="164" fontId="47" fillId="9" borderId="58" xfId="12" applyNumberFormat="1" applyFont="1" applyFill="1" applyBorder="1" applyAlignment="1">
      <alignment wrapText="1"/>
    </xf>
    <xf numFmtId="164" fontId="46" fillId="0" borderId="59" xfId="12" applyNumberFormat="1" applyFont="1" applyBorder="1" applyAlignment="1">
      <alignment horizontal="center" wrapText="1"/>
    </xf>
    <xf numFmtId="164" fontId="47" fillId="0" borderId="60" xfId="12" applyNumberFormat="1" applyFont="1" applyBorder="1" applyAlignment="1">
      <alignment wrapText="1"/>
    </xf>
    <xf numFmtId="164" fontId="47" fillId="9" borderId="61" xfId="12" applyNumberFormat="1" applyFont="1" applyFill="1" applyBorder="1" applyAlignment="1">
      <alignment wrapText="1"/>
    </xf>
    <xf numFmtId="164" fontId="47" fillId="9" borderId="62" xfId="12" applyNumberFormat="1" applyFont="1" applyFill="1" applyBorder="1" applyAlignment="1">
      <alignment wrapText="1"/>
    </xf>
    <xf numFmtId="164" fontId="46" fillId="9" borderId="62" xfId="12" applyNumberFormat="1" applyFont="1" applyFill="1" applyBorder="1" applyAlignment="1">
      <alignment horizontal="center" wrapText="1"/>
    </xf>
    <xf numFmtId="164" fontId="47" fillId="15" borderId="61" xfId="12" applyNumberFormat="1" applyFont="1" applyFill="1" applyBorder="1" applyAlignment="1">
      <alignment wrapText="1"/>
    </xf>
    <xf numFmtId="164" fontId="47" fillId="15" borderId="62" xfId="12" applyNumberFormat="1" applyFont="1" applyFill="1" applyBorder="1" applyAlignment="1">
      <alignment wrapText="1"/>
    </xf>
    <xf numFmtId="164" fontId="47" fillId="0" borderId="63" xfId="12" applyNumberFormat="1" applyFont="1" applyBorder="1" applyAlignment="1">
      <alignment wrapText="1"/>
    </xf>
    <xf numFmtId="164" fontId="47" fillId="0" borderId="61" xfId="12" applyNumberFormat="1" applyFont="1" applyBorder="1" applyAlignment="1">
      <alignment wrapText="1"/>
    </xf>
    <xf numFmtId="164" fontId="47" fillId="0" borderId="62" xfId="12" applyNumberFormat="1" applyFont="1" applyBorder="1" applyAlignment="1">
      <alignment wrapText="1"/>
    </xf>
    <xf numFmtId="164" fontId="47" fillId="0" borderId="64" xfId="12" applyNumberFormat="1" applyFont="1" applyBorder="1" applyAlignment="1">
      <alignment wrapText="1"/>
    </xf>
    <xf numFmtId="164" fontId="47" fillId="0" borderId="65" xfId="12" applyNumberFormat="1" applyFont="1" applyBorder="1" applyAlignment="1">
      <alignment wrapText="1"/>
    </xf>
    <xf numFmtId="164" fontId="47" fillId="0" borderId="66" xfId="12" applyNumberFormat="1" applyFont="1" applyBorder="1" applyAlignment="1">
      <alignment wrapText="1"/>
    </xf>
    <xf numFmtId="164" fontId="47" fillId="0" borderId="67" xfId="12" applyNumberFormat="1" applyFont="1" applyBorder="1" applyAlignment="1">
      <alignment wrapText="1"/>
    </xf>
    <xf numFmtId="0" fontId="86" fillId="0" borderId="0" xfId="16" applyFont="1"/>
    <xf numFmtId="0" fontId="17" fillId="0" borderId="0" xfId="16" applyFont="1" applyAlignment="1">
      <alignment vertical="center" wrapText="1"/>
    </xf>
    <xf numFmtId="0" fontId="87" fillId="0" borderId="0" xfId="16" applyFont="1" applyAlignment="1">
      <alignment vertical="center" wrapText="1"/>
    </xf>
    <xf numFmtId="14" fontId="54" fillId="0" borderId="0" xfId="16" applyNumberFormat="1" applyFont="1" applyAlignment="1">
      <alignment horizontal="center" vertical="center" wrapText="1"/>
    </xf>
    <xf numFmtId="0" fontId="54" fillId="0" borderId="30" xfId="16" applyFont="1" applyBorder="1" applyAlignment="1">
      <alignment horizontal="center" vertical="center" wrapText="1"/>
    </xf>
    <xf numFmtId="0" fontId="46" fillId="0" borderId="1" xfId="10" applyFont="1" applyFill="1" applyBorder="1" applyAlignment="1">
      <alignment horizontal="center" vertical="center" wrapText="1"/>
    </xf>
    <xf numFmtId="0" fontId="46" fillId="0" borderId="1" xfId="1" quotePrefix="1" applyFont="1" applyBorder="1" applyAlignment="1">
      <alignment horizontal="center" vertical="center"/>
    </xf>
    <xf numFmtId="0" fontId="46" fillId="0" borderId="5" xfId="1" applyFont="1" applyBorder="1" applyAlignment="1">
      <alignment horizontal="left" vertical="center" wrapText="1" indent="1"/>
    </xf>
    <xf numFmtId="164" fontId="47" fillId="3" borderId="1" xfId="12" applyNumberFormat="1" applyFont="1" applyFill="1" applyBorder="1" applyAlignment="1" applyProtection="1">
      <alignment horizontal="center" vertical="center"/>
      <protection locked="0"/>
    </xf>
    <xf numFmtId="164" fontId="47" fillId="3" borderId="4" xfId="12" applyNumberFormat="1" applyFont="1" applyFill="1" applyBorder="1" applyAlignment="1" applyProtection="1">
      <alignment horizontal="center" vertical="center"/>
      <protection locked="0"/>
    </xf>
    <xf numFmtId="0" fontId="47" fillId="0" borderId="1" xfId="1" quotePrefix="1" applyFont="1" applyBorder="1" applyAlignment="1">
      <alignment horizontal="center" vertical="center"/>
    </xf>
    <xf numFmtId="0" fontId="47" fillId="0" borderId="4" xfId="1" applyFont="1" applyBorder="1" applyAlignment="1">
      <alignment horizontal="left" vertical="center" wrapText="1" indent="2"/>
    </xf>
    <xf numFmtId="164" fontId="47" fillId="0" borderId="4" xfId="12" applyNumberFormat="1" applyFont="1" applyFill="1" applyBorder="1" applyAlignment="1" applyProtection="1">
      <alignment horizontal="center" vertical="center"/>
      <protection locked="0"/>
    </xf>
    <xf numFmtId="0" fontId="47" fillId="0" borderId="15" xfId="1" applyFont="1" applyBorder="1" applyAlignment="1">
      <alignment horizontal="left" vertical="center" wrapText="1" indent="3"/>
    </xf>
    <xf numFmtId="164" fontId="65" fillId="3" borderId="1" xfId="12" applyNumberFormat="1" applyFont="1" applyFill="1" applyBorder="1" applyAlignment="1" applyProtection="1">
      <alignment horizontal="center" vertical="center"/>
      <protection locked="0"/>
    </xf>
    <xf numFmtId="164" fontId="65" fillId="3" borderId="4" xfId="12" applyNumberFormat="1" applyFont="1" applyFill="1" applyBorder="1" applyAlignment="1" applyProtection="1">
      <alignment horizontal="center" vertical="center"/>
      <protection locked="0"/>
    </xf>
    <xf numFmtId="0" fontId="47" fillId="0" borderId="0" xfId="3" applyFont="1">
      <alignment vertical="center"/>
    </xf>
    <xf numFmtId="0" fontId="46" fillId="28" borderId="7" xfId="1" applyFont="1" applyFill="1" applyBorder="1" applyAlignment="1">
      <alignment horizontal="center" vertical="center" wrapText="1"/>
    </xf>
    <xf numFmtId="0" fontId="46" fillId="28" borderId="1" xfId="10" applyFont="1" applyFill="1" applyBorder="1" applyAlignment="1">
      <alignment horizontal="center" vertical="center" wrapText="1"/>
    </xf>
    <xf numFmtId="0" fontId="46" fillId="28" borderId="10" xfId="1" applyFont="1" applyFill="1" applyBorder="1" applyAlignment="1">
      <alignment horizontal="center" vertical="center" wrapText="1"/>
    </xf>
    <xf numFmtId="0" fontId="47" fillId="0" borderId="0" xfId="1" quotePrefix="1" applyFont="1" applyAlignment="1">
      <alignment horizontal="right" vertical="center"/>
    </xf>
    <xf numFmtId="0" fontId="47" fillId="0" borderId="0" xfId="3" applyFont="1" applyAlignment="1">
      <alignment horizontal="left" vertical="center" wrapText="1" indent="1"/>
    </xf>
    <xf numFmtId="0" fontId="46" fillId="0" borderId="14" xfId="1" applyFont="1" applyBorder="1" applyAlignment="1">
      <alignment horizontal="left" vertical="center" wrapText="1" indent="1"/>
    </xf>
    <xf numFmtId="0" fontId="47" fillId="0" borderId="3" xfId="1" applyFont="1" applyBorder="1" applyAlignment="1">
      <alignment horizontal="left" vertical="center" wrapText="1" indent="2"/>
    </xf>
    <xf numFmtId="0" fontId="47" fillId="0" borderId="16" xfId="1" applyFont="1" applyBorder="1" applyAlignment="1">
      <alignment horizontal="left" vertical="center" wrapText="1" indent="3"/>
    </xf>
    <xf numFmtId="0" fontId="46" fillId="0" borderId="1" xfId="1" applyFont="1" applyBorder="1" applyAlignment="1">
      <alignment horizontal="left" vertical="center" wrapText="1" indent="1"/>
    </xf>
    <xf numFmtId="0" fontId="46" fillId="0" borderId="0" xfId="16" applyFont="1" applyAlignment="1">
      <alignment vertical="center" wrapText="1"/>
    </xf>
    <xf numFmtId="0" fontId="46" fillId="0" borderId="25" xfId="16" applyFont="1" applyBorder="1" applyAlignment="1">
      <alignment vertical="center" wrapText="1"/>
    </xf>
    <xf numFmtId="0" fontId="47" fillId="28" borderId="7" xfId="3" applyFont="1" applyFill="1" applyBorder="1">
      <alignment vertical="center"/>
    </xf>
    <xf numFmtId="0" fontId="46" fillId="28" borderId="7" xfId="10" applyFont="1" applyFill="1" applyBorder="1" applyAlignment="1">
      <alignment horizontal="center" vertical="center" wrapText="1"/>
    </xf>
    <xf numFmtId="0" fontId="88" fillId="0" borderId="0" xfId="16" applyFont="1" applyAlignment="1">
      <alignment horizontal="justify" vertical="center" wrapText="1"/>
    </xf>
    <xf numFmtId="0" fontId="46" fillId="0" borderId="30" xfId="16" applyFont="1" applyBorder="1" applyAlignment="1">
      <alignment horizontal="center" wrapText="1"/>
    </xf>
    <xf numFmtId="0" fontId="46" fillId="0" borderId="1" xfId="10" applyFont="1" applyFill="1" applyBorder="1" applyAlignment="1">
      <alignment vertical="center" wrapText="1"/>
    </xf>
    <xf numFmtId="3" fontId="46" fillId="0" borderId="1" xfId="2" applyFont="1" applyFill="1" applyAlignment="1">
      <alignment horizontal="center" vertical="center"/>
      <protection locked="0"/>
    </xf>
    <xf numFmtId="0" fontId="62" fillId="0" borderId="0" xfId="0" applyFont="1" applyAlignment="1">
      <alignment wrapText="1"/>
    </xf>
    <xf numFmtId="0" fontId="53" fillId="6" borderId="1" xfId="0" applyFont="1" applyFill="1" applyBorder="1" applyAlignment="1">
      <alignment horizontal="center" vertical="center" wrapText="1"/>
    </xf>
    <xf numFmtId="0" fontId="53" fillId="0" borderId="1" xfId="0" applyFont="1" applyBorder="1" applyAlignment="1">
      <alignment horizontal="left" vertical="center" wrapText="1"/>
    </xf>
    <xf numFmtId="164" fontId="53" fillId="6" borderId="1" xfId="12" applyNumberFormat="1" applyFont="1" applyFill="1" applyBorder="1" applyAlignment="1">
      <alignment wrapText="1"/>
    </xf>
    <xf numFmtId="164" fontId="53" fillId="7" borderId="1" xfId="12" applyNumberFormat="1" applyFont="1" applyFill="1" applyBorder="1" applyAlignment="1">
      <alignment wrapText="1"/>
    </xf>
    <xf numFmtId="164" fontId="53" fillId="0" borderId="1" xfId="12" applyNumberFormat="1" applyFont="1" applyBorder="1" applyAlignment="1">
      <alignment wrapText="1"/>
    </xf>
    <xf numFmtId="0" fontId="17" fillId="26" borderId="19" xfId="0" applyFont="1" applyFill="1" applyBorder="1"/>
    <xf numFmtId="0" fontId="16" fillId="26" borderId="20" xfId="0" applyFont="1" applyFill="1" applyBorder="1"/>
    <xf numFmtId="0" fontId="53" fillId="0" borderId="0" xfId="0" applyFont="1"/>
    <xf numFmtId="0" fontId="62" fillId="0" borderId="0" xfId="0" applyFont="1"/>
    <xf numFmtId="0" fontId="53" fillId="0" borderId="1" xfId="0" applyFont="1" applyBorder="1" applyAlignment="1">
      <alignment wrapText="1"/>
    </xf>
    <xf numFmtId="164" fontId="53" fillId="6" borderId="1" xfId="12" applyNumberFormat="1" applyFont="1" applyFill="1" applyBorder="1"/>
    <xf numFmtId="164" fontId="53" fillId="0" borderId="1" xfId="12" applyNumberFormat="1" applyFont="1" applyBorder="1"/>
    <xf numFmtId="164" fontId="53" fillId="8" borderId="1" xfId="12" applyNumberFormat="1" applyFont="1" applyFill="1" applyBorder="1"/>
    <xf numFmtId="164" fontId="53" fillId="9" borderId="1" xfId="12" applyNumberFormat="1" applyFont="1" applyFill="1" applyBorder="1"/>
    <xf numFmtId="0" fontId="31" fillId="26" borderId="20" xfId="0" applyFont="1" applyFill="1" applyBorder="1" applyAlignment="1">
      <alignment horizontal="center" vertical="center"/>
    </xf>
    <xf numFmtId="0" fontId="31" fillId="26" borderId="20" xfId="0" applyFont="1" applyFill="1" applyBorder="1"/>
    <xf numFmtId="164" fontId="53" fillId="17" borderId="10" xfId="12" applyNumberFormat="1" applyFont="1" applyFill="1" applyBorder="1"/>
    <xf numFmtId="0" fontId="53" fillId="17" borderId="7" xfId="0" applyFont="1" applyFill="1" applyBorder="1" applyAlignment="1">
      <alignment horizontal="center" vertical="center"/>
    </xf>
    <xf numFmtId="0" fontId="53" fillId="2" borderId="10" xfId="0" applyFont="1" applyFill="1" applyBorder="1"/>
    <xf numFmtId="164" fontId="47" fillId="0" borderId="10" xfId="12" applyNumberFormat="1" applyFont="1" applyBorder="1" applyAlignment="1">
      <alignment wrapText="1"/>
    </xf>
    <xf numFmtId="0" fontId="0" fillId="26" borderId="20" xfId="0" applyFill="1" applyBorder="1" applyAlignment="1">
      <alignment horizontal="left" vertical="center"/>
    </xf>
    <xf numFmtId="0" fontId="32" fillId="26" borderId="20" xfId="0" applyFont="1" applyFill="1" applyBorder="1" applyAlignment="1">
      <alignment horizontal="left" vertical="center"/>
    </xf>
    <xf numFmtId="49" fontId="47" fillId="0" borderId="1" xfId="11" applyNumberFormat="1" applyFont="1" applyBorder="1" applyAlignment="1">
      <alignment horizontal="center" vertical="center" wrapText="1"/>
    </xf>
    <xf numFmtId="0" fontId="47" fillId="0" borderId="1" xfId="11" applyFont="1" applyBorder="1" applyAlignment="1">
      <alignment horizontal="center" vertical="center" wrapText="1"/>
    </xf>
    <xf numFmtId="0" fontId="47" fillId="0" borderId="1" xfId="11" applyFont="1" applyBorder="1" applyAlignment="1">
      <alignment horizontal="left" vertical="center" wrapText="1"/>
    </xf>
    <xf numFmtId="0" fontId="47" fillId="0" borderId="1" xfId="11" applyFont="1" applyBorder="1" applyAlignment="1">
      <alignment vertical="center" wrapText="1"/>
    </xf>
    <xf numFmtId="164" fontId="47" fillId="2" borderId="1" xfId="12" applyNumberFormat="1" applyFont="1" applyFill="1" applyBorder="1" applyAlignment="1">
      <alignment horizontal="center" vertical="center" wrapText="1"/>
    </xf>
    <xf numFmtId="164" fontId="90" fillId="0" borderId="1" xfId="12" applyNumberFormat="1" applyFont="1" applyBorder="1"/>
    <xf numFmtId="0" fontId="47" fillId="0" borderId="1" xfId="11" quotePrefix="1" applyFont="1" applyBorder="1" applyAlignment="1">
      <alignment horizontal="center" vertical="center" wrapText="1"/>
    </xf>
    <xf numFmtId="0" fontId="26" fillId="26" borderId="19" xfId="0" applyFont="1" applyFill="1" applyBorder="1" applyAlignment="1">
      <alignment vertical="center"/>
    </xf>
    <xf numFmtId="0" fontId="15" fillId="26" borderId="18" xfId="0" applyFont="1" applyFill="1" applyBorder="1"/>
    <xf numFmtId="0" fontId="16" fillId="0" borderId="0" xfId="0" applyFont="1"/>
    <xf numFmtId="0" fontId="16" fillId="26" borderId="18" xfId="0" applyFont="1" applyFill="1" applyBorder="1"/>
    <xf numFmtId="0" fontId="14" fillId="26" borderId="19" xfId="3" applyFont="1" applyFill="1" applyBorder="1">
      <alignment vertical="center"/>
    </xf>
    <xf numFmtId="0" fontId="0" fillId="26" borderId="18" xfId="0" applyFill="1" applyBorder="1"/>
    <xf numFmtId="0" fontId="44" fillId="0" borderId="0" xfId="17" applyFill="1" applyBorder="1"/>
    <xf numFmtId="0" fontId="3" fillId="26" borderId="19" xfId="0" applyFont="1" applyFill="1" applyBorder="1" applyAlignment="1">
      <alignment horizontal="left" vertical="center"/>
    </xf>
    <xf numFmtId="0" fontId="0" fillId="26" borderId="18" xfId="0" applyFill="1" applyBorder="1" applyAlignment="1">
      <alignment horizontal="left" vertical="center"/>
    </xf>
    <xf numFmtId="0" fontId="49" fillId="0" borderId="0" xfId="18" applyFont="1"/>
    <xf numFmtId="0" fontId="49" fillId="0" borderId="0" xfId="18" applyFont="1" applyAlignment="1">
      <alignment horizontal="right"/>
    </xf>
    <xf numFmtId="0" fontId="42" fillId="0" borderId="69" xfId="18" applyFont="1" applyBorder="1" applyAlignment="1">
      <alignment vertical="center" wrapText="1"/>
    </xf>
    <xf numFmtId="0" fontId="49" fillId="0" borderId="0" xfId="19" applyFont="1"/>
    <xf numFmtId="0" fontId="42" fillId="0" borderId="70" xfId="18" applyFont="1" applyBorder="1" applyAlignment="1">
      <alignment vertical="center"/>
    </xf>
    <xf numFmtId="0" fontId="92" fillId="0" borderId="70" xfId="20" applyFont="1" applyBorder="1" applyAlignment="1">
      <alignment vertical="center"/>
    </xf>
    <xf numFmtId="0" fontId="49" fillId="0" borderId="0" xfId="22" applyFont="1"/>
    <xf numFmtId="0" fontId="42" fillId="0" borderId="70" xfId="22" applyFont="1" applyBorder="1" applyAlignment="1">
      <alignment vertical="center"/>
    </xf>
    <xf numFmtId="0" fontId="93" fillId="0" borderId="0" xfId="18" applyFont="1"/>
    <xf numFmtId="0" fontId="92" fillId="0" borderId="70" xfId="20" applyFont="1" applyFill="1" applyBorder="1" applyAlignment="1">
      <alignment vertical="center"/>
    </xf>
    <xf numFmtId="0" fontId="40" fillId="15" borderId="0" xfId="16" applyFont="1" applyFill="1" applyAlignment="1">
      <alignment vertical="top"/>
    </xf>
    <xf numFmtId="0" fontId="91" fillId="10" borderId="68" xfId="18" applyFont="1" applyFill="1" applyBorder="1" applyAlignment="1">
      <alignment horizontal="center" vertical="center" wrapText="1"/>
    </xf>
    <xf numFmtId="0" fontId="45" fillId="27" borderId="19" xfId="16" applyFont="1" applyFill="1" applyBorder="1" applyAlignment="1">
      <alignment horizontal="left" vertical="center" wrapText="1"/>
    </xf>
    <xf numFmtId="0" fontId="45" fillId="27" borderId="20" xfId="16" applyFont="1" applyFill="1" applyBorder="1" applyAlignment="1">
      <alignment horizontal="left" vertical="center" wrapText="1"/>
    </xf>
    <xf numFmtId="0" fontId="45" fillId="27" borderId="18" xfId="16" applyFont="1" applyFill="1" applyBorder="1" applyAlignment="1">
      <alignment horizontal="left" vertical="center" wrapText="1"/>
    </xf>
    <xf numFmtId="0" fontId="46" fillId="2" borderId="2" xfId="0" applyFont="1" applyFill="1" applyBorder="1" applyAlignment="1">
      <alignment horizontal="left" vertical="center" wrapText="1"/>
    </xf>
    <xf numFmtId="0" fontId="46" fillId="2" borderId="3" xfId="0" applyFont="1" applyFill="1" applyBorder="1" applyAlignment="1">
      <alignment horizontal="left" vertical="center" wrapText="1"/>
    </xf>
    <xf numFmtId="0" fontId="46" fillId="2" borderId="4" xfId="0" applyFont="1" applyFill="1" applyBorder="1" applyAlignment="1">
      <alignment horizontal="left" vertical="center" wrapText="1"/>
    </xf>
    <xf numFmtId="0" fontId="54" fillId="5" borderId="2" xfId="0" applyFont="1" applyFill="1" applyBorder="1" applyAlignment="1">
      <alignment horizontal="left" vertical="center" wrapText="1"/>
    </xf>
    <xf numFmtId="0" fontId="54" fillId="5" borderId="3" xfId="0" applyFont="1" applyFill="1" applyBorder="1" applyAlignment="1">
      <alignment horizontal="left" vertical="center" wrapText="1"/>
    </xf>
    <xf numFmtId="0" fontId="54" fillId="5" borderId="4" xfId="0" applyFont="1" applyFill="1" applyBorder="1" applyAlignment="1">
      <alignment horizontal="left" vertical="center" wrapText="1"/>
    </xf>
    <xf numFmtId="0" fontId="52" fillId="5" borderId="2" xfId="0" applyFont="1" applyFill="1" applyBorder="1" applyAlignment="1">
      <alignment horizontal="left" vertical="center" wrapText="1"/>
    </xf>
    <xf numFmtId="0" fontId="52" fillId="5" borderId="3" xfId="0" applyFont="1" applyFill="1" applyBorder="1" applyAlignment="1">
      <alignment horizontal="left" vertical="center" wrapText="1"/>
    </xf>
    <xf numFmtId="0" fontId="52" fillId="5" borderId="4" xfId="0" applyFont="1" applyFill="1" applyBorder="1" applyAlignment="1">
      <alignment horizontal="left" vertical="center" wrapText="1"/>
    </xf>
    <xf numFmtId="0" fontId="54" fillId="2" borderId="2" xfId="0" applyFont="1" applyFill="1" applyBorder="1" applyAlignment="1">
      <alignment horizontal="left" vertical="center" wrapText="1"/>
    </xf>
    <xf numFmtId="0" fontId="54" fillId="2" borderId="3" xfId="0" applyFont="1" applyFill="1" applyBorder="1" applyAlignment="1">
      <alignment horizontal="left" vertical="center" wrapText="1"/>
    </xf>
    <xf numFmtId="0" fontId="54" fillId="2" borderId="4" xfId="0" applyFont="1" applyFill="1" applyBorder="1" applyAlignment="1">
      <alignment horizontal="left" vertical="center" wrapText="1"/>
    </xf>
    <xf numFmtId="0" fontId="46" fillId="2" borderId="12" xfId="0" applyFont="1" applyFill="1" applyBorder="1" applyAlignment="1">
      <alignment horizontal="left" vertical="center" wrapText="1"/>
    </xf>
    <xf numFmtId="0" fontId="46" fillId="2" borderId="9" xfId="0" applyFont="1" applyFill="1" applyBorder="1" applyAlignment="1">
      <alignment horizontal="left" vertical="center" wrapText="1"/>
    </xf>
    <xf numFmtId="0" fontId="46" fillId="2" borderId="10" xfId="0" applyFont="1" applyFill="1" applyBorder="1" applyAlignment="1">
      <alignment horizontal="left" vertical="center" wrapText="1"/>
    </xf>
    <xf numFmtId="0" fontId="47" fillId="0" borderId="0" xfId="0" applyFont="1" applyAlignment="1">
      <alignment horizontal="center" vertical="center" wrapText="1"/>
    </xf>
    <xf numFmtId="0" fontId="47" fillId="0" borderId="8" xfId="0" applyFont="1" applyBorder="1" applyAlignment="1">
      <alignment horizontal="center" vertical="center" wrapText="1"/>
    </xf>
    <xf numFmtId="0" fontId="47" fillId="0" borderId="9" xfId="0" applyFont="1" applyBorder="1" applyAlignment="1">
      <alignment horizontal="center" vertical="center" wrapText="1"/>
    </xf>
    <xf numFmtId="0" fontId="47" fillId="0" borderId="10" xfId="0" applyFont="1" applyBorder="1" applyAlignment="1">
      <alignment horizontal="center" vertical="center" wrapText="1"/>
    </xf>
    <xf numFmtId="0" fontId="47" fillId="0" borderId="1" xfId="0" applyFont="1" applyBorder="1" applyAlignment="1">
      <alignment horizontal="center" vertical="center" wrapText="1"/>
    </xf>
    <xf numFmtId="0" fontId="57" fillId="27" borderId="19" xfId="16" applyFont="1" applyFill="1" applyBorder="1" applyAlignment="1">
      <alignment horizontal="left" vertical="center" wrapText="1"/>
    </xf>
    <xf numFmtId="0" fontId="57" fillId="27" borderId="20" xfId="16" applyFont="1" applyFill="1" applyBorder="1" applyAlignment="1">
      <alignment horizontal="left" vertical="center" wrapText="1"/>
    </xf>
    <xf numFmtId="0" fontId="57" fillId="27" borderId="18" xfId="16" applyFont="1" applyFill="1" applyBorder="1" applyAlignment="1">
      <alignment horizontal="left" vertical="center" wrapText="1"/>
    </xf>
    <xf numFmtId="0" fontId="39" fillId="10" borderId="1" xfId="13" applyFont="1" applyFill="1" applyBorder="1" applyAlignment="1">
      <alignment horizontal="center" vertical="center" wrapText="1"/>
    </xf>
    <xf numFmtId="0" fontId="39" fillId="0" borderId="1" xfId="13" applyFont="1" applyBorder="1" applyAlignment="1">
      <alignment horizontal="center" vertical="center" wrapText="1"/>
    </xf>
    <xf numFmtId="0" fontId="39" fillId="0" borderId="1" xfId="13" applyFont="1" applyBorder="1" applyAlignment="1">
      <alignment horizontal="center" vertical="center"/>
    </xf>
    <xf numFmtId="0" fontId="39" fillId="0" borderId="2" xfId="13" applyFont="1" applyBorder="1" applyAlignment="1">
      <alignment horizontal="center" vertical="center"/>
    </xf>
    <xf numFmtId="0" fontId="39" fillId="0" borderId="3" xfId="13" applyFont="1" applyBorder="1" applyAlignment="1">
      <alignment horizontal="center" vertical="center"/>
    </xf>
    <xf numFmtId="0" fontId="39" fillId="0" borderId="4" xfId="13" applyFont="1" applyBorder="1" applyAlignment="1">
      <alignment horizontal="center" vertical="center"/>
    </xf>
    <xf numFmtId="0" fontId="45" fillId="27" borderId="19" xfId="7" applyFont="1" applyFill="1" applyBorder="1" applyAlignment="1">
      <alignment horizontal="left" vertical="center"/>
    </xf>
    <xf numFmtId="0" fontId="45" fillId="27" borderId="20" xfId="7" applyFont="1" applyFill="1" applyBorder="1" applyAlignment="1">
      <alignment horizontal="left" vertical="center"/>
    </xf>
    <xf numFmtId="0" fontId="45" fillId="27" borderId="18" xfId="7" applyFont="1" applyFill="1" applyBorder="1" applyAlignment="1">
      <alignment horizontal="left" vertical="center"/>
    </xf>
    <xf numFmtId="0" fontId="45" fillId="27" borderId="19" xfId="6" applyFont="1" applyFill="1" applyBorder="1" applyAlignment="1">
      <alignment horizontal="left" vertical="center" wrapText="1"/>
    </xf>
    <xf numFmtId="0" fontId="45" fillId="27" borderId="20" xfId="6" applyFont="1" applyFill="1" applyBorder="1" applyAlignment="1">
      <alignment horizontal="left" vertical="center" wrapText="1"/>
    </xf>
    <xf numFmtId="0" fontId="45" fillId="27" borderId="18" xfId="6" applyFont="1" applyFill="1" applyBorder="1" applyAlignment="1">
      <alignment horizontal="left" vertical="center" wrapText="1"/>
    </xf>
    <xf numFmtId="0" fontId="7" fillId="2" borderId="3" xfId="0" applyFont="1" applyFill="1" applyBorder="1" applyAlignment="1">
      <alignment horizontal="center" vertical="center"/>
    </xf>
    <xf numFmtId="0" fontId="13" fillId="2" borderId="3" xfId="0" applyFont="1" applyFill="1" applyBorder="1" applyAlignment="1">
      <alignment horizontal="center" vertical="center"/>
    </xf>
    <xf numFmtId="0" fontId="8" fillId="0" borderId="5" xfId="0" applyFont="1" applyBorder="1" applyAlignment="1">
      <alignment horizontal="left" vertical="center" wrapText="1"/>
    </xf>
    <xf numFmtId="0" fontId="8" fillId="0" borderId="6" xfId="0" applyFont="1" applyBorder="1" applyAlignment="1">
      <alignment horizontal="left" vertical="center" wrapText="1"/>
    </xf>
    <xf numFmtId="0" fontId="8" fillId="0" borderId="7" xfId="0" applyFont="1" applyBorder="1" applyAlignment="1">
      <alignment horizontal="left" vertical="center" wrapText="1"/>
    </xf>
    <xf numFmtId="164" fontId="8" fillId="0" borderId="5" xfId="12" applyNumberFormat="1" applyFont="1" applyBorder="1" applyAlignment="1">
      <alignment horizontal="center" vertical="center"/>
    </xf>
    <xf numFmtId="164" fontId="8" fillId="0" borderId="6" xfId="12" applyNumberFormat="1" applyFont="1" applyBorder="1" applyAlignment="1">
      <alignment horizontal="center" vertical="center"/>
    </xf>
    <xf numFmtId="164" fontId="8" fillId="0" borderId="7" xfId="12" applyNumberFormat="1" applyFont="1" applyBorder="1" applyAlignment="1">
      <alignment horizontal="center" vertical="center"/>
    </xf>
    <xf numFmtId="0" fontId="7" fillId="2" borderId="3" xfId="0" applyFont="1" applyFill="1" applyBorder="1" applyAlignment="1">
      <alignment horizontal="center" vertical="center" wrapText="1"/>
    </xf>
    <xf numFmtId="0" fontId="53" fillId="0" borderId="0" xfId="13" applyFont="1" applyAlignment="1">
      <alignment vertical="center" wrapText="1"/>
    </xf>
    <xf numFmtId="0" fontId="54" fillId="14" borderId="2" xfId="13" applyFont="1" applyFill="1" applyBorder="1" applyAlignment="1">
      <alignment horizontal="center" vertical="center" wrapText="1"/>
    </xf>
    <xf numFmtId="0" fontId="54" fillId="14" borderId="3" xfId="13" applyFont="1" applyFill="1" applyBorder="1" applyAlignment="1">
      <alignment horizontal="center" vertical="center" wrapText="1"/>
    </xf>
    <xf numFmtId="0" fontId="54" fillId="14" borderId="4" xfId="13" applyFont="1" applyFill="1" applyBorder="1" applyAlignment="1">
      <alignment horizontal="center" vertical="center" wrapText="1"/>
    </xf>
    <xf numFmtId="0" fontId="45" fillId="27" borderId="19" xfId="18" applyFont="1" applyFill="1" applyBorder="1" applyAlignment="1">
      <alignment horizontal="left" vertical="center" wrapText="1"/>
    </xf>
    <xf numFmtId="0" fontId="45" fillId="27" borderId="20" xfId="18" applyFont="1" applyFill="1" applyBorder="1" applyAlignment="1">
      <alignment horizontal="left" vertical="center" wrapText="1"/>
    </xf>
    <xf numFmtId="0" fontId="45" fillId="27" borderId="18" xfId="18" applyFont="1" applyFill="1" applyBorder="1" applyAlignment="1">
      <alignment horizontal="left" vertical="center" wrapText="1"/>
    </xf>
    <xf numFmtId="0" fontId="53" fillId="0" borderId="1" xfId="13" applyFont="1" applyBorder="1" applyAlignment="1">
      <alignment horizontal="center" vertical="center" wrapText="1"/>
    </xf>
    <xf numFmtId="0" fontId="53" fillId="0" borderId="1" xfId="13" applyFont="1" applyBorder="1" applyAlignment="1">
      <alignment vertical="center"/>
    </xf>
    <xf numFmtId="0" fontId="39" fillId="10" borderId="5" xfId="0" applyFont="1" applyFill="1" applyBorder="1" applyAlignment="1">
      <alignment horizontal="center" vertical="center" wrapText="1"/>
    </xf>
    <xf numFmtId="0" fontId="39" fillId="10" borderId="6" xfId="0" applyFont="1" applyFill="1" applyBorder="1" applyAlignment="1">
      <alignment horizontal="center" vertical="center" wrapText="1"/>
    </xf>
    <xf numFmtId="0" fontId="39" fillId="10" borderId="7" xfId="0" applyFont="1" applyFill="1" applyBorder="1" applyAlignment="1">
      <alignment horizontal="center" vertical="center" wrapText="1"/>
    </xf>
    <xf numFmtId="0" fontId="39" fillId="10" borderId="14" xfId="0" applyFont="1" applyFill="1" applyBorder="1" applyAlignment="1">
      <alignment horizontal="center" vertical="center" wrapText="1"/>
    </xf>
    <xf numFmtId="0" fontId="39" fillId="10" borderId="15" xfId="0" applyFont="1" applyFill="1" applyBorder="1" applyAlignment="1">
      <alignment horizontal="center" vertical="center" wrapText="1"/>
    </xf>
    <xf numFmtId="0" fontId="39" fillId="10" borderId="12" xfId="0" applyFont="1" applyFill="1" applyBorder="1" applyAlignment="1">
      <alignment horizontal="center" vertical="center" wrapText="1"/>
    </xf>
    <xf numFmtId="0" fontId="39" fillId="10" borderId="10" xfId="0" applyFont="1" applyFill="1" applyBorder="1" applyAlignment="1">
      <alignment horizontal="center" vertical="center" wrapText="1"/>
    </xf>
    <xf numFmtId="0" fontId="39" fillId="10" borderId="16" xfId="0" applyFont="1" applyFill="1" applyBorder="1" applyAlignment="1">
      <alignment horizontal="center" vertical="center" wrapText="1"/>
    </xf>
    <xf numFmtId="0" fontId="39" fillId="10" borderId="9" xfId="0" applyFont="1" applyFill="1" applyBorder="1" applyAlignment="1">
      <alignment horizontal="center" vertical="center" wrapText="1"/>
    </xf>
    <xf numFmtId="0" fontId="39" fillId="10" borderId="8" xfId="0" applyFont="1" applyFill="1" applyBorder="1" applyAlignment="1">
      <alignment horizontal="center" vertical="center" wrapText="1"/>
    </xf>
    <xf numFmtId="0" fontId="46" fillId="9" borderId="2" xfId="0" applyFont="1" applyFill="1" applyBorder="1" applyAlignment="1">
      <alignment horizontal="center" vertical="center" wrapText="1"/>
    </xf>
    <xf numFmtId="0" fontId="46" fillId="9" borderId="3" xfId="0" applyFont="1" applyFill="1" applyBorder="1" applyAlignment="1">
      <alignment horizontal="center" vertical="center" wrapText="1"/>
    </xf>
    <xf numFmtId="0" fontId="46" fillId="9" borderId="4" xfId="0" applyFont="1" applyFill="1" applyBorder="1" applyAlignment="1">
      <alignment horizontal="center" vertical="center" wrapText="1"/>
    </xf>
    <xf numFmtId="0" fontId="46" fillId="9" borderId="2" xfId="0" applyFont="1" applyFill="1" applyBorder="1" applyAlignment="1">
      <alignment horizontal="center"/>
    </xf>
    <xf numFmtId="0" fontId="46" fillId="9" borderId="3" xfId="0" applyFont="1" applyFill="1" applyBorder="1" applyAlignment="1">
      <alignment horizontal="center"/>
    </xf>
    <xf numFmtId="0" fontId="46" fillId="9" borderId="4" xfId="0" applyFont="1" applyFill="1" applyBorder="1" applyAlignment="1">
      <alignment horizontal="center"/>
    </xf>
    <xf numFmtId="0" fontId="46" fillId="0" borderId="1" xfId="0" applyFont="1" applyBorder="1" applyAlignment="1">
      <alignment horizontal="center" wrapText="1"/>
    </xf>
    <xf numFmtId="0" fontId="46" fillId="0" borderId="1" xfId="0" applyFont="1" applyBorder="1" applyAlignment="1">
      <alignment horizontal="center"/>
    </xf>
    <xf numFmtId="0" fontId="47" fillId="0" borderId="36" xfId="16" applyFont="1" applyBorder="1" applyAlignment="1">
      <alignment horizontal="center"/>
    </xf>
    <xf numFmtId="0" fontId="47" fillId="0" borderId="8" xfId="16" applyFont="1" applyBorder="1" applyAlignment="1">
      <alignment horizontal="center"/>
    </xf>
    <xf numFmtId="0" fontId="47" fillId="0" borderId="12" xfId="16" applyFont="1" applyBorder="1" applyAlignment="1">
      <alignment horizontal="center"/>
    </xf>
    <xf numFmtId="0" fontId="47" fillId="0" borderId="10" xfId="16" applyFont="1" applyBorder="1" applyAlignment="1">
      <alignment horizontal="center"/>
    </xf>
    <xf numFmtId="0" fontId="52" fillId="27" borderId="19" xfId="16" applyFont="1" applyFill="1" applyBorder="1" applyAlignment="1">
      <alignment horizontal="left" vertical="center" wrapText="1"/>
    </xf>
    <xf numFmtId="0" fontId="52" fillId="27" borderId="20" xfId="16" applyFont="1" applyFill="1" applyBorder="1" applyAlignment="1">
      <alignment horizontal="left" vertical="center" wrapText="1"/>
    </xf>
    <xf numFmtId="0" fontId="52" fillId="27" borderId="18" xfId="16" applyFont="1" applyFill="1" applyBorder="1" applyAlignment="1">
      <alignment horizontal="left" vertical="center" wrapText="1"/>
    </xf>
    <xf numFmtId="0" fontId="39" fillId="2" borderId="2" xfId="0" applyFont="1" applyFill="1" applyBorder="1" applyAlignment="1">
      <alignment horizontal="left"/>
    </xf>
    <xf numFmtId="0" fontId="39" fillId="2" borderId="3" xfId="0" applyFont="1" applyFill="1" applyBorder="1" applyAlignment="1">
      <alignment horizontal="left"/>
    </xf>
    <xf numFmtId="0" fontId="39" fillId="2" borderId="4" xfId="0" applyFont="1" applyFill="1" applyBorder="1" applyAlignment="1">
      <alignment horizontal="left"/>
    </xf>
    <xf numFmtId="0" fontId="53" fillId="15" borderId="41" xfId="0" applyFont="1" applyFill="1" applyBorder="1" applyAlignment="1">
      <alignment horizontal="center" vertical="center"/>
    </xf>
    <xf numFmtId="164" fontId="39" fillId="10" borderId="1" xfId="12" applyNumberFormat="1" applyFont="1" applyFill="1" applyBorder="1" applyAlignment="1">
      <alignment vertical="center" wrapText="1"/>
    </xf>
    <xf numFmtId="0" fontId="53" fillId="10" borderId="1" xfId="0" applyFont="1" applyFill="1" applyBorder="1" applyAlignment="1">
      <alignment horizontal="center" vertical="center" wrapText="1"/>
    </xf>
    <xf numFmtId="0" fontId="62" fillId="10" borderId="1" xfId="0" applyFont="1" applyFill="1" applyBorder="1" applyAlignment="1">
      <alignment vertical="center" wrapText="1"/>
    </xf>
    <xf numFmtId="0" fontId="53" fillId="10" borderId="1" xfId="0" applyFont="1" applyFill="1" applyBorder="1" applyAlignment="1">
      <alignment vertical="center" wrapText="1"/>
    </xf>
    <xf numFmtId="0" fontId="39" fillId="15" borderId="41" xfId="0" applyFont="1" applyFill="1" applyBorder="1" applyAlignment="1">
      <alignment vertical="center" wrapText="1"/>
    </xf>
    <xf numFmtId="0" fontId="53" fillId="22" borderId="1" xfId="0" applyFont="1" applyFill="1" applyBorder="1" applyAlignment="1">
      <alignment vertical="center" wrapText="1"/>
    </xf>
    <xf numFmtId="0" fontId="70" fillId="15" borderId="41" xfId="0" applyFont="1" applyFill="1" applyBorder="1" applyAlignment="1">
      <alignment vertical="center" wrapText="1"/>
    </xf>
    <xf numFmtId="0" fontId="53" fillId="10" borderId="2" xfId="0" applyFont="1" applyFill="1" applyBorder="1" applyAlignment="1">
      <alignment horizontal="center" vertical="center" wrapText="1"/>
    </xf>
    <xf numFmtId="0" fontId="53" fillId="10" borderId="3" xfId="0" applyFont="1" applyFill="1" applyBorder="1" applyAlignment="1">
      <alignment horizontal="center" vertical="center" wrapText="1"/>
    </xf>
    <xf numFmtId="0" fontId="53" fillId="10" borderId="4" xfId="0" applyFont="1" applyFill="1" applyBorder="1" applyAlignment="1">
      <alignment horizontal="center" vertical="center" wrapText="1"/>
    </xf>
    <xf numFmtId="0" fontId="53" fillId="22" borderId="2" xfId="0" applyFont="1" applyFill="1" applyBorder="1" applyAlignment="1">
      <alignment horizontal="left" vertical="center" wrapText="1"/>
    </xf>
    <xf numFmtId="0" fontId="53" fillId="22" borderId="3" xfId="0" applyFont="1" applyFill="1" applyBorder="1" applyAlignment="1">
      <alignment horizontal="left" vertical="center" wrapText="1"/>
    </xf>
    <xf numFmtId="0" fontId="53" fillId="22" borderId="4" xfId="0" applyFont="1" applyFill="1" applyBorder="1" applyAlignment="1">
      <alignment horizontal="left" vertical="center" wrapText="1"/>
    </xf>
    <xf numFmtId="0" fontId="52" fillId="9" borderId="19" xfId="0" applyFont="1" applyFill="1" applyBorder="1" applyAlignment="1">
      <alignment horizontal="left" vertical="center"/>
    </xf>
    <xf numFmtId="0" fontId="52" fillId="9" borderId="20" xfId="0" applyFont="1" applyFill="1" applyBorder="1" applyAlignment="1">
      <alignment horizontal="left" vertical="center"/>
    </xf>
    <xf numFmtId="0" fontId="52" fillId="9" borderId="21" xfId="0" applyFont="1" applyFill="1" applyBorder="1" applyAlignment="1">
      <alignment horizontal="left" vertical="center"/>
    </xf>
    <xf numFmtId="0" fontId="59" fillId="0" borderId="42" xfId="0" applyFont="1" applyBorder="1" applyAlignment="1">
      <alignment vertical="center"/>
    </xf>
    <xf numFmtId="0" fontId="59" fillId="0" borderId="43" xfId="0" applyFont="1" applyBorder="1" applyAlignment="1">
      <alignment vertical="center"/>
    </xf>
    <xf numFmtId="0" fontId="59" fillId="0" borderId="24" xfId="0" applyFont="1" applyBorder="1" applyAlignment="1">
      <alignment vertical="center"/>
    </xf>
    <xf numFmtId="0" fontId="59" fillId="0" borderId="32" xfId="0" applyFont="1" applyBorder="1" applyAlignment="1">
      <alignment vertical="center"/>
    </xf>
    <xf numFmtId="0" fontId="59" fillId="0" borderId="38" xfId="0" applyFont="1" applyBorder="1" applyAlignment="1">
      <alignment vertical="center"/>
    </xf>
    <xf numFmtId="0" fontId="59" fillId="0" borderId="30" xfId="0" applyFont="1" applyBorder="1" applyAlignment="1">
      <alignment vertical="center"/>
    </xf>
    <xf numFmtId="0" fontId="39" fillId="0" borderId="19" xfId="0" applyFont="1" applyBorder="1" applyAlignment="1">
      <alignment horizontal="center" vertical="center" wrapText="1"/>
    </xf>
    <xf numFmtId="0" fontId="39" fillId="0" borderId="20" xfId="0" applyFont="1" applyBorder="1" applyAlignment="1">
      <alignment horizontal="center" vertical="center" wrapText="1"/>
    </xf>
    <xf numFmtId="0" fontId="39" fillId="0" borderId="18" xfId="0" applyFont="1" applyBorder="1" applyAlignment="1">
      <alignment horizontal="center" vertical="center" wrapText="1"/>
    </xf>
    <xf numFmtId="0" fontId="39" fillId="0" borderId="45" xfId="0" applyFont="1" applyBorder="1" applyAlignment="1">
      <alignment horizontal="center" vertical="center" wrapText="1"/>
    </xf>
    <xf numFmtId="0" fontId="39" fillId="0" borderId="46" xfId="0" applyFont="1" applyBorder="1" applyAlignment="1">
      <alignment horizontal="center" vertical="center" wrapText="1"/>
    </xf>
    <xf numFmtId="0" fontId="45" fillId="27" borderId="19" xfId="19" applyFont="1" applyFill="1" applyBorder="1" applyAlignment="1">
      <alignment horizontal="center" vertical="center" wrapText="1"/>
    </xf>
    <xf numFmtId="0" fontId="45" fillId="27" borderId="20" xfId="19" applyFont="1" applyFill="1" applyBorder="1" applyAlignment="1">
      <alignment horizontal="center" vertical="center" wrapText="1"/>
    </xf>
    <xf numFmtId="0" fontId="45" fillId="27" borderId="18" xfId="19" applyFont="1" applyFill="1" applyBorder="1" applyAlignment="1">
      <alignment horizontal="center" vertical="center" wrapText="1"/>
    </xf>
    <xf numFmtId="0" fontId="56" fillId="0" borderId="30" xfId="16" applyFont="1" applyBorder="1" applyAlignment="1">
      <alignment horizontal="center" vertical="center" wrapText="1"/>
    </xf>
    <xf numFmtId="0" fontId="56" fillId="0" borderId="31" xfId="16" applyFont="1" applyBorder="1" applyAlignment="1">
      <alignment horizontal="center" vertical="center" wrapText="1"/>
    </xf>
    <xf numFmtId="0" fontId="39" fillId="28" borderId="19" xfId="0" applyFont="1" applyFill="1" applyBorder="1" applyAlignment="1">
      <alignment horizontal="center" vertical="center" wrapText="1"/>
    </xf>
    <xf numFmtId="0" fontId="39" fillId="28" borderId="20" xfId="0" applyFont="1" applyFill="1" applyBorder="1" applyAlignment="1">
      <alignment horizontal="center" vertical="center" wrapText="1"/>
    </xf>
    <xf numFmtId="0" fontId="39" fillId="28" borderId="21" xfId="0" applyFont="1" applyFill="1" applyBorder="1" applyAlignment="1">
      <alignment horizontal="center" vertical="center" wrapText="1"/>
    </xf>
    <xf numFmtId="0" fontId="39" fillId="28" borderId="22" xfId="0" applyFont="1" applyFill="1" applyBorder="1" applyAlignment="1">
      <alignment horizontal="center" vertical="center" wrapText="1"/>
    </xf>
    <xf numFmtId="0" fontId="39" fillId="28" borderId="23" xfId="0" applyFont="1" applyFill="1" applyBorder="1" applyAlignment="1">
      <alignment horizontal="center" vertical="center" wrapText="1"/>
    </xf>
    <xf numFmtId="0" fontId="39" fillId="28" borderId="28" xfId="0" applyFont="1" applyFill="1" applyBorder="1" applyAlignment="1">
      <alignment horizontal="center" vertical="center" wrapText="1"/>
    </xf>
    <xf numFmtId="0" fontId="39" fillId="28" borderId="24" xfId="0" applyFont="1" applyFill="1" applyBorder="1" applyAlignment="1">
      <alignment horizontal="center" vertical="center" wrapText="1"/>
    </xf>
    <xf numFmtId="0" fontId="39" fillId="28" borderId="25" xfId="0" applyFont="1" applyFill="1" applyBorder="1" applyAlignment="1">
      <alignment horizontal="center" vertical="center" wrapText="1"/>
    </xf>
    <xf numFmtId="0" fontId="39" fillId="28" borderId="26" xfId="0" applyFont="1" applyFill="1" applyBorder="1" applyAlignment="1">
      <alignment horizontal="center" vertical="center" wrapText="1"/>
    </xf>
    <xf numFmtId="0" fontId="39" fillId="28" borderId="27" xfId="0" applyFont="1" applyFill="1" applyBorder="1" applyAlignment="1">
      <alignment horizontal="center" vertical="center" wrapText="1"/>
    </xf>
    <xf numFmtId="0" fontId="39" fillId="28" borderId="29" xfId="0" applyFont="1" applyFill="1" applyBorder="1" applyAlignment="1">
      <alignment horizontal="center" vertical="center" wrapText="1"/>
    </xf>
    <xf numFmtId="0" fontId="39" fillId="28" borderId="33" xfId="0" applyFont="1" applyFill="1" applyBorder="1" applyAlignment="1">
      <alignment horizontal="center" vertical="center" wrapText="1"/>
    </xf>
    <xf numFmtId="0" fontId="39" fillId="0" borderId="2" xfId="13" applyFont="1" applyBorder="1" applyAlignment="1">
      <alignment horizontal="center"/>
    </xf>
    <xf numFmtId="0" fontId="39" fillId="0" borderId="3" xfId="13" applyFont="1" applyBorder="1" applyAlignment="1">
      <alignment horizontal="center"/>
    </xf>
    <xf numFmtId="0" fontId="39" fillId="0" borderId="4" xfId="13" applyFont="1" applyBorder="1" applyAlignment="1">
      <alignment horizontal="center"/>
    </xf>
    <xf numFmtId="0" fontId="54" fillId="15" borderId="24" xfId="16" applyFont="1" applyFill="1" applyBorder="1" applyAlignment="1">
      <alignment horizontal="left" vertical="center" wrapText="1"/>
    </xf>
    <xf numFmtId="0" fontId="54" fillId="15" borderId="25" xfId="16" applyFont="1" applyFill="1" applyBorder="1" applyAlignment="1">
      <alignment horizontal="left" vertical="center" wrapText="1"/>
    </xf>
    <xf numFmtId="0" fontId="47" fillId="15" borderId="19" xfId="16" applyFont="1" applyFill="1" applyBorder="1" applyAlignment="1">
      <alignment horizontal="left" vertical="center" wrapText="1"/>
    </xf>
    <xf numFmtId="0" fontId="47" fillId="15" borderId="20" xfId="16" applyFont="1" applyFill="1" applyBorder="1" applyAlignment="1">
      <alignment horizontal="left" vertical="center" wrapText="1"/>
    </xf>
    <xf numFmtId="0" fontId="47" fillId="15" borderId="18" xfId="16" applyFont="1" applyFill="1" applyBorder="1" applyAlignment="1">
      <alignment horizontal="left" vertical="center" wrapText="1"/>
    </xf>
    <xf numFmtId="49" fontId="76" fillId="0" borderId="30" xfId="16" applyNumberFormat="1" applyFont="1" applyBorder="1" applyAlignment="1">
      <alignment horizontal="center" vertical="center"/>
    </xf>
    <xf numFmtId="0" fontId="52" fillId="0" borderId="2" xfId="0" applyFont="1" applyBorder="1" applyAlignment="1">
      <alignment horizontal="center" vertical="center" wrapText="1"/>
    </xf>
    <xf numFmtId="0" fontId="52" fillId="0" borderId="4" xfId="0" applyFont="1" applyBorder="1" applyAlignment="1">
      <alignment horizontal="center" vertical="center" wrapText="1"/>
    </xf>
    <xf numFmtId="0" fontId="46" fillId="0" borderId="2" xfId="0" applyFont="1" applyBorder="1" applyAlignment="1">
      <alignment horizontal="center" vertical="center" wrapText="1"/>
    </xf>
    <xf numFmtId="0" fontId="46" fillId="0" borderId="4" xfId="0" applyFont="1" applyBorder="1" applyAlignment="1">
      <alignment horizontal="center" vertical="center" wrapText="1"/>
    </xf>
    <xf numFmtId="0" fontId="52" fillId="0" borderId="3" xfId="0" applyFont="1" applyBorder="1" applyAlignment="1">
      <alignment horizontal="center" vertical="center" wrapText="1"/>
    </xf>
    <xf numFmtId="9" fontId="46" fillId="0" borderId="1" xfId="0" applyNumberFormat="1" applyFont="1" applyBorder="1" applyAlignment="1">
      <alignment horizontal="center" vertical="center" wrapText="1"/>
    </xf>
    <xf numFmtId="0" fontId="45" fillId="27" borderId="19" xfId="19" applyFont="1" applyFill="1" applyBorder="1" applyAlignment="1">
      <alignment horizontal="left" vertical="center" wrapText="1"/>
    </xf>
    <xf numFmtId="0" fontId="45" fillId="27" borderId="20" xfId="19" applyFont="1" applyFill="1" applyBorder="1" applyAlignment="1">
      <alignment horizontal="left" vertical="center" wrapText="1"/>
    </xf>
    <xf numFmtId="0" fontId="45" fillId="27" borderId="18" xfId="19" applyFont="1" applyFill="1" applyBorder="1" applyAlignment="1">
      <alignment horizontal="left" vertical="center" wrapText="1"/>
    </xf>
    <xf numFmtId="0" fontId="45" fillId="27" borderId="19" xfId="16" applyFont="1" applyFill="1" applyBorder="1" applyAlignment="1">
      <alignment horizontal="left" vertical="center"/>
    </xf>
    <xf numFmtId="0" fontId="45" fillId="27" borderId="20" xfId="16" applyFont="1" applyFill="1" applyBorder="1" applyAlignment="1">
      <alignment horizontal="left" vertical="center"/>
    </xf>
    <xf numFmtId="0" fontId="45" fillId="27" borderId="18" xfId="16" applyFont="1" applyFill="1" applyBorder="1" applyAlignment="1">
      <alignment horizontal="left" vertical="center"/>
    </xf>
    <xf numFmtId="0" fontId="39" fillId="0" borderId="0" xfId="0" applyFont="1" applyAlignment="1">
      <alignment vertical="center" wrapText="1"/>
    </xf>
    <xf numFmtId="0" fontId="52" fillId="27" borderId="19" xfId="0" applyFont="1" applyFill="1" applyBorder="1" applyAlignment="1">
      <alignment horizontal="left" vertical="center" wrapText="1"/>
    </xf>
    <xf numFmtId="0" fontId="52" fillId="27" borderId="20" xfId="0" applyFont="1" applyFill="1" applyBorder="1" applyAlignment="1">
      <alignment horizontal="left" vertical="center" wrapText="1"/>
    </xf>
    <xf numFmtId="0" fontId="52" fillId="27" borderId="18" xfId="0" applyFont="1" applyFill="1" applyBorder="1" applyAlignment="1">
      <alignment horizontal="left" vertical="center" wrapText="1"/>
    </xf>
    <xf numFmtId="0" fontId="5" fillId="15" borderId="2" xfId="0" applyFont="1" applyFill="1" applyBorder="1" applyAlignment="1">
      <alignment horizontal="center" vertical="center" wrapText="1"/>
    </xf>
    <xf numFmtId="0" fontId="5" fillId="15" borderId="4" xfId="0" applyFont="1" applyFill="1" applyBorder="1" applyAlignment="1">
      <alignment horizontal="center" vertical="center" wrapText="1"/>
    </xf>
    <xf numFmtId="0" fontId="0" fillId="15" borderId="2" xfId="0" applyFill="1" applyBorder="1" applyAlignment="1">
      <alignment horizontal="center" vertical="center" wrapText="1"/>
    </xf>
    <xf numFmtId="0" fontId="0" fillId="15" borderId="3" xfId="0" applyFill="1" applyBorder="1" applyAlignment="1">
      <alignment horizontal="center" vertical="center" wrapText="1"/>
    </xf>
    <xf numFmtId="0" fontId="0" fillId="15" borderId="4" xfId="0" applyFill="1" applyBorder="1" applyAlignment="1">
      <alignment horizontal="center" vertical="center" wrapText="1"/>
    </xf>
    <xf numFmtId="0" fontId="0" fillId="15" borderId="5" xfId="0" applyFill="1" applyBorder="1" applyAlignment="1">
      <alignment horizontal="center" vertical="center" wrapText="1"/>
    </xf>
    <xf numFmtId="0" fontId="0" fillId="15" borderId="6" xfId="0" applyFill="1" applyBorder="1" applyAlignment="1">
      <alignment horizontal="center" vertical="center" wrapText="1"/>
    </xf>
    <xf numFmtId="0" fontId="0" fillId="15" borderId="7" xfId="0" applyFill="1" applyBorder="1" applyAlignment="1">
      <alignment horizontal="center" vertical="center" wrapText="1"/>
    </xf>
    <xf numFmtId="0" fontId="5" fillId="15" borderId="5" xfId="0" applyFont="1" applyFill="1" applyBorder="1" applyAlignment="1">
      <alignment horizontal="center" vertical="center" wrapText="1"/>
    </xf>
    <xf numFmtId="0" fontId="5" fillId="15" borderId="6" xfId="0" applyFont="1" applyFill="1" applyBorder="1" applyAlignment="1">
      <alignment horizontal="center" vertical="center" wrapText="1"/>
    </xf>
    <xf numFmtId="0" fontId="5" fillId="15" borderId="7" xfId="0" applyFont="1" applyFill="1" applyBorder="1" applyAlignment="1">
      <alignment horizontal="center" vertical="center" wrapText="1"/>
    </xf>
    <xf numFmtId="0" fontId="0" fillId="15" borderId="14" xfId="0" applyFill="1" applyBorder="1" applyAlignment="1">
      <alignment horizontal="center" vertical="center" wrapText="1"/>
    </xf>
    <xf numFmtId="0" fontId="39" fillId="15" borderId="14" xfId="0" applyFont="1" applyFill="1" applyBorder="1" applyAlignment="1">
      <alignment horizontal="center" vertical="center"/>
    </xf>
    <xf numFmtId="0" fontId="39" fillId="15" borderId="15" xfId="0" applyFont="1" applyFill="1" applyBorder="1" applyAlignment="1">
      <alignment horizontal="center" vertical="center"/>
    </xf>
    <xf numFmtId="0" fontId="39" fillId="15" borderId="36" xfId="0" applyFont="1" applyFill="1" applyBorder="1" applyAlignment="1">
      <alignment horizontal="center" vertical="center"/>
    </xf>
    <xf numFmtId="0" fontId="39" fillId="15" borderId="8" xfId="0" applyFont="1" applyFill="1" applyBorder="1" applyAlignment="1">
      <alignment horizontal="center" vertical="center"/>
    </xf>
    <xf numFmtId="0" fontId="39" fillId="15" borderId="12" xfId="0" applyFont="1" applyFill="1" applyBorder="1" applyAlignment="1">
      <alignment horizontal="center" vertical="center"/>
    </xf>
    <xf numFmtId="0" fontId="39" fillId="15" borderId="10" xfId="0" applyFont="1" applyFill="1" applyBorder="1" applyAlignment="1">
      <alignment horizontal="center" vertical="center"/>
    </xf>
    <xf numFmtId="0" fontId="39" fillId="15" borderId="5" xfId="0" applyFont="1" applyFill="1" applyBorder="1" applyAlignment="1">
      <alignment horizontal="center" vertical="center" wrapText="1"/>
    </xf>
    <xf numFmtId="0" fontId="39" fillId="15" borderId="6" xfId="0" applyFont="1" applyFill="1" applyBorder="1" applyAlignment="1">
      <alignment horizontal="center" vertical="center" wrapText="1"/>
    </xf>
    <xf numFmtId="0" fontId="52" fillId="15" borderId="2" xfId="0" applyFont="1" applyFill="1" applyBorder="1" applyAlignment="1">
      <alignment horizontal="center" vertical="center" wrapText="1"/>
    </xf>
    <xf numFmtId="0" fontId="52" fillId="15" borderId="3" xfId="0" applyFont="1" applyFill="1" applyBorder="1" applyAlignment="1">
      <alignment horizontal="center" vertical="center" wrapText="1"/>
    </xf>
    <xf numFmtId="0" fontId="52" fillId="15" borderId="4" xfId="0" applyFont="1" applyFill="1" applyBorder="1" applyAlignment="1">
      <alignment horizontal="center"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0" fillId="0" borderId="36" xfId="0" applyBorder="1" applyAlignment="1">
      <alignment horizontal="center" vertical="center" wrapText="1"/>
    </xf>
    <xf numFmtId="0" fontId="0" fillId="0" borderId="8" xfId="0" applyBorder="1" applyAlignment="1">
      <alignment horizontal="center" vertical="center" wrapText="1"/>
    </xf>
    <xf numFmtId="0" fontId="0" fillId="0" borderId="12" xfId="0" applyBorder="1" applyAlignment="1">
      <alignment horizontal="center" vertical="center" wrapText="1"/>
    </xf>
    <xf numFmtId="0" fontId="0" fillId="0" borderId="10" xfId="0" applyBorder="1" applyAlignment="1">
      <alignment horizontal="center" vertical="center" wrapText="1"/>
    </xf>
    <xf numFmtId="0" fontId="5" fillId="15" borderId="3" xfId="0" applyFont="1" applyFill="1" applyBorder="1" applyAlignment="1">
      <alignment horizontal="center" vertical="center" wrapText="1"/>
    </xf>
    <xf numFmtId="0" fontId="39" fillId="15" borderId="2" xfId="0" applyFont="1" applyFill="1" applyBorder="1" applyAlignment="1">
      <alignment horizontal="center" vertical="center" wrapText="1"/>
    </xf>
    <xf numFmtId="0" fontId="39" fillId="15" borderId="3" xfId="0" applyFont="1" applyFill="1" applyBorder="1" applyAlignment="1">
      <alignment horizontal="center" vertical="center" wrapText="1"/>
    </xf>
    <xf numFmtId="0" fontId="39" fillId="15" borderId="4" xfId="0" applyFont="1" applyFill="1" applyBorder="1" applyAlignment="1">
      <alignment horizontal="center" vertical="center" wrapText="1"/>
    </xf>
    <xf numFmtId="0" fontId="39" fillId="15" borderId="7" xfId="0" applyFont="1" applyFill="1" applyBorder="1" applyAlignment="1">
      <alignment horizontal="center" vertical="center" wrapText="1"/>
    </xf>
    <xf numFmtId="0" fontId="52" fillId="15" borderId="5" xfId="0" applyFont="1" applyFill="1" applyBorder="1" applyAlignment="1">
      <alignment horizontal="center" vertical="center" wrapText="1"/>
    </xf>
    <xf numFmtId="0" fontId="52" fillId="15" borderId="6" xfId="0" applyFont="1" applyFill="1" applyBorder="1" applyAlignment="1">
      <alignment horizontal="center" vertical="center" wrapText="1"/>
    </xf>
    <xf numFmtId="0" fontId="52" fillId="15" borderId="7" xfId="0" applyFont="1" applyFill="1" applyBorder="1" applyAlignment="1">
      <alignment horizontal="center" vertical="center" wrapText="1"/>
    </xf>
    <xf numFmtId="0" fontId="39" fillId="15" borderId="14" xfId="0" applyFont="1" applyFill="1" applyBorder="1" applyAlignment="1">
      <alignment horizontal="center" vertical="center" wrapText="1"/>
    </xf>
    <xf numFmtId="0" fontId="45" fillId="27" borderId="19" xfId="16" applyFont="1" applyFill="1" applyBorder="1" applyAlignment="1">
      <alignment vertical="center"/>
    </xf>
    <xf numFmtId="0" fontId="45" fillId="27" borderId="20" xfId="16" applyFont="1" applyFill="1" applyBorder="1" applyAlignment="1">
      <alignment vertical="center"/>
    </xf>
    <xf numFmtId="0" fontId="45" fillId="27" borderId="18" xfId="16" applyFont="1" applyFill="1" applyBorder="1" applyAlignment="1">
      <alignment vertical="center"/>
    </xf>
    <xf numFmtId="0" fontId="54" fillId="15" borderId="19" xfId="16" applyFont="1" applyFill="1" applyBorder="1" applyAlignment="1">
      <alignment horizontal="justify" vertical="center"/>
    </xf>
    <xf numFmtId="0" fontId="54" fillId="15" borderId="20" xfId="16" applyFont="1" applyFill="1" applyBorder="1" applyAlignment="1">
      <alignment horizontal="justify" vertical="center"/>
    </xf>
    <xf numFmtId="0" fontId="54" fillId="15" borderId="18" xfId="16" applyFont="1" applyFill="1" applyBorder="1" applyAlignment="1">
      <alignment horizontal="justify" vertical="center"/>
    </xf>
    <xf numFmtId="0" fontId="79" fillId="0" borderId="32" xfId="19" applyFont="1" applyBorder="1" applyAlignment="1">
      <alignment horizontal="center" vertical="center" wrapText="1"/>
    </xf>
    <xf numFmtId="0" fontId="79" fillId="0" borderId="31" xfId="19" applyFont="1" applyBorder="1" applyAlignment="1">
      <alignment horizontal="center" vertical="center" wrapText="1"/>
    </xf>
    <xf numFmtId="0" fontId="52" fillId="28" borderId="19" xfId="0" applyFont="1" applyFill="1" applyBorder="1" applyAlignment="1">
      <alignment horizontal="center" vertical="center" wrapText="1"/>
    </xf>
    <xf numFmtId="0" fontId="52" fillId="28" borderId="20" xfId="0" applyFont="1" applyFill="1" applyBorder="1" applyAlignment="1">
      <alignment horizontal="center" vertical="center" wrapText="1"/>
    </xf>
    <xf numFmtId="0" fontId="52" fillId="28" borderId="18" xfId="0" applyFont="1" applyFill="1" applyBorder="1" applyAlignment="1">
      <alignment horizontal="center" vertical="center" wrapText="1"/>
    </xf>
    <xf numFmtId="0" fontId="54" fillId="28" borderId="19" xfId="0" applyFont="1" applyFill="1" applyBorder="1" applyAlignment="1">
      <alignment horizontal="center" vertical="center" wrapText="1"/>
    </xf>
    <xf numFmtId="0" fontId="54" fillId="28" borderId="21" xfId="0" applyFont="1" applyFill="1" applyBorder="1" applyAlignment="1">
      <alignment horizontal="center" vertical="center" wrapText="1"/>
    </xf>
    <xf numFmtId="0" fontId="52" fillId="28" borderId="27" xfId="0" applyFont="1" applyFill="1" applyBorder="1" applyAlignment="1">
      <alignment horizontal="center" vertical="center" wrapText="1"/>
    </xf>
    <xf numFmtId="0" fontId="52" fillId="28" borderId="26" xfId="0" applyFont="1" applyFill="1" applyBorder="1" applyAlignment="1">
      <alignment horizontal="center" vertical="center" wrapText="1"/>
    </xf>
    <xf numFmtId="0" fontId="54" fillId="28" borderId="29" xfId="0" applyFont="1" applyFill="1" applyBorder="1" applyAlignment="1">
      <alignment horizontal="center" vertical="center" wrapText="1"/>
    </xf>
    <xf numFmtId="0" fontId="54" fillId="28" borderId="33" xfId="0" applyFont="1" applyFill="1" applyBorder="1" applyAlignment="1">
      <alignment horizontal="center" vertical="center" wrapText="1"/>
    </xf>
    <xf numFmtId="0" fontId="52" fillId="28" borderId="24" xfId="0" applyFont="1" applyFill="1" applyBorder="1" applyAlignment="1">
      <alignment horizontal="center" vertical="center" wrapText="1"/>
    </xf>
    <xf numFmtId="0" fontId="52" fillId="28" borderId="25" xfId="0" applyFont="1" applyFill="1" applyBorder="1" applyAlignment="1">
      <alignment horizontal="center" vertical="center" wrapText="1"/>
    </xf>
    <xf numFmtId="0" fontId="52" fillId="28" borderId="32" xfId="0" applyFont="1" applyFill="1" applyBorder="1" applyAlignment="1">
      <alignment horizontal="center" vertical="center" wrapText="1"/>
    </xf>
    <xf numFmtId="0" fontId="52" fillId="28" borderId="29" xfId="0" applyFont="1" applyFill="1" applyBorder="1" applyAlignment="1">
      <alignment horizontal="center" vertical="center" wrapText="1"/>
    </xf>
    <xf numFmtId="0" fontId="52" fillId="28" borderId="33" xfId="0" applyFont="1" applyFill="1" applyBorder="1" applyAlignment="1">
      <alignment horizontal="center" vertical="center" wrapText="1"/>
    </xf>
    <xf numFmtId="0" fontId="52" fillId="28" borderId="34" xfId="0" applyFont="1" applyFill="1" applyBorder="1" applyAlignment="1">
      <alignment horizontal="center" vertical="center" wrapText="1"/>
    </xf>
    <xf numFmtId="0" fontId="39" fillId="28" borderId="34" xfId="0" applyFont="1" applyFill="1" applyBorder="1" applyAlignment="1">
      <alignment horizontal="center" vertical="center" wrapText="1"/>
    </xf>
    <xf numFmtId="0" fontId="52" fillId="27" borderId="19" xfId="19" applyFont="1" applyFill="1" applyBorder="1" applyAlignment="1">
      <alignment horizontal="left" vertical="center" wrapText="1"/>
    </xf>
    <xf numFmtId="0" fontId="52" fillId="27" borderId="18" xfId="19" applyFont="1" applyFill="1" applyBorder="1" applyAlignment="1">
      <alignment horizontal="left" vertical="center" wrapText="1"/>
    </xf>
    <xf numFmtId="0" fontId="27" fillId="0" borderId="0" xfId="16" applyFont="1"/>
    <xf numFmtId="0" fontId="52" fillId="28" borderId="37" xfId="0" applyFont="1" applyFill="1" applyBorder="1" applyAlignment="1">
      <alignment horizontal="center" vertical="center" wrapText="1"/>
    </xf>
    <xf numFmtId="49" fontId="64" fillId="0" borderId="0" xfId="16" applyNumberFormat="1" applyFont="1" applyAlignment="1">
      <alignment vertical="center"/>
    </xf>
    <xf numFmtId="0" fontId="54" fillId="28" borderId="20" xfId="0" applyFont="1" applyFill="1" applyBorder="1" applyAlignment="1">
      <alignment horizontal="center" vertical="center" wrapText="1"/>
    </xf>
    <xf numFmtId="0" fontId="54" fillId="28" borderId="18" xfId="0" applyFont="1" applyFill="1" applyBorder="1" applyAlignment="1">
      <alignment horizontal="center" vertical="center" wrapText="1"/>
    </xf>
    <xf numFmtId="0" fontId="39" fillId="0" borderId="30" xfId="0" applyFont="1" applyBorder="1" applyAlignment="1">
      <alignment horizontal="center" vertical="center" wrapText="1"/>
    </xf>
    <xf numFmtId="0" fontId="52" fillId="0" borderId="0" xfId="19" applyFont="1" applyAlignment="1">
      <alignment horizontal="center" vertical="center" wrapText="1"/>
    </xf>
    <xf numFmtId="0" fontId="52" fillId="0" borderId="30" xfId="19" applyFont="1" applyBorder="1" applyAlignment="1">
      <alignment horizontal="center" vertical="center" wrapText="1"/>
    </xf>
    <xf numFmtId="0" fontId="52" fillId="0" borderId="31" xfId="19" applyFont="1" applyBorder="1" applyAlignment="1">
      <alignment horizontal="center" vertical="center" wrapText="1"/>
    </xf>
    <xf numFmtId="0" fontId="39" fillId="28" borderId="37" xfId="0" applyFont="1" applyFill="1" applyBorder="1" applyAlignment="1">
      <alignment horizontal="center" vertical="center" wrapText="1"/>
    </xf>
    <xf numFmtId="0" fontId="27" fillId="0" borderId="35" xfId="0" applyFont="1" applyBorder="1"/>
    <xf numFmtId="0" fontId="39" fillId="28" borderId="32" xfId="0" applyFont="1" applyFill="1" applyBorder="1" applyAlignment="1">
      <alignment horizontal="center" vertical="center" wrapText="1"/>
    </xf>
    <xf numFmtId="0" fontId="39" fillId="28" borderId="30" xfId="0" applyFont="1" applyFill="1" applyBorder="1" applyAlignment="1">
      <alignment horizontal="center" vertical="center" wrapText="1"/>
    </xf>
    <xf numFmtId="0" fontId="39" fillId="28" borderId="29" xfId="0" applyFont="1" applyFill="1" applyBorder="1" applyAlignment="1">
      <alignment horizontal="center" vertical="top" wrapText="1"/>
    </xf>
    <xf numFmtId="0" fontId="39" fillId="28" borderId="37" xfId="0" applyFont="1" applyFill="1" applyBorder="1" applyAlignment="1">
      <alignment horizontal="center" vertical="top" wrapText="1"/>
    </xf>
    <xf numFmtId="0" fontId="39" fillId="28" borderId="34" xfId="0" applyFont="1" applyFill="1" applyBorder="1" applyAlignment="1">
      <alignment horizontal="center" vertical="top" wrapText="1"/>
    </xf>
    <xf numFmtId="0" fontId="39" fillId="28" borderId="37" xfId="0" applyFont="1" applyFill="1" applyBorder="1" applyAlignment="1">
      <alignment vertical="center" wrapText="1"/>
    </xf>
    <xf numFmtId="0" fontId="39" fillId="28" borderId="34" xfId="0" applyFont="1" applyFill="1" applyBorder="1" applyAlignment="1">
      <alignment vertical="center" wrapText="1"/>
    </xf>
    <xf numFmtId="0" fontId="52" fillId="0" borderId="32" xfId="19" applyFont="1" applyBorder="1" applyAlignment="1">
      <alignment horizontal="center" vertical="center" wrapText="1"/>
    </xf>
    <xf numFmtId="0" fontId="39" fillId="28" borderId="40" xfId="0" applyFont="1" applyFill="1" applyBorder="1" applyAlignment="1">
      <alignment horizontal="center" vertical="center" wrapText="1"/>
    </xf>
    <xf numFmtId="0" fontId="46" fillId="15" borderId="25" xfId="19" applyFont="1" applyFill="1" applyBorder="1" applyAlignment="1">
      <alignment horizontal="left" vertical="center" wrapText="1"/>
    </xf>
    <xf numFmtId="0" fontId="39" fillId="28" borderId="33" xfId="0" applyFont="1" applyFill="1" applyBorder="1" applyAlignment="1">
      <alignment vertical="center" wrapText="1"/>
    </xf>
    <xf numFmtId="0" fontId="52" fillId="28" borderId="24" xfId="0" applyFont="1" applyFill="1" applyBorder="1" applyAlignment="1">
      <alignment vertical="top" wrapText="1"/>
    </xf>
    <xf numFmtId="0" fontId="52" fillId="28" borderId="25" xfId="0" applyFont="1" applyFill="1" applyBorder="1" applyAlignment="1">
      <alignment vertical="top" wrapText="1"/>
    </xf>
    <xf numFmtId="0" fontId="52" fillId="28" borderId="26" xfId="0" applyFont="1" applyFill="1" applyBorder="1" applyAlignment="1">
      <alignment vertical="top" wrapText="1"/>
    </xf>
    <xf numFmtId="14" fontId="52" fillId="0" borderId="35" xfId="19" applyNumberFormat="1" applyFont="1" applyBorder="1" applyAlignment="1">
      <alignment horizontal="center" vertical="center" wrapText="1"/>
    </xf>
    <xf numFmtId="49" fontId="46" fillId="0" borderId="25" xfId="16" applyNumberFormat="1" applyFont="1" applyBorder="1" applyAlignment="1">
      <alignment horizontal="center" vertical="center"/>
    </xf>
    <xf numFmtId="49" fontId="46" fillId="0" borderId="32" xfId="16" applyNumberFormat="1" applyFont="1" applyBorder="1" applyAlignment="1">
      <alignment horizontal="center" vertical="center"/>
    </xf>
    <xf numFmtId="49" fontId="46" fillId="0" borderId="0" xfId="16" applyNumberFormat="1" applyFont="1" applyAlignment="1">
      <alignment horizontal="center" vertical="center"/>
    </xf>
    <xf numFmtId="49" fontId="46" fillId="0" borderId="30" xfId="16" applyNumberFormat="1" applyFont="1" applyBorder="1" applyAlignment="1">
      <alignment horizontal="center" vertical="center"/>
    </xf>
    <xf numFmtId="49" fontId="46" fillId="0" borderId="35" xfId="16" applyNumberFormat="1" applyFont="1" applyBorder="1" applyAlignment="1">
      <alignment horizontal="center" vertical="center"/>
    </xf>
    <xf numFmtId="49" fontId="46" fillId="0" borderId="31" xfId="16" applyNumberFormat="1" applyFont="1" applyBorder="1" applyAlignment="1">
      <alignment horizontal="center" vertical="center"/>
    </xf>
    <xf numFmtId="0" fontId="52" fillId="27" borderId="20" xfId="19" applyFont="1" applyFill="1" applyBorder="1" applyAlignment="1">
      <alignment horizontal="left" vertical="center" wrapText="1"/>
    </xf>
    <xf numFmtId="0" fontId="39" fillId="0" borderId="35" xfId="0" applyFont="1" applyBorder="1"/>
    <xf numFmtId="0" fontId="39" fillId="0" borderId="0" xfId="0" applyFont="1"/>
    <xf numFmtId="0" fontId="39" fillId="28" borderId="38" xfId="0" applyFont="1" applyFill="1" applyBorder="1" applyAlignment="1">
      <alignment horizontal="center" vertical="center" wrapText="1"/>
    </xf>
    <xf numFmtId="0" fontId="39" fillId="28" borderId="31" xfId="0" applyFont="1" applyFill="1" applyBorder="1" applyAlignment="1">
      <alignment horizontal="center" vertical="center" wrapText="1"/>
    </xf>
    <xf numFmtId="0" fontId="59" fillId="10" borderId="19" xfId="0" applyFont="1" applyFill="1" applyBorder="1" applyAlignment="1">
      <alignment horizontal="left" vertical="center" wrapText="1" indent="2"/>
    </xf>
    <xf numFmtId="0" fontId="59" fillId="10" borderId="18" xfId="0" applyFont="1" applyFill="1" applyBorder="1" applyAlignment="1">
      <alignment horizontal="left" vertical="center" wrapText="1" indent="2"/>
    </xf>
    <xf numFmtId="0" fontId="73" fillId="28" borderId="19" xfId="0" applyFont="1" applyFill="1" applyBorder="1" applyAlignment="1">
      <alignment vertical="center" wrapText="1"/>
    </xf>
    <xf numFmtId="0" fontId="73" fillId="28" borderId="18" xfId="0" applyFont="1" applyFill="1" applyBorder="1" applyAlignment="1">
      <alignment vertical="center" wrapText="1"/>
    </xf>
    <xf numFmtId="0" fontId="39" fillId="0" borderId="19" xfId="0" applyFont="1" applyBorder="1" applyAlignment="1">
      <alignment vertical="center" wrapText="1"/>
    </xf>
    <xf numFmtId="0" fontId="39" fillId="0" borderId="18" xfId="0" applyFont="1" applyBorder="1" applyAlignment="1">
      <alignment vertical="center" wrapText="1"/>
    </xf>
    <xf numFmtId="0" fontId="47" fillId="0" borderId="0" xfId="16" applyFont="1" applyAlignment="1">
      <alignment vertical="center" wrapText="1"/>
    </xf>
    <xf numFmtId="14" fontId="80" fillId="0" borderId="30" xfId="16" applyNumberFormat="1" applyFont="1" applyBorder="1" applyAlignment="1">
      <alignment horizontal="center" vertical="center"/>
    </xf>
    <xf numFmtId="0" fontId="80" fillId="0" borderId="31" xfId="16" applyFont="1" applyBorder="1" applyAlignment="1">
      <alignment horizontal="center" vertical="center"/>
    </xf>
    <xf numFmtId="0" fontId="39" fillId="28" borderId="24" xfId="0" applyFont="1" applyFill="1" applyBorder="1" applyAlignment="1">
      <alignment horizontal="left" vertical="center"/>
    </xf>
    <xf numFmtId="0" fontId="39" fillId="28" borderId="25" xfId="0" applyFont="1" applyFill="1" applyBorder="1" applyAlignment="1">
      <alignment horizontal="left" vertical="center"/>
    </xf>
    <xf numFmtId="0" fontId="39" fillId="28" borderId="39" xfId="0" applyFont="1" applyFill="1" applyBorder="1" applyAlignment="1">
      <alignment horizontal="center" vertical="center" wrapText="1"/>
    </xf>
    <xf numFmtId="0" fontId="31" fillId="0" borderId="20" xfId="16" applyBorder="1"/>
    <xf numFmtId="0" fontId="31" fillId="0" borderId="18" xfId="16" applyBorder="1"/>
    <xf numFmtId="0" fontId="39" fillId="0" borderId="1" xfId="0" applyFont="1" applyBorder="1" applyAlignment="1">
      <alignment horizontal="center" vertical="center"/>
    </xf>
    <xf numFmtId="0" fontId="39" fillId="0" borderId="1" xfId="0" applyFont="1" applyBorder="1" applyAlignment="1">
      <alignment horizontal="center" vertical="center" wrapText="1"/>
    </xf>
    <xf numFmtId="0" fontId="47" fillId="0" borderId="71" xfId="16" applyFont="1" applyBorder="1" applyAlignment="1">
      <alignment vertical="center" wrapText="1"/>
    </xf>
    <xf numFmtId="0" fontId="47" fillId="0" borderId="72" xfId="16" applyFont="1" applyBorder="1" applyAlignment="1">
      <alignment vertical="center" wrapText="1"/>
    </xf>
    <xf numFmtId="0" fontId="39" fillId="28" borderId="1" xfId="0" applyFont="1" applyFill="1" applyBorder="1" applyAlignment="1">
      <alignment horizontal="center" vertical="center" wrapText="1"/>
    </xf>
    <xf numFmtId="0" fontId="39" fillId="28" borderId="2" xfId="0" applyFont="1" applyFill="1" applyBorder="1" applyAlignment="1">
      <alignment horizontal="center" vertical="center" wrapText="1"/>
    </xf>
    <xf numFmtId="0" fontId="39" fillId="28" borderId="3" xfId="0" applyFont="1" applyFill="1" applyBorder="1" applyAlignment="1">
      <alignment horizontal="center" vertical="center" wrapText="1"/>
    </xf>
    <xf numFmtId="0" fontId="39" fillId="28" borderId="4" xfId="0" applyFont="1" applyFill="1" applyBorder="1" applyAlignment="1">
      <alignment horizontal="center" vertical="center" wrapText="1"/>
    </xf>
    <xf numFmtId="0" fontId="47" fillId="0" borderId="1" xfId="0" applyFont="1" applyBorder="1" applyAlignment="1">
      <alignment vertical="center" wrapText="1"/>
    </xf>
    <xf numFmtId="0" fontId="39" fillId="0" borderId="2" xfId="0" applyFont="1" applyBorder="1" applyAlignment="1">
      <alignment horizontal="center" vertical="center" wrapText="1"/>
    </xf>
    <xf numFmtId="0" fontId="39" fillId="0" borderId="4" xfId="0" applyFont="1" applyBorder="1" applyAlignment="1">
      <alignment horizontal="center" vertical="center" wrapText="1"/>
    </xf>
    <xf numFmtId="0" fontId="31" fillId="0" borderId="0" xfId="16"/>
    <xf numFmtId="0" fontId="52" fillId="14" borderId="7" xfId="5" applyFont="1" applyFill="1" applyBorder="1" applyAlignment="1">
      <alignment horizontal="justify" vertical="center"/>
    </xf>
    <xf numFmtId="0" fontId="52" fillId="14" borderId="1" xfId="5" applyFont="1" applyFill="1" applyBorder="1" applyAlignment="1">
      <alignment horizontal="justify" vertical="center"/>
    </xf>
    <xf numFmtId="0" fontId="52" fillId="14" borderId="1" xfId="5" applyFont="1" applyFill="1" applyBorder="1" applyAlignment="1">
      <alignment vertical="center"/>
    </xf>
    <xf numFmtId="0" fontId="52" fillId="14" borderId="36" xfId="5" applyFont="1" applyFill="1" applyBorder="1" applyAlignment="1">
      <alignment horizontal="justify" vertical="center"/>
    </xf>
    <xf numFmtId="0" fontId="52" fillId="14" borderId="0" xfId="5" applyFont="1" applyFill="1" applyAlignment="1">
      <alignment horizontal="justify" vertical="center"/>
    </xf>
    <xf numFmtId="0" fontId="39" fillId="0" borderId="0" xfId="5" applyFont="1" applyAlignment="1">
      <alignment vertical="center" wrapText="1"/>
    </xf>
    <xf numFmtId="0" fontId="52" fillId="0" borderId="0" xfId="5" applyFont="1" applyAlignment="1">
      <alignment vertical="center" wrapText="1"/>
    </xf>
    <xf numFmtId="0" fontId="39" fillId="0" borderId="3" xfId="0" applyFont="1" applyBorder="1" applyAlignment="1">
      <alignment horizontal="center" vertical="center" wrapText="1"/>
    </xf>
    <xf numFmtId="0" fontId="47" fillId="15" borderId="2" xfId="0" applyFont="1" applyFill="1" applyBorder="1" applyAlignment="1">
      <alignment horizontal="center" vertical="center" wrapText="1"/>
    </xf>
    <xf numFmtId="0" fontId="47" fillId="15" borderId="4" xfId="0" applyFont="1" applyFill="1" applyBorder="1" applyAlignment="1">
      <alignment horizontal="center" vertical="center" wrapText="1"/>
    </xf>
    <xf numFmtId="0" fontId="46" fillId="0" borderId="14" xfId="0" applyFont="1" applyBorder="1" applyAlignment="1">
      <alignment horizontal="center" vertical="center" wrapText="1"/>
    </xf>
    <xf numFmtId="0" fontId="52" fillId="0" borderId="7" xfId="0" applyFont="1" applyBorder="1" applyAlignment="1">
      <alignment horizontal="center" vertical="center" wrapText="1"/>
    </xf>
    <xf numFmtId="0" fontId="52" fillId="27" borderId="19" xfId="16" applyFont="1" applyFill="1" applyBorder="1" applyAlignment="1">
      <alignment horizontal="center" vertical="center"/>
    </xf>
    <xf numFmtId="0" fontId="52" fillId="27" borderId="20" xfId="16" applyFont="1" applyFill="1" applyBorder="1" applyAlignment="1">
      <alignment horizontal="center" vertical="center"/>
    </xf>
    <xf numFmtId="0" fontId="52" fillId="27" borderId="18" xfId="16" applyFont="1" applyFill="1" applyBorder="1" applyAlignment="1">
      <alignment horizontal="center" vertical="center"/>
    </xf>
    <xf numFmtId="0" fontId="47" fillId="0" borderId="1" xfId="0" applyFont="1" applyBorder="1" applyAlignment="1">
      <alignment horizontal="left" vertical="center"/>
    </xf>
    <xf numFmtId="0" fontId="47" fillId="0" borderId="1" xfId="0" applyFont="1" applyBorder="1" applyAlignment="1">
      <alignment horizontal="left" vertical="center" wrapText="1"/>
    </xf>
    <xf numFmtId="0" fontId="47" fillId="0" borderId="1" xfId="0" applyFont="1" applyBorder="1" applyAlignment="1">
      <alignment horizontal="left"/>
    </xf>
    <xf numFmtId="0" fontId="52" fillId="27" borderId="19" xfId="16" applyFont="1" applyFill="1" applyBorder="1" applyAlignment="1">
      <alignment horizontal="left" vertical="center"/>
    </xf>
    <xf numFmtId="0" fontId="52" fillId="27" borderId="20" xfId="16" applyFont="1" applyFill="1" applyBorder="1" applyAlignment="1">
      <alignment horizontal="left" vertical="center"/>
    </xf>
    <xf numFmtId="0" fontId="52" fillId="27" borderId="18" xfId="16" applyFont="1" applyFill="1" applyBorder="1" applyAlignment="1">
      <alignment horizontal="left" vertical="center"/>
    </xf>
    <xf numFmtId="0" fontId="52" fillId="27" borderId="19" xfId="16" applyFont="1" applyFill="1" applyBorder="1" applyAlignment="1">
      <alignment horizontal="center" vertical="center" wrapText="1"/>
    </xf>
    <xf numFmtId="0" fontId="52" fillId="27" borderId="20" xfId="16" applyFont="1" applyFill="1" applyBorder="1" applyAlignment="1">
      <alignment horizontal="center" vertical="center" wrapText="1"/>
    </xf>
    <xf numFmtId="0" fontId="52" fillId="27" borderId="18" xfId="16" applyFont="1" applyFill="1" applyBorder="1" applyAlignment="1">
      <alignment horizontal="center" vertical="center" wrapText="1"/>
    </xf>
    <xf numFmtId="0" fontId="47" fillId="0" borderId="2" xfId="0" applyFont="1" applyBorder="1" applyAlignment="1">
      <alignment horizontal="left" vertical="center" wrapText="1" indent="2"/>
    </xf>
    <xf numFmtId="0" fontId="47" fillId="0" borderId="4" xfId="0" applyFont="1" applyBorder="1" applyAlignment="1">
      <alignment horizontal="left" vertical="center" wrapText="1" indent="2"/>
    </xf>
    <xf numFmtId="0" fontId="47" fillId="0" borderId="2" xfId="0" applyFont="1" applyBorder="1" applyAlignment="1">
      <alignment horizontal="left" vertical="center" wrapText="1"/>
    </xf>
    <xf numFmtId="0" fontId="47" fillId="0" borderId="4" xfId="0" applyFont="1" applyBorder="1" applyAlignment="1">
      <alignment horizontal="left" vertical="center" wrapText="1"/>
    </xf>
    <xf numFmtId="0" fontId="47" fillId="2" borderId="2" xfId="0" applyFont="1" applyFill="1" applyBorder="1" applyAlignment="1">
      <alignment horizontal="left" vertical="center" wrapText="1"/>
    </xf>
    <xf numFmtId="0" fontId="47" fillId="2" borderId="3" xfId="0" applyFont="1" applyFill="1" applyBorder="1" applyAlignment="1">
      <alignment horizontal="left" vertical="center" wrapText="1"/>
    </xf>
    <xf numFmtId="0" fontId="47" fillId="2" borderId="4" xfId="0" applyFont="1" applyFill="1" applyBorder="1" applyAlignment="1">
      <alignment horizontal="left" vertical="center" wrapText="1"/>
    </xf>
    <xf numFmtId="0" fontId="47" fillId="0" borderId="2" xfId="0" applyFont="1" applyBorder="1" applyAlignment="1">
      <alignment horizontal="left" vertical="center"/>
    </xf>
    <xf numFmtId="0" fontId="47" fillId="0" borderId="3" xfId="0" applyFont="1" applyBorder="1" applyAlignment="1">
      <alignment horizontal="left" vertical="center"/>
    </xf>
    <xf numFmtId="0" fontId="46" fillId="2" borderId="48" xfId="14" applyFont="1" applyFill="1" applyBorder="1" applyAlignment="1">
      <alignment horizontal="center" vertical="center"/>
    </xf>
    <xf numFmtId="0" fontId="46" fillId="2" borderId="49" xfId="14" applyFont="1" applyFill="1" applyBorder="1" applyAlignment="1">
      <alignment horizontal="center" vertical="center"/>
    </xf>
    <xf numFmtId="0" fontId="46" fillId="2" borderId="50" xfId="14" applyFont="1" applyFill="1" applyBorder="1" applyAlignment="1">
      <alignment horizontal="center" vertical="center"/>
    </xf>
    <xf numFmtId="0" fontId="46" fillId="2" borderId="51" xfId="14" applyFont="1" applyFill="1" applyBorder="1" applyAlignment="1">
      <alignment horizontal="center" vertical="center"/>
    </xf>
    <xf numFmtId="0" fontId="46" fillId="2" borderId="52" xfId="14" applyFont="1" applyFill="1" applyBorder="1" applyAlignment="1">
      <alignment horizontal="center" vertical="center"/>
    </xf>
    <xf numFmtId="0" fontId="46" fillId="2" borderId="53" xfId="14" applyFont="1" applyFill="1" applyBorder="1" applyAlignment="1">
      <alignment horizontal="center" vertical="center"/>
    </xf>
    <xf numFmtId="0" fontId="46" fillId="28" borderId="14" xfId="1" applyFont="1" applyFill="1" applyBorder="1" applyAlignment="1">
      <alignment horizontal="center" vertical="center" wrapText="1"/>
    </xf>
    <xf numFmtId="0" fontId="46" fillId="28" borderId="15" xfId="1" applyFont="1" applyFill="1" applyBorder="1" applyAlignment="1">
      <alignment horizontal="center" vertical="center" wrapText="1"/>
    </xf>
    <xf numFmtId="0" fontId="52" fillId="28" borderId="14" xfId="1" applyFont="1" applyFill="1" applyBorder="1" applyAlignment="1">
      <alignment horizontal="center" vertical="center" wrapText="1"/>
    </xf>
    <xf numFmtId="0" fontId="52" fillId="28" borderId="15" xfId="1" applyFont="1" applyFill="1" applyBorder="1" applyAlignment="1">
      <alignment horizontal="center" vertical="center" wrapText="1"/>
    </xf>
    <xf numFmtId="0" fontId="46" fillId="28" borderId="36" xfId="1" applyFont="1" applyFill="1" applyBorder="1" applyAlignment="1">
      <alignment horizontal="center" vertical="center" wrapText="1"/>
    </xf>
    <xf numFmtId="0" fontId="46" fillId="28" borderId="8" xfId="1" applyFont="1" applyFill="1" applyBorder="1" applyAlignment="1">
      <alignment horizontal="center" vertical="center" wrapText="1"/>
    </xf>
    <xf numFmtId="0" fontId="46" fillId="28" borderId="2" xfId="1" applyFont="1" applyFill="1" applyBorder="1" applyAlignment="1">
      <alignment horizontal="center" vertical="center" wrapText="1"/>
    </xf>
    <xf numFmtId="0" fontId="47" fillId="28" borderId="4" xfId="0" applyFont="1" applyFill="1" applyBorder="1" applyAlignment="1">
      <alignment horizontal="center" vertical="center" wrapText="1"/>
    </xf>
    <xf numFmtId="0" fontId="62" fillId="0" borderId="0" xfId="0" applyFont="1" applyAlignment="1">
      <alignment wrapText="1"/>
    </xf>
    <xf numFmtId="0" fontId="53" fillId="6" borderId="1" xfId="0" applyFont="1" applyFill="1" applyBorder="1" applyAlignment="1">
      <alignment horizontal="center" vertical="center" wrapText="1"/>
    </xf>
    <xf numFmtId="0" fontId="53" fillId="0" borderId="1" xfId="0" applyFont="1" applyBorder="1" applyAlignment="1">
      <alignment horizontal="center" vertical="center" wrapText="1"/>
    </xf>
    <xf numFmtId="0" fontId="54" fillId="26" borderId="19" xfId="0" applyFont="1" applyFill="1" applyBorder="1" applyAlignment="1">
      <alignment horizontal="left" vertical="top" wrapText="1"/>
    </xf>
    <xf numFmtId="0" fontId="54" fillId="26" borderId="20" xfId="0" applyFont="1" applyFill="1" applyBorder="1" applyAlignment="1">
      <alignment horizontal="left" vertical="top" wrapText="1"/>
    </xf>
    <xf numFmtId="0" fontId="54" fillId="26" borderId="18" xfId="0" applyFont="1" applyFill="1" applyBorder="1" applyAlignment="1">
      <alignment horizontal="left" vertical="top" wrapText="1"/>
    </xf>
    <xf numFmtId="0" fontId="62" fillId="0" borderId="0" xfId="0" applyFont="1"/>
    <xf numFmtId="0" fontId="47" fillId="0" borderId="14" xfId="11" applyFont="1" applyBorder="1" applyAlignment="1">
      <alignment horizontal="center" vertical="center" wrapText="1"/>
    </xf>
    <xf numFmtId="0" fontId="47" fillId="0" borderId="15" xfId="11" applyFont="1" applyBorder="1" applyAlignment="1">
      <alignment horizontal="center" vertical="center" wrapText="1"/>
    </xf>
    <xf numFmtId="0" fontId="47" fillId="0" borderId="36" xfId="11" applyFont="1" applyBorder="1" applyAlignment="1">
      <alignment horizontal="center" vertical="center" wrapText="1"/>
    </xf>
    <xf numFmtId="0" fontId="47" fillId="0" borderId="8" xfId="11" applyFont="1" applyBorder="1" applyAlignment="1">
      <alignment horizontal="center" vertical="center" wrapText="1"/>
    </xf>
    <xf numFmtId="0" fontId="47" fillId="0" borderId="12" xfId="11" applyFont="1" applyBorder="1" applyAlignment="1">
      <alignment horizontal="center" vertical="center" wrapText="1"/>
    </xf>
    <xf numFmtId="0" fontId="47" fillId="0" borderId="10" xfId="11" applyFont="1" applyBorder="1" applyAlignment="1">
      <alignment horizontal="center" vertical="center" wrapText="1"/>
    </xf>
    <xf numFmtId="0" fontId="47" fillId="0" borderId="2" xfId="11" applyFont="1" applyBorder="1" applyAlignment="1">
      <alignment horizontal="center" vertical="center" wrapText="1"/>
    </xf>
    <xf numFmtId="0" fontId="47" fillId="0" borderId="4" xfId="11" applyFont="1" applyBorder="1" applyAlignment="1">
      <alignment horizontal="center" vertical="center" wrapText="1"/>
    </xf>
    <xf numFmtId="0" fontId="47" fillId="0" borderId="3" xfId="11" applyFont="1" applyBorder="1" applyAlignment="1">
      <alignment horizontal="center" vertical="center" wrapText="1"/>
    </xf>
    <xf numFmtId="0" fontId="47" fillId="0" borderId="73" xfId="0" applyFont="1" applyBorder="1" applyAlignment="1">
      <alignment horizontal="center" vertical="center"/>
    </xf>
    <xf numFmtId="0" fontId="47" fillId="0" borderId="56" xfId="0" applyFont="1" applyBorder="1" applyAlignment="1">
      <alignment horizontal="center"/>
    </xf>
    <xf numFmtId="0" fontId="47" fillId="0" borderId="74" xfId="0" applyFont="1" applyBorder="1" applyAlignment="1">
      <alignment horizontal="center"/>
    </xf>
    <xf numFmtId="0" fontId="47" fillId="0" borderId="73" xfId="0" applyFont="1" applyBorder="1" applyAlignment="1">
      <alignment horizontal="center"/>
    </xf>
    <xf numFmtId="0" fontId="71" fillId="0" borderId="56" xfId="0" applyFont="1" applyBorder="1" applyAlignment="1">
      <alignment horizontal="center" vertical="center"/>
    </xf>
    <xf numFmtId="0" fontId="71" fillId="0" borderId="56" xfId="0" applyFont="1" applyBorder="1" applyAlignment="1">
      <alignment horizontal="center" vertical="center" wrapText="1"/>
    </xf>
    <xf numFmtId="0" fontId="47" fillId="0" borderId="73" xfId="0" applyFont="1" applyBorder="1" applyAlignment="1">
      <alignment horizontal="center" wrapText="1"/>
    </xf>
    <xf numFmtId="0" fontId="47" fillId="0" borderId="56" xfId="0" applyFont="1" applyBorder="1" applyAlignment="1">
      <alignment horizontal="center" wrapText="1"/>
    </xf>
    <xf numFmtId="0" fontId="47" fillId="0" borderId="74" xfId="0" applyFont="1" applyBorder="1" applyAlignment="1">
      <alignment horizontal="center" wrapText="1"/>
    </xf>
    <xf numFmtId="0" fontId="47" fillId="0" borderId="56" xfId="0" applyFont="1" applyBorder="1" applyAlignment="1">
      <alignment horizontal="center" vertical="center"/>
    </xf>
    <xf numFmtId="0" fontId="47" fillId="0" borderId="74" xfId="0" applyFont="1" applyBorder="1" applyAlignment="1">
      <alignment horizontal="center" vertical="center"/>
    </xf>
    <xf numFmtId="0" fontId="47" fillId="0" borderId="75" xfId="0" applyFont="1" applyBorder="1" applyAlignment="1">
      <alignment horizontal="center" vertical="center"/>
    </xf>
    <xf numFmtId="164" fontId="39" fillId="0" borderId="1" xfId="12" applyNumberFormat="1" applyFont="1" applyBorder="1" applyAlignment="1">
      <alignment horizontal="center"/>
    </xf>
    <xf numFmtId="10" fontId="8" fillId="0" borderId="1" xfId="4" applyNumberFormat="1" applyFont="1" applyBorder="1" applyAlignment="1">
      <alignment vertical="center"/>
    </xf>
    <xf numFmtId="0" fontId="46" fillId="0" borderId="38" xfId="16" applyFont="1" applyBorder="1" applyAlignment="1">
      <alignment horizontal="left"/>
    </xf>
    <xf numFmtId="0" fontId="47" fillId="0" borderId="0" xfId="6" applyFont="1" applyBorder="1" applyAlignment="1">
      <alignment wrapText="1"/>
    </xf>
    <xf numFmtId="0" fontId="47" fillId="0" borderId="0" xfId="6" applyFont="1" applyBorder="1"/>
    <xf numFmtId="0" fontId="47" fillId="0" borderId="30" xfId="6" applyFont="1" applyBorder="1" applyAlignment="1">
      <alignment wrapText="1"/>
    </xf>
    <xf numFmtId="0" fontId="3" fillId="0" borderId="38" xfId="0" applyFont="1" applyBorder="1"/>
    <xf numFmtId="0" fontId="0" fillId="0" borderId="0" xfId="0" applyBorder="1"/>
    <xf numFmtId="0" fontId="0" fillId="0" borderId="30" xfId="0" applyBorder="1"/>
    <xf numFmtId="0" fontId="0" fillId="0" borderId="38" xfId="0" applyBorder="1"/>
    <xf numFmtId="0" fontId="4" fillId="0" borderId="56" xfId="0" applyFont="1" applyBorder="1" applyAlignment="1">
      <alignment horizontal="center" vertical="center" wrapText="1"/>
    </xf>
    <xf numFmtId="0" fontId="7" fillId="2" borderId="76" xfId="0" applyFont="1" applyFill="1" applyBorder="1" applyAlignment="1">
      <alignment horizontal="center" vertical="center" wrapText="1"/>
    </xf>
    <xf numFmtId="0" fontId="7" fillId="2" borderId="77" xfId="0" applyFont="1" applyFill="1" applyBorder="1" applyAlignment="1">
      <alignment horizontal="center" vertical="center" wrapText="1"/>
    </xf>
    <xf numFmtId="0" fontId="8" fillId="0" borderId="55" xfId="0" applyFont="1" applyBorder="1" applyAlignment="1">
      <alignment horizontal="center" vertical="center"/>
    </xf>
    <xf numFmtId="0" fontId="7" fillId="0" borderId="55" xfId="0" applyFont="1" applyBorder="1" applyAlignment="1">
      <alignment horizontal="center" vertical="center"/>
    </xf>
    <xf numFmtId="0" fontId="7" fillId="2" borderId="76" xfId="0" applyFont="1" applyFill="1" applyBorder="1" applyAlignment="1">
      <alignment horizontal="center" vertical="center"/>
    </xf>
    <xf numFmtId="0" fontId="7" fillId="2" borderId="77" xfId="0" applyFont="1" applyFill="1" applyBorder="1" applyAlignment="1">
      <alignment horizontal="center" vertical="center"/>
    </xf>
    <xf numFmtId="164" fontId="8" fillId="0" borderId="56" xfId="12" applyNumberFormat="1" applyFont="1" applyBorder="1" applyAlignment="1">
      <alignment vertical="center" wrapText="1"/>
    </xf>
    <xf numFmtId="0" fontId="8" fillId="0" borderId="78" xfId="0" applyFont="1" applyBorder="1" applyAlignment="1">
      <alignment horizontal="center" vertical="center"/>
    </xf>
    <xf numFmtId="164" fontId="8" fillId="0" borderId="74" xfId="12" applyNumberFormat="1" applyFont="1" applyBorder="1" applyAlignment="1">
      <alignment horizontal="center" vertical="center" wrapText="1"/>
    </xf>
    <xf numFmtId="0" fontId="8" fillId="0" borderId="79" xfId="0" applyFont="1" applyBorder="1" applyAlignment="1">
      <alignment horizontal="center" vertical="center"/>
    </xf>
    <xf numFmtId="164" fontId="8" fillId="0" borderId="80" xfId="12" applyNumberFormat="1" applyFont="1" applyBorder="1" applyAlignment="1">
      <alignment horizontal="center" vertical="center" wrapText="1"/>
    </xf>
    <xf numFmtId="0" fontId="8" fillId="0" borderId="81" xfId="0" applyFont="1" applyBorder="1" applyAlignment="1">
      <alignment horizontal="center" vertical="center"/>
    </xf>
    <xf numFmtId="164" fontId="8" fillId="0" borderId="73" xfId="12" applyNumberFormat="1" applyFont="1" applyBorder="1" applyAlignment="1">
      <alignment horizontal="center" vertical="center" wrapText="1"/>
    </xf>
    <xf numFmtId="0" fontId="13" fillId="2" borderId="76" xfId="0" applyFont="1" applyFill="1" applyBorder="1" applyAlignment="1">
      <alignment horizontal="center" vertical="center"/>
    </xf>
    <xf numFmtId="0" fontId="13" fillId="2" borderId="77" xfId="0" applyFont="1" applyFill="1" applyBorder="1" applyAlignment="1">
      <alignment horizontal="center" vertical="center"/>
    </xf>
    <xf numFmtId="0" fontId="8" fillId="0" borderId="82" xfId="0" applyFont="1" applyBorder="1" applyAlignment="1">
      <alignment horizontal="center" vertical="center"/>
    </xf>
    <xf numFmtId="0" fontId="8" fillId="0" borderId="83" xfId="0" applyFont="1" applyBorder="1" applyAlignment="1">
      <alignment horizontal="justify" vertical="center" wrapText="1"/>
    </xf>
    <xf numFmtId="164" fontId="8" fillId="0" borderId="83" xfId="12" applyNumberFormat="1" applyFont="1" applyBorder="1" applyAlignment="1">
      <alignment horizontal="justify" vertical="center"/>
    </xf>
    <xf numFmtId="0" fontId="47" fillId="0" borderId="14" xfId="0" applyFont="1" applyBorder="1" applyAlignment="1">
      <alignment horizontal="left" vertical="center" wrapText="1"/>
    </xf>
    <xf numFmtId="0" fontId="47" fillId="0" borderId="15" xfId="0" applyFont="1" applyBorder="1" applyAlignment="1">
      <alignment horizontal="left" vertical="center" wrapText="1"/>
    </xf>
    <xf numFmtId="0" fontId="47" fillId="0" borderId="36" xfId="0" applyFont="1" applyBorder="1" applyAlignment="1">
      <alignment horizontal="left" vertical="center" wrapText="1"/>
    </xf>
    <xf numFmtId="0" fontId="47" fillId="0" borderId="8" xfId="0" applyFont="1" applyBorder="1" applyAlignment="1">
      <alignment horizontal="left" vertical="center" wrapText="1"/>
    </xf>
    <xf numFmtId="0" fontId="47" fillId="0" borderId="12" xfId="0" applyFont="1" applyBorder="1" applyAlignment="1">
      <alignment horizontal="left" vertical="center" wrapText="1"/>
    </xf>
    <xf numFmtId="0" fontId="47" fillId="0" borderId="10" xfId="0" applyFont="1" applyBorder="1" applyAlignment="1">
      <alignment horizontal="left" vertical="center" wrapText="1"/>
    </xf>
  </cellXfs>
  <cellStyles count="23">
    <cellStyle name="=C:\WINNT35\SYSTEM32\COMMAND.COM" xfId="1" xr:uid="{CD72112A-AC71-4FFB-8E2E-71E1EBE3BD5E}"/>
    <cellStyle name="Comma" xfId="12" builtinId="3"/>
    <cellStyle name="Heading 1 2" xfId="9" xr:uid="{AAEE8982-EE0C-45F4-98DF-741FC687D29E}"/>
    <cellStyle name="Heading 2 2" xfId="8" xr:uid="{FF744CEA-8556-41BE-AB43-195DC893956C}"/>
    <cellStyle name="HeadingTable" xfId="10" xr:uid="{A6968D9B-5E55-42C0-9E94-559A09DD6483}"/>
    <cellStyle name="Hyperlink" xfId="17" builtinId="8"/>
    <cellStyle name="Hyperlink 2" xfId="20" xr:uid="{B3B9A1BE-4D29-4DD6-B81E-63D52F6679C3}"/>
    <cellStyle name="Normal" xfId="0" builtinId="0"/>
    <cellStyle name="Normal 2" xfId="3" xr:uid="{0F09070D-53F6-493A-8EB9-9AB30A1F9725}"/>
    <cellStyle name="Normal 2 2" xfId="6" xr:uid="{0AA85101-33BB-4011-A6B1-5BF0C6B29E6F}"/>
    <cellStyle name="Normal 2 2 2" xfId="21" xr:uid="{EEBB3598-BD59-4ED1-BF87-26C15702FFFE}"/>
    <cellStyle name="Normal 2 2 3" xfId="7" xr:uid="{57A9F274-6D2E-4EFB-A3CD-4362A6AD484C}"/>
    <cellStyle name="Normal 2 3" xfId="5" xr:uid="{A4E478EE-3FC4-439B-8A35-B892EBD25D19}"/>
    <cellStyle name="Normal 2 4" xfId="16" xr:uid="{1AD7C39A-6E2E-45DF-8412-4DC3072EC214}"/>
    <cellStyle name="Normal 3" xfId="13" xr:uid="{1EE64EB4-8F00-4A45-9DBD-C19F00560018}"/>
    <cellStyle name="Normal 3 2" xfId="18" xr:uid="{59CCE295-3A81-451D-B9DD-860EF4E05A2A}"/>
    <cellStyle name="Normal 3 3" xfId="22" xr:uid="{FD09C092-25E4-4C4F-9E62-8114174CDB61}"/>
    <cellStyle name="Normal 4" xfId="14" xr:uid="{6512FF05-A77F-4D3A-A3B9-2DFDE062B725}"/>
    <cellStyle name="Normal 5" xfId="19" xr:uid="{255835D8-ECD7-4A45-81D5-6539F88C1AAE}"/>
    <cellStyle name="Normal_20 OPR" xfId="11" xr:uid="{EF0A159D-A2F5-47C0-BB42-B16BCC7AE1B6}"/>
    <cellStyle name="optionalExposure" xfId="2" xr:uid="{2A51A10D-E1AC-45A9-91F4-002192C2F67C}"/>
    <cellStyle name="Percent" xfId="4" builtinId="5"/>
    <cellStyle name="Standard 3" xfId="15" xr:uid="{9F1B7532-9D80-4D10-AE0C-2A0EBCC293A3}"/>
  </cellStyles>
  <dxfs count="37">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microsoft.com/office/2007/relationships/hdphoto" Target="../media/hdphoto2.wdp"/><Relationship Id="rId2" Type="http://schemas.openxmlformats.org/officeDocument/2006/relationships/image" Target="../media/image3.png"/><Relationship Id="rId1" Type="http://schemas.openxmlformats.org/officeDocument/2006/relationships/hyperlink" Target="#Index!A1"/><Relationship Id="rId4"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1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1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1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1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1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1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hyperlink" Target="#Index!A1"/><Relationship Id="rId4" Type="http://schemas.openxmlformats.org/officeDocument/2006/relationships/image" Target="../media/image1.png"/></Relationships>
</file>

<file path=xl/drawings/_rels/drawing1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1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2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2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2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2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2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2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2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2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2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2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3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3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3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3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3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3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3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3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3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3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4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4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4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4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4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4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4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4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4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4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5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5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5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5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5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5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373156</xdr:colOff>
      <xdr:row>0</xdr:row>
      <xdr:rowOff>0</xdr:rowOff>
    </xdr:from>
    <xdr:to>
      <xdr:col>2</xdr:col>
      <xdr:colOff>86019</xdr:colOff>
      <xdr:row>1</xdr:row>
      <xdr:rowOff>228438</xdr:rowOff>
    </xdr:to>
    <xdr:pic>
      <xdr:nvPicPr>
        <xdr:cNvPr id="2" name="Picture 1">
          <a:extLst>
            <a:ext uri="{FF2B5EF4-FFF2-40B4-BE49-F238E27FC236}">
              <a16:creationId xmlns:a16="http://schemas.microsoft.com/office/drawing/2014/main" id="{9CEAE0CB-02EC-4379-A97B-A2097D89AF7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3156" y="0"/>
          <a:ext cx="1382913" cy="7364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40105</xdr:colOff>
      <xdr:row>0</xdr:row>
      <xdr:rowOff>135357</xdr:rowOff>
    </xdr:from>
    <xdr:to>
      <xdr:col>0</xdr:col>
      <xdr:colOff>570226</xdr:colOff>
      <xdr:row>2</xdr:row>
      <xdr:rowOff>88233</xdr:rowOff>
    </xdr:to>
    <xdr:pic>
      <xdr:nvPicPr>
        <xdr:cNvPr id="2" name="Picture 1">
          <a:hlinkClick xmlns:r="http://schemas.openxmlformats.org/officeDocument/2006/relationships" r:id="rId1"/>
          <a:extLst>
            <a:ext uri="{FF2B5EF4-FFF2-40B4-BE49-F238E27FC236}">
              <a16:creationId xmlns:a16="http://schemas.microsoft.com/office/drawing/2014/main" id="{20A61900-44E4-40E4-92CE-D5E6F2B6BA36}"/>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0105" y="135357"/>
          <a:ext cx="530121" cy="3402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152400</xdr:colOff>
      <xdr:row>2</xdr:row>
      <xdr:rowOff>127000</xdr:rowOff>
    </xdr:from>
    <xdr:to>
      <xdr:col>2</xdr:col>
      <xdr:colOff>1501921</xdr:colOff>
      <xdr:row>6</xdr:row>
      <xdr:rowOff>143204</xdr:rowOff>
    </xdr:to>
    <xdr:pic>
      <xdr:nvPicPr>
        <xdr:cNvPr id="3" name="Picture 2">
          <a:extLst>
            <a:ext uri="{FF2B5EF4-FFF2-40B4-BE49-F238E27FC236}">
              <a16:creationId xmlns:a16="http://schemas.microsoft.com/office/drawing/2014/main" id="{E3BFBAD1-16F9-436D-B192-751F00DE53C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371600" y="546100"/>
          <a:ext cx="1349521" cy="7083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66676</xdr:colOff>
      <xdr:row>0</xdr:row>
      <xdr:rowOff>23278</xdr:rowOff>
    </xdr:from>
    <xdr:to>
      <xdr:col>0</xdr:col>
      <xdr:colOff>561976</xdr:colOff>
      <xdr:row>1</xdr:row>
      <xdr:rowOff>186116</xdr:rowOff>
    </xdr:to>
    <xdr:pic>
      <xdr:nvPicPr>
        <xdr:cNvPr id="2" name="Picture 1">
          <a:hlinkClick xmlns:r="http://schemas.openxmlformats.org/officeDocument/2006/relationships" r:id="rId1"/>
          <a:extLst>
            <a:ext uri="{FF2B5EF4-FFF2-40B4-BE49-F238E27FC236}">
              <a16:creationId xmlns:a16="http://schemas.microsoft.com/office/drawing/2014/main" id="{50887597-8DC7-4AD5-86A1-3CFD77A25F83}"/>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676" y="23278"/>
          <a:ext cx="495300" cy="3215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423332</xdr:colOff>
      <xdr:row>3</xdr:row>
      <xdr:rowOff>105833</xdr:rowOff>
    </xdr:from>
    <xdr:to>
      <xdr:col>2</xdr:col>
      <xdr:colOff>1728891</xdr:colOff>
      <xdr:row>6</xdr:row>
      <xdr:rowOff>117082</xdr:rowOff>
    </xdr:to>
    <xdr:pic>
      <xdr:nvPicPr>
        <xdr:cNvPr id="3" name="Picture 2">
          <a:extLst>
            <a:ext uri="{FF2B5EF4-FFF2-40B4-BE49-F238E27FC236}">
              <a16:creationId xmlns:a16="http://schemas.microsoft.com/office/drawing/2014/main" id="{D7F3DDCD-6DB9-494F-8909-116C9E6E3DF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650999" y="698500"/>
          <a:ext cx="1305559" cy="7309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530121</xdr:colOff>
      <xdr:row>2</xdr:row>
      <xdr:rowOff>125791</xdr:rowOff>
    </xdr:to>
    <xdr:pic>
      <xdr:nvPicPr>
        <xdr:cNvPr id="2" name="Picture 1">
          <a:hlinkClick xmlns:r="http://schemas.openxmlformats.org/officeDocument/2006/relationships" r:id="rId1"/>
          <a:extLst>
            <a:ext uri="{FF2B5EF4-FFF2-40B4-BE49-F238E27FC236}">
              <a16:creationId xmlns:a16="http://schemas.microsoft.com/office/drawing/2014/main" id="{4862B5FB-AE5C-4D51-9054-0FDA077C0B46}"/>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190500"/>
          <a:ext cx="530121" cy="3543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603250</xdr:colOff>
      <xdr:row>4</xdr:row>
      <xdr:rowOff>95249</xdr:rowOff>
    </xdr:from>
    <xdr:to>
      <xdr:col>3</xdr:col>
      <xdr:colOff>1908809</xdr:colOff>
      <xdr:row>4</xdr:row>
      <xdr:rowOff>836748</xdr:rowOff>
    </xdr:to>
    <xdr:pic>
      <xdr:nvPicPr>
        <xdr:cNvPr id="3" name="Picture 2">
          <a:extLst>
            <a:ext uri="{FF2B5EF4-FFF2-40B4-BE49-F238E27FC236}">
              <a16:creationId xmlns:a16="http://schemas.microsoft.com/office/drawing/2014/main" id="{FDFC715E-8AC0-46E8-A1BC-8B3EC1D63B0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444750" y="1111249"/>
          <a:ext cx="1305559" cy="7414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530121</xdr:colOff>
      <xdr:row>2</xdr:row>
      <xdr:rowOff>125791</xdr:rowOff>
    </xdr:to>
    <xdr:pic>
      <xdr:nvPicPr>
        <xdr:cNvPr id="2" name="Picture 1">
          <a:hlinkClick xmlns:r="http://schemas.openxmlformats.org/officeDocument/2006/relationships" r:id="rId1"/>
          <a:extLst>
            <a:ext uri="{FF2B5EF4-FFF2-40B4-BE49-F238E27FC236}">
              <a16:creationId xmlns:a16="http://schemas.microsoft.com/office/drawing/2014/main" id="{9624F672-09EE-4E62-98E1-EA948666C235}"/>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165100"/>
          <a:ext cx="530121" cy="3543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171450</xdr:colOff>
      <xdr:row>4</xdr:row>
      <xdr:rowOff>0</xdr:rowOff>
    </xdr:from>
    <xdr:to>
      <xdr:col>2</xdr:col>
      <xdr:colOff>1477009</xdr:colOff>
      <xdr:row>7</xdr:row>
      <xdr:rowOff>5958</xdr:rowOff>
    </xdr:to>
    <xdr:pic>
      <xdr:nvPicPr>
        <xdr:cNvPr id="3" name="Picture 2">
          <a:extLst>
            <a:ext uri="{FF2B5EF4-FFF2-40B4-BE49-F238E27FC236}">
              <a16:creationId xmlns:a16="http://schemas.microsoft.com/office/drawing/2014/main" id="{AAB4F572-4283-46A8-81E9-4306141E081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390650" y="1041400"/>
          <a:ext cx="1305559" cy="7171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530121</xdr:colOff>
      <xdr:row>2</xdr:row>
      <xdr:rowOff>125791</xdr:rowOff>
    </xdr:to>
    <xdr:pic>
      <xdr:nvPicPr>
        <xdr:cNvPr id="2" name="Picture 1">
          <a:hlinkClick xmlns:r="http://schemas.openxmlformats.org/officeDocument/2006/relationships" r:id="rId1"/>
          <a:extLst>
            <a:ext uri="{FF2B5EF4-FFF2-40B4-BE49-F238E27FC236}">
              <a16:creationId xmlns:a16="http://schemas.microsoft.com/office/drawing/2014/main" id="{1450A47B-C6AF-47EA-A91B-862C76A2337B}"/>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190500"/>
          <a:ext cx="530121" cy="3543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330200</xdr:colOff>
      <xdr:row>2</xdr:row>
      <xdr:rowOff>139700</xdr:rowOff>
    </xdr:from>
    <xdr:to>
      <xdr:col>1</xdr:col>
      <xdr:colOff>1635759</xdr:colOff>
      <xdr:row>6</xdr:row>
      <xdr:rowOff>144599</xdr:rowOff>
    </xdr:to>
    <xdr:pic>
      <xdr:nvPicPr>
        <xdr:cNvPr id="3" name="Picture 2">
          <a:extLst>
            <a:ext uri="{FF2B5EF4-FFF2-40B4-BE49-F238E27FC236}">
              <a16:creationId xmlns:a16="http://schemas.microsoft.com/office/drawing/2014/main" id="{994944E2-81FF-4838-8342-73AA7E819A9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800" y="571500"/>
          <a:ext cx="1305559" cy="7160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47626</xdr:colOff>
      <xdr:row>1</xdr:row>
      <xdr:rowOff>71437</xdr:rowOff>
    </xdr:from>
    <xdr:to>
      <xdr:col>0</xdr:col>
      <xdr:colOff>577747</xdr:colOff>
      <xdr:row>3</xdr:row>
      <xdr:rowOff>108328</xdr:rowOff>
    </xdr:to>
    <xdr:pic>
      <xdr:nvPicPr>
        <xdr:cNvPr id="2" name="Picture 1">
          <a:hlinkClick xmlns:r="http://schemas.openxmlformats.org/officeDocument/2006/relationships" r:id="rId1"/>
          <a:extLst>
            <a:ext uri="{FF2B5EF4-FFF2-40B4-BE49-F238E27FC236}">
              <a16:creationId xmlns:a16="http://schemas.microsoft.com/office/drawing/2014/main" id="{E669999A-59E3-4F38-A447-1F1E23A931FA}"/>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7626" y="261937"/>
          <a:ext cx="530121" cy="3543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931333</xdr:colOff>
      <xdr:row>4</xdr:row>
      <xdr:rowOff>116416</xdr:rowOff>
    </xdr:from>
    <xdr:to>
      <xdr:col>2</xdr:col>
      <xdr:colOff>1852083</xdr:colOff>
      <xdr:row>7</xdr:row>
      <xdr:rowOff>587970</xdr:rowOff>
    </xdr:to>
    <xdr:pic>
      <xdr:nvPicPr>
        <xdr:cNvPr id="3" name="Picture 2">
          <a:extLst>
            <a:ext uri="{FF2B5EF4-FFF2-40B4-BE49-F238E27FC236}">
              <a16:creationId xmlns:a16="http://schemas.microsoft.com/office/drawing/2014/main" id="{28AB7400-1330-414A-BBE7-434F455D288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87500" y="1227666"/>
          <a:ext cx="1989666" cy="11171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530121</xdr:colOff>
      <xdr:row>2</xdr:row>
      <xdr:rowOff>125791</xdr:rowOff>
    </xdr:to>
    <xdr:pic>
      <xdr:nvPicPr>
        <xdr:cNvPr id="2" name="Picture 1">
          <a:hlinkClick xmlns:r="http://schemas.openxmlformats.org/officeDocument/2006/relationships" r:id="rId1"/>
          <a:extLst>
            <a:ext uri="{FF2B5EF4-FFF2-40B4-BE49-F238E27FC236}">
              <a16:creationId xmlns:a16="http://schemas.microsoft.com/office/drawing/2014/main" id="{2226352B-80EC-4507-BDC2-ED06967CCEDD}"/>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203200"/>
          <a:ext cx="530121" cy="3543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438150</xdr:colOff>
      <xdr:row>5</xdr:row>
      <xdr:rowOff>19050</xdr:rowOff>
    </xdr:from>
    <xdr:to>
      <xdr:col>2</xdr:col>
      <xdr:colOff>1743709</xdr:colOff>
      <xdr:row>8</xdr:row>
      <xdr:rowOff>39824</xdr:rowOff>
    </xdr:to>
    <xdr:pic>
      <xdr:nvPicPr>
        <xdr:cNvPr id="3" name="Picture 2">
          <a:extLst>
            <a:ext uri="{FF2B5EF4-FFF2-40B4-BE49-F238E27FC236}">
              <a16:creationId xmlns:a16="http://schemas.microsoft.com/office/drawing/2014/main" id="{2454C720-E19D-4A65-B238-BCE4A43514BF}"/>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657350" y="1498600"/>
          <a:ext cx="1305559" cy="7319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530121</xdr:colOff>
      <xdr:row>1</xdr:row>
      <xdr:rowOff>186116</xdr:rowOff>
    </xdr:to>
    <xdr:pic>
      <xdr:nvPicPr>
        <xdr:cNvPr id="2" name="Picture 1">
          <a:hlinkClick xmlns:r="http://schemas.openxmlformats.org/officeDocument/2006/relationships" r:id="rId1"/>
          <a:extLst>
            <a:ext uri="{FF2B5EF4-FFF2-40B4-BE49-F238E27FC236}">
              <a16:creationId xmlns:a16="http://schemas.microsoft.com/office/drawing/2014/main" id="{E50B6818-D1AB-4B28-9AB2-50431156AAEE}"/>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0"/>
          <a:ext cx="530121" cy="3448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1219200</xdr:colOff>
      <xdr:row>2</xdr:row>
      <xdr:rowOff>88900</xdr:rowOff>
    </xdr:from>
    <xdr:to>
      <xdr:col>2</xdr:col>
      <xdr:colOff>2524759</xdr:colOff>
      <xdr:row>5</xdr:row>
      <xdr:rowOff>88508</xdr:rowOff>
    </xdr:to>
    <xdr:pic>
      <xdr:nvPicPr>
        <xdr:cNvPr id="3" name="Picture 2">
          <a:extLst>
            <a:ext uri="{FF2B5EF4-FFF2-40B4-BE49-F238E27FC236}">
              <a16:creationId xmlns:a16="http://schemas.microsoft.com/office/drawing/2014/main" id="{25F2C23E-DDCB-469A-BA27-D958BC7F5DC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438400" y="825500"/>
          <a:ext cx="1305559" cy="7108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89647</xdr:colOff>
      <xdr:row>0</xdr:row>
      <xdr:rowOff>89647</xdr:rowOff>
    </xdr:from>
    <xdr:to>
      <xdr:col>1</xdr:col>
      <xdr:colOff>10168</xdr:colOff>
      <xdr:row>2</xdr:row>
      <xdr:rowOff>113838</xdr:rowOff>
    </xdr:to>
    <xdr:pic>
      <xdr:nvPicPr>
        <xdr:cNvPr id="2" name="Picture 1">
          <a:hlinkClick xmlns:r="http://schemas.openxmlformats.org/officeDocument/2006/relationships" r:id="rId1"/>
          <a:extLst>
            <a:ext uri="{FF2B5EF4-FFF2-40B4-BE49-F238E27FC236}">
              <a16:creationId xmlns:a16="http://schemas.microsoft.com/office/drawing/2014/main" id="{EEA8EE81-FF11-43B2-9DA7-C0FD799C72BB}"/>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89647" y="89647"/>
          <a:ext cx="530121" cy="3416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228600</xdr:colOff>
      <xdr:row>6</xdr:row>
      <xdr:rowOff>31750</xdr:rowOff>
    </xdr:from>
    <xdr:to>
      <xdr:col>2</xdr:col>
      <xdr:colOff>1588321</xdr:colOff>
      <xdr:row>8</xdr:row>
      <xdr:rowOff>416119</xdr:rowOff>
    </xdr:to>
    <xdr:pic>
      <xdr:nvPicPr>
        <xdr:cNvPr id="3" name="Picture 2">
          <a:extLst>
            <a:ext uri="{FF2B5EF4-FFF2-40B4-BE49-F238E27FC236}">
              <a16:creationId xmlns:a16="http://schemas.microsoft.com/office/drawing/2014/main" id="{00B70B6A-B765-4351-8AE8-99AFDBFD726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447800" y="1397000"/>
          <a:ext cx="1359721" cy="7408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87923</xdr:colOff>
      <xdr:row>1</xdr:row>
      <xdr:rowOff>95250</xdr:rowOff>
    </xdr:from>
    <xdr:to>
      <xdr:col>1</xdr:col>
      <xdr:colOff>8444</xdr:colOff>
      <xdr:row>3</xdr:row>
      <xdr:rowOff>60093</xdr:rowOff>
    </xdr:to>
    <xdr:pic>
      <xdr:nvPicPr>
        <xdr:cNvPr id="2" name="Picture 1">
          <a:hlinkClick xmlns:r="http://schemas.openxmlformats.org/officeDocument/2006/relationships" r:id="rId1"/>
          <a:extLst>
            <a:ext uri="{FF2B5EF4-FFF2-40B4-BE49-F238E27FC236}">
              <a16:creationId xmlns:a16="http://schemas.microsoft.com/office/drawing/2014/main" id="{8653D74B-22E8-4941-9009-57D891D37972}"/>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87923" y="285750"/>
          <a:ext cx="530121" cy="3521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38100</xdr:colOff>
      <xdr:row>2</xdr:row>
      <xdr:rowOff>311150</xdr:rowOff>
    </xdr:from>
    <xdr:to>
      <xdr:col>2</xdr:col>
      <xdr:colOff>1016000</xdr:colOff>
      <xdr:row>5</xdr:row>
      <xdr:rowOff>156393</xdr:rowOff>
    </xdr:to>
    <xdr:pic>
      <xdr:nvPicPr>
        <xdr:cNvPr id="3" name="Picture 2">
          <a:extLst>
            <a:ext uri="{FF2B5EF4-FFF2-40B4-BE49-F238E27FC236}">
              <a16:creationId xmlns:a16="http://schemas.microsoft.com/office/drawing/2014/main" id="{2847DD77-107C-4B08-98DE-2E8D97C0112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257300" y="1016000"/>
          <a:ext cx="977900" cy="5500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47625</xdr:colOff>
      <xdr:row>1</xdr:row>
      <xdr:rowOff>9525</xdr:rowOff>
    </xdr:from>
    <xdr:to>
      <xdr:col>0</xdr:col>
      <xdr:colOff>577746</xdr:colOff>
      <xdr:row>2</xdr:row>
      <xdr:rowOff>190268</xdr:rowOff>
    </xdr:to>
    <xdr:pic>
      <xdr:nvPicPr>
        <xdr:cNvPr id="2" name="Picture 1">
          <a:hlinkClick xmlns:r="http://schemas.openxmlformats.org/officeDocument/2006/relationships" r:id="rId1"/>
          <a:extLst>
            <a:ext uri="{FF2B5EF4-FFF2-40B4-BE49-F238E27FC236}">
              <a16:creationId xmlns:a16="http://schemas.microsoft.com/office/drawing/2014/main" id="{2B25F565-5FA1-4799-BED5-AF798DF54F28}"/>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7625" y="200025"/>
          <a:ext cx="530121" cy="3521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393700</xdr:colOff>
      <xdr:row>1</xdr:row>
      <xdr:rowOff>393700</xdr:rowOff>
    </xdr:from>
    <xdr:to>
      <xdr:col>2</xdr:col>
      <xdr:colOff>1114001</xdr:colOff>
      <xdr:row>5</xdr:row>
      <xdr:rowOff>118141</xdr:rowOff>
    </xdr:to>
    <xdr:pic>
      <xdr:nvPicPr>
        <xdr:cNvPr id="3" name="Picture 2">
          <a:extLst>
            <a:ext uri="{FF2B5EF4-FFF2-40B4-BE49-F238E27FC236}">
              <a16:creationId xmlns:a16="http://schemas.microsoft.com/office/drawing/2014/main" id="{C52019C8-96CB-4FC5-B177-4CA8DE2E377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03300" y="577850"/>
          <a:ext cx="1329901" cy="7213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47625</xdr:colOff>
      <xdr:row>0</xdr:row>
      <xdr:rowOff>190500</xdr:rowOff>
    </xdr:from>
    <xdr:to>
      <xdr:col>0</xdr:col>
      <xdr:colOff>577746</xdr:colOff>
      <xdr:row>2</xdr:row>
      <xdr:rowOff>60093</xdr:rowOff>
    </xdr:to>
    <xdr:pic>
      <xdr:nvPicPr>
        <xdr:cNvPr id="2" name="Picture 1">
          <a:hlinkClick xmlns:r="http://schemas.openxmlformats.org/officeDocument/2006/relationships" r:id="rId1"/>
          <a:extLst>
            <a:ext uri="{FF2B5EF4-FFF2-40B4-BE49-F238E27FC236}">
              <a16:creationId xmlns:a16="http://schemas.microsoft.com/office/drawing/2014/main" id="{76496D8B-FA94-4316-AC2D-F6EF49B10F76}"/>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7625" y="190500"/>
          <a:ext cx="530121" cy="3331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177800</xdr:colOff>
      <xdr:row>2</xdr:row>
      <xdr:rowOff>171450</xdr:rowOff>
    </xdr:from>
    <xdr:to>
      <xdr:col>2</xdr:col>
      <xdr:colOff>1483359</xdr:colOff>
      <xdr:row>5</xdr:row>
      <xdr:rowOff>309699</xdr:rowOff>
    </xdr:to>
    <xdr:pic>
      <xdr:nvPicPr>
        <xdr:cNvPr id="3" name="Picture 2">
          <a:extLst>
            <a:ext uri="{FF2B5EF4-FFF2-40B4-BE49-F238E27FC236}">
              <a16:creationId xmlns:a16="http://schemas.microsoft.com/office/drawing/2014/main" id="{CFAD8572-9B27-4976-BA70-1C17A03804AC}"/>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397000" y="584200"/>
          <a:ext cx="1305559" cy="7287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82826</xdr:colOff>
      <xdr:row>1</xdr:row>
      <xdr:rowOff>91108</xdr:rowOff>
    </xdr:from>
    <xdr:to>
      <xdr:col>1</xdr:col>
      <xdr:colOff>31784</xdr:colOff>
      <xdr:row>3</xdr:row>
      <xdr:rowOff>121384</xdr:rowOff>
    </xdr:to>
    <xdr:pic>
      <xdr:nvPicPr>
        <xdr:cNvPr id="2" name="Picture 1">
          <a:hlinkClick xmlns:r="http://schemas.openxmlformats.org/officeDocument/2006/relationships" r:id="rId1"/>
          <a:extLst>
            <a:ext uri="{FF2B5EF4-FFF2-40B4-BE49-F238E27FC236}">
              <a16:creationId xmlns:a16="http://schemas.microsoft.com/office/drawing/2014/main" id="{4EE756FD-2B14-4E78-8CCD-0EEC60305794}"/>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82826" y="281608"/>
          <a:ext cx="558558" cy="3477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82826</xdr:colOff>
      <xdr:row>1</xdr:row>
      <xdr:rowOff>91108</xdr:rowOff>
    </xdr:from>
    <xdr:to>
      <xdr:col>1</xdr:col>
      <xdr:colOff>31784</xdr:colOff>
      <xdr:row>3</xdr:row>
      <xdr:rowOff>121384</xdr:rowOff>
    </xdr:to>
    <xdr:pic>
      <xdr:nvPicPr>
        <xdr:cNvPr id="3" name="Picture 2">
          <a:hlinkClick xmlns:r="http://schemas.openxmlformats.org/officeDocument/2006/relationships" r:id="rId1"/>
          <a:extLst>
            <a:ext uri="{FF2B5EF4-FFF2-40B4-BE49-F238E27FC236}">
              <a16:creationId xmlns:a16="http://schemas.microsoft.com/office/drawing/2014/main" id="{37231ECC-8A27-4AE2-B68F-F929FF0EADB3}"/>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82826" y="281608"/>
          <a:ext cx="558558" cy="3477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82826</xdr:colOff>
      <xdr:row>1</xdr:row>
      <xdr:rowOff>91108</xdr:rowOff>
    </xdr:from>
    <xdr:to>
      <xdr:col>1</xdr:col>
      <xdr:colOff>31784</xdr:colOff>
      <xdr:row>3</xdr:row>
      <xdr:rowOff>121384</xdr:rowOff>
    </xdr:to>
    <xdr:pic>
      <xdr:nvPicPr>
        <xdr:cNvPr id="4" name="Picture 3">
          <a:hlinkClick xmlns:r="http://schemas.openxmlformats.org/officeDocument/2006/relationships" r:id="rId1"/>
          <a:extLst>
            <a:ext uri="{FF2B5EF4-FFF2-40B4-BE49-F238E27FC236}">
              <a16:creationId xmlns:a16="http://schemas.microsoft.com/office/drawing/2014/main" id="{AE4B9974-0FA4-4B48-8272-F0DA6C253E5B}"/>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82826" y="281608"/>
          <a:ext cx="558558" cy="3477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590550</xdr:colOff>
      <xdr:row>2</xdr:row>
      <xdr:rowOff>95250</xdr:rowOff>
    </xdr:from>
    <xdr:to>
      <xdr:col>2</xdr:col>
      <xdr:colOff>715561</xdr:colOff>
      <xdr:row>6</xdr:row>
      <xdr:rowOff>110549</xdr:rowOff>
    </xdr:to>
    <xdr:pic>
      <xdr:nvPicPr>
        <xdr:cNvPr id="5" name="Picture 4">
          <a:extLst>
            <a:ext uri="{FF2B5EF4-FFF2-40B4-BE49-F238E27FC236}">
              <a16:creationId xmlns:a16="http://schemas.microsoft.com/office/drawing/2014/main" id="{3E9D622E-3B44-4FC4-A5B3-9F449E8F8675}"/>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90550" y="647700"/>
          <a:ext cx="1344211" cy="7074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47625</xdr:colOff>
      <xdr:row>0</xdr:row>
      <xdr:rowOff>190500</xdr:rowOff>
    </xdr:from>
    <xdr:to>
      <xdr:col>0</xdr:col>
      <xdr:colOff>577746</xdr:colOff>
      <xdr:row>2</xdr:row>
      <xdr:rowOff>104543</xdr:rowOff>
    </xdr:to>
    <xdr:pic>
      <xdr:nvPicPr>
        <xdr:cNvPr id="2" name="Picture 1">
          <a:hlinkClick xmlns:r="http://schemas.openxmlformats.org/officeDocument/2006/relationships" r:id="rId1"/>
          <a:extLst>
            <a:ext uri="{FF2B5EF4-FFF2-40B4-BE49-F238E27FC236}">
              <a16:creationId xmlns:a16="http://schemas.microsoft.com/office/drawing/2014/main" id="{175E2816-0028-406E-B47B-91C4A937F0FE}"/>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7625" y="190500"/>
          <a:ext cx="530121" cy="3331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1023938</xdr:colOff>
      <xdr:row>3</xdr:row>
      <xdr:rowOff>133350</xdr:rowOff>
    </xdr:from>
    <xdr:to>
      <xdr:col>2</xdr:col>
      <xdr:colOff>2329497</xdr:colOff>
      <xdr:row>7</xdr:row>
      <xdr:rowOff>124491</xdr:rowOff>
    </xdr:to>
    <xdr:pic>
      <xdr:nvPicPr>
        <xdr:cNvPr id="3" name="Picture 2">
          <a:extLst>
            <a:ext uri="{FF2B5EF4-FFF2-40B4-BE49-F238E27FC236}">
              <a16:creationId xmlns:a16="http://schemas.microsoft.com/office/drawing/2014/main" id="{AF9728FD-2150-4594-A51B-4B11D5E4360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246313" y="720725"/>
          <a:ext cx="1305559" cy="6896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57150</xdr:colOff>
      <xdr:row>1</xdr:row>
      <xdr:rowOff>47625</xdr:rowOff>
    </xdr:from>
    <xdr:to>
      <xdr:col>0</xdr:col>
      <xdr:colOff>587271</xdr:colOff>
      <xdr:row>3</xdr:row>
      <xdr:rowOff>91843</xdr:rowOff>
    </xdr:to>
    <xdr:pic>
      <xdr:nvPicPr>
        <xdr:cNvPr id="2" name="Picture 1">
          <a:hlinkClick xmlns:r="http://schemas.openxmlformats.org/officeDocument/2006/relationships" r:id="rId1"/>
          <a:extLst>
            <a:ext uri="{FF2B5EF4-FFF2-40B4-BE49-F238E27FC236}">
              <a16:creationId xmlns:a16="http://schemas.microsoft.com/office/drawing/2014/main" id="{1310AF07-AD36-4362-AE7C-EF3BA03D1F2A}"/>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57150" y="238125"/>
          <a:ext cx="530121" cy="3490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76200</xdr:colOff>
      <xdr:row>2</xdr:row>
      <xdr:rowOff>50800</xdr:rowOff>
    </xdr:from>
    <xdr:to>
      <xdr:col>4</xdr:col>
      <xdr:colOff>1419859</xdr:colOff>
      <xdr:row>6</xdr:row>
      <xdr:rowOff>49349</xdr:rowOff>
    </xdr:to>
    <xdr:pic>
      <xdr:nvPicPr>
        <xdr:cNvPr id="3" name="Picture 2">
          <a:extLst>
            <a:ext uri="{FF2B5EF4-FFF2-40B4-BE49-F238E27FC236}">
              <a16:creationId xmlns:a16="http://schemas.microsoft.com/office/drawing/2014/main" id="{4DFBB788-2BE1-41D1-9EE1-D87E8297386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514600" y="469900"/>
          <a:ext cx="1343659" cy="7160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309562</xdr:colOff>
      <xdr:row>1</xdr:row>
      <xdr:rowOff>71437</xdr:rowOff>
    </xdr:from>
    <xdr:to>
      <xdr:col>1</xdr:col>
      <xdr:colOff>264214</xdr:colOff>
      <xdr:row>3</xdr:row>
      <xdr:rowOff>106130</xdr:rowOff>
    </xdr:to>
    <xdr:pic>
      <xdr:nvPicPr>
        <xdr:cNvPr id="2" name="Picture 1">
          <a:hlinkClick xmlns:r="http://schemas.openxmlformats.org/officeDocument/2006/relationships" r:id="rId1"/>
          <a:extLst>
            <a:ext uri="{FF2B5EF4-FFF2-40B4-BE49-F238E27FC236}">
              <a16:creationId xmlns:a16="http://schemas.microsoft.com/office/drawing/2014/main" id="{AA30FA6B-8B59-46B4-A931-E42EA0DC5650}"/>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309562" y="261937"/>
          <a:ext cx="564252" cy="3521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201084</xdr:colOff>
      <xdr:row>4</xdr:row>
      <xdr:rowOff>116417</xdr:rowOff>
    </xdr:from>
    <xdr:to>
      <xdr:col>2</xdr:col>
      <xdr:colOff>1506643</xdr:colOff>
      <xdr:row>7</xdr:row>
      <xdr:rowOff>255988</xdr:rowOff>
    </xdr:to>
    <xdr:pic>
      <xdr:nvPicPr>
        <xdr:cNvPr id="3" name="Picture 2">
          <a:extLst>
            <a:ext uri="{FF2B5EF4-FFF2-40B4-BE49-F238E27FC236}">
              <a16:creationId xmlns:a16="http://schemas.microsoft.com/office/drawing/2014/main" id="{E370C89A-E9E4-4E7D-A65D-5A17074967A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428751" y="1174750"/>
          <a:ext cx="1305559" cy="7216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257175</xdr:colOff>
      <xdr:row>1</xdr:row>
      <xdr:rowOff>142875</xdr:rowOff>
    </xdr:from>
    <xdr:to>
      <xdr:col>1</xdr:col>
      <xdr:colOff>76096</xdr:colOff>
      <xdr:row>3</xdr:row>
      <xdr:rowOff>164868</xdr:rowOff>
    </xdr:to>
    <xdr:pic>
      <xdr:nvPicPr>
        <xdr:cNvPr id="3" name="Picture 2">
          <a:hlinkClick xmlns:r="http://schemas.openxmlformats.org/officeDocument/2006/relationships" r:id="rId1"/>
          <a:extLst>
            <a:ext uri="{FF2B5EF4-FFF2-40B4-BE49-F238E27FC236}">
              <a16:creationId xmlns:a16="http://schemas.microsoft.com/office/drawing/2014/main" id="{A9D05FD2-A7C3-4607-BC72-035E813F423C}"/>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257175" y="333375"/>
          <a:ext cx="530121" cy="3331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476250</xdr:colOff>
      <xdr:row>4</xdr:row>
      <xdr:rowOff>165100</xdr:rowOff>
    </xdr:from>
    <xdr:to>
      <xdr:col>2</xdr:col>
      <xdr:colOff>1172209</xdr:colOff>
      <xdr:row>7</xdr:row>
      <xdr:rowOff>344624</xdr:rowOff>
    </xdr:to>
    <xdr:pic>
      <xdr:nvPicPr>
        <xdr:cNvPr id="4" name="Picture 3">
          <a:extLst>
            <a:ext uri="{FF2B5EF4-FFF2-40B4-BE49-F238E27FC236}">
              <a16:creationId xmlns:a16="http://schemas.microsoft.com/office/drawing/2014/main" id="{0165724F-2298-458A-823B-2A4AAC276FD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85850" y="946150"/>
          <a:ext cx="1305559" cy="7129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257175</xdr:colOff>
      <xdr:row>0</xdr:row>
      <xdr:rowOff>142875</xdr:rowOff>
    </xdr:from>
    <xdr:to>
      <xdr:col>0</xdr:col>
      <xdr:colOff>787296</xdr:colOff>
      <xdr:row>2</xdr:row>
      <xdr:rowOff>183918</xdr:rowOff>
    </xdr:to>
    <xdr:pic>
      <xdr:nvPicPr>
        <xdr:cNvPr id="3" name="Picture 2">
          <a:hlinkClick xmlns:r="http://schemas.openxmlformats.org/officeDocument/2006/relationships" r:id="rId1"/>
          <a:extLst>
            <a:ext uri="{FF2B5EF4-FFF2-40B4-BE49-F238E27FC236}">
              <a16:creationId xmlns:a16="http://schemas.microsoft.com/office/drawing/2014/main" id="{F0EB1746-D93F-44C4-BDAC-1741CBA72F60}"/>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257175" y="327025"/>
          <a:ext cx="530121" cy="3902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406400</xdr:colOff>
      <xdr:row>1</xdr:row>
      <xdr:rowOff>146050</xdr:rowOff>
    </xdr:from>
    <xdr:to>
      <xdr:col>2</xdr:col>
      <xdr:colOff>1726512</xdr:colOff>
      <xdr:row>5</xdr:row>
      <xdr:rowOff>79246</xdr:rowOff>
    </xdr:to>
    <xdr:pic>
      <xdr:nvPicPr>
        <xdr:cNvPr id="4" name="Picture 3">
          <a:extLst>
            <a:ext uri="{FF2B5EF4-FFF2-40B4-BE49-F238E27FC236}">
              <a16:creationId xmlns:a16="http://schemas.microsoft.com/office/drawing/2014/main" id="{3A7B9054-5869-471B-8CDE-6ED7577F918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854200" y="330200"/>
          <a:ext cx="1320112" cy="7269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309563</xdr:colOff>
      <xdr:row>1</xdr:row>
      <xdr:rowOff>83344</xdr:rowOff>
    </xdr:from>
    <xdr:to>
      <xdr:col>1</xdr:col>
      <xdr:colOff>264215</xdr:colOff>
      <xdr:row>3</xdr:row>
      <xdr:rowOff>111687</xdr:rowOff>
    </xdr:to>
    <xdr:pic>
      <xdr:nvPicPr>
        <xdr:cNvPr id="2" name="Picture 1">
          <a:hlinkClick xmlns:r="http://schemas.openxmlformats.org/officeDocument/2006/relationships" r:id="rId1"/>
          <a:extLst>
            <a:ext uri="{FF2B5EF4-FFF2-40B4-BE49-F238E27FC236}">
              <a16:creationId xmlns:a16="http://schemas.microsoft.com/office/drawing/2014/main" id="{779B3FB5-7451-4070-B4B0-576C5A53ED1F}"/>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309563" y="273844"/>
          <a:ext cx="564252" cy="3521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50800</xdr:colOff>
      <xdr:row>3</xdr:row>
      <xdr:rowOff>171450</xdr:rowOff>
    </xdr:from>
    <xdr:to>
      <xdr:col>2</xdr:col>
      <xdr:colOff>761312</xdr:colOff>
      <xdr:row>5</xdr:row>
      <xdr:rowOff>511046</xdr:rowOff>
    </xdr:to>
    <xdr:pic>
      <xdr:nvPicPr>
        <xdr:cNvPr id="3" name="Picture 2">
          <a:extLst>
            <a:ext uri="{FF2B5EF4-FFF2-40B4-BE49-F238E27FC236}">
              <a16:creationId xmlns:a16="http://schemas.microsoft.com/office/drawing/2014/main" id="{6A091ADF-C372-45D4-B160-92931D56CE1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60400" y="1016000"/>
          <a:ext cx="1320112" cy="7269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247650</xdr:colOff>
      <xdr:row>1</xdr:row>
      <xdr:rowOff>152400</xdr:rowOff>
    </xdr:from>
    <xdr:to>
      <xdr:col>1</xdr:col>
      <xdr:colOff>196746</xdr:colOff>
      <xdr:row>3</xdr:row>
      <xdr:rowOff>91843</xdr:rowOff>
    </xdr:to>
    <xdr:pic>
      <xdr:nvPicPr>
        <xdr:cNvPr id="2" name="Picture 1">
          <a:hlinkClick xmlns:r="http://schemas.openxmlformats.org/officeDocument/2006/relationships" r:id="rId1"/>
          <a:extLst>
            <a:ext uri="{FF2B5EF4-FFF2-40B4-BE49-F238E27FC236}">
              <a16:creationId xmlns:a16="http://schemas.microsoft.com/office/drawing/2014/main" id="{DA4EA809-F418-4179-960E-A9874DBF49C4}"/>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247650" y="368300"/>
          <a:ext cx="558696" cy="3521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492126</xdr:colOff>
      <xdr:row>5</xdr:row>
      <xdr:rowOff>71438</xdr:rowOff>
    </xdr:from>
    <xdr:to>
      <xdr:col>2</xdr:col>
      <xdr:colOff>575310</xdr:colOff>
      <xdr:row>9</xdr:row>
      <xdr:rowOff>107028</xdr:rowOff>
    </xdr:to>
    <xdr:pic>
      <xdr:nvPicPr>
        <xdr:cNvPr id="3" name="Picture 2">
          <a:extLst>
            <a:ext uri="{FF2B5EF4-FFF2-40B4-BE49-F238E27FC236}">
              <a16:creationId xmlns:a16="http://schemas.microsoft.com/office/drawing/2014/main" id="{C5CE5C54-33B3-4623-AE0F-EE2B285D248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92126" y="1325563"/>
          <a:ext cx="1305559" cy="7340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134470</xdr:colOff>
      <xdr:row>1</xdr:row>
      <xdr:rowOff>11206</xdr:rowOff>
    </xdr:from>
    <xdr:to>
      <xdr:col>1</xdr:col>
      <xdr:colOff>54991</xdr:colOff>
      <xdr:row>2</xdr:row>
      <xdr:rowOff>94458</xdr:rowOff>
    </xdr:to>
    <xdr:pic>
      <xdr:nvPicPr>
        <xdr:cNvPr id="3" name="Picture 2">
          <a:hlinkClick xmlns:r="http://schemas.openxmlformats.org/officeDocument/2006/relationships" r:id="rId1"/>
          <a:extLst>
            <a:ext uri="{FF2B5EF4-FFF2-40B4-BE49-F238E27FC236}">
              <a16:creationId xmlns:a16="http://schemas.microsoft.com/office/drawing/2014/main" id="{55B9C605-5533-41C0-BB77-7090B1B0B047}"/>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134470" y="201706"/>
          <a:ext cx="530121" cy="3499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194392</xdr:colOff>
      <xdr:row>6</xdr:row>
      <xdr:rowOff>151434</xdr:rowOff>
    </xdr:from>
    <xdr:to>
      <xdr:col>1</xdr:col>
      <xdr:colOff>888763</xdr:colOff>
      <xdr:row>7</xdr:row>
      <xdr:rowOff>391283</xdr:rowOff>
    </xdr:to>
    <xdr:pic>
      <xdr:nvPicPr>
        <xdr:cNvPr id="4" name="Picture 3">
          <a:extLst>
            <a:ext uri="{FF2B5EF4-FFF2-40B4-BE49-F238E27FC236}">
              <a16:creationId xmlns:a16="http://schemas.microsoft.com/office/drawing/2014/main" id="{606C8306-9799-4CFB-9677-615CD4A911D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94392" y="2162267"/>
          <a:ext cx="1308204" cy="7372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154781</xdr:rowOff>
    </xdr:from>
    <xdr:to>
      <xdr:col>0</xdr:col>
      <xdr:colOff>544408</xdr:colOff>
      <xdr:row>2</xdr:row>
      <xdr:rowOff>112480</xdr:rowOff>
    </xdr:to>
    <xdr:pic>
      <xdr:nvPicPr>
        <xdr:cNvPr id="2" name="Picture 1">
          <a:hlinkClick xmlns:r="http://schemas.openxmlformats.org/officeDocument/2006/relationships" r:id="rId1"/>
          <a:extLst>
            <a:ext uri="{FF2B5EF4-FFF2-40B4-BE49-F238E27FC236}">
              <a16:creationId xmlns:a16="http://schemas.microsoft.com/office/drawing/2014/main" id="{B221FBC2-DB97-442E-AED1-65D2C57CD285}"/>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154781"/>
          <a:ext cx="544408" cy="345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583406</xdr:colOff>
      <xdr:row>2</xdr:row>
      <xdr:rowOff>31749</xdr:rowOff>
    </xdr:from>
    <xdr:to>
      <xdr:col>0</xdr:col>
      <xdr:colOff>1888965</xdr:colOff>
      <xdr:row>5</xdr:row>
      <xdr:rowOff>107293</xdr:rowOff>
    </xdr:to>
    <xdr:pic>
      <xdr:nvPicPr>
        <xdr:cNvPr id="4" name="Picture 3">
          <a:extLst>
            <a:ext uri="{FF2B5EF4-FFF2-40B4-BE49-F238E27FC236}">
              <a16:creationId xmlns:a16="http://schemas.microsoft.com/office/drawing/2014/main" id="{76A00AFF-FEB8-48C3-8436-3C97793C3D4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194594" y="484187"/>
          <a:ext cx="1305559" cy="7343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47625</xdr:colOff>
      <xdr:row>0</xdr:row>
      <xdr:rowOff>114300</xdr:rowOff>
    </xdr:from>
    <xdr:to>
      <xdr:col>0</xdr:col>
      <xdr:colOff>577746</xdr:colOff>
      <xdr:row>2</xdr:row>
      <xdr:rowOff>60093</xdr:rowOff>
    </xdr:to>
    <xdr:pic>
      <xdr:nvPicPr>
        <xdr:cNvPr id="2" name="Picture 1">
          <a:hlinkClick xmlns:r="http://schemas.openxmlformats.org/officeDocument/2006/relationships" r:id="rId1"/>
          <a:extLst>
            <a:ext uri="{FF2B5EF4-FFF2-40B4-BE49-F238E27FC236}">
              <a16:creationId xmlns:a16="http://schemas.microsoft.com/office/drawing/2014/main" id="{49C0EB59-6D9B-4A27-85AE-1BEF55F1824F}"/>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7625" y="114300"/>
          <a:ext cx="530121" cy="3331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272520</xdr:colOff>
      <xdr:row>5</xdr:row>
      <xdr:rowOff>198438</xdr:rowOff>
    </xdr:from>
    <xdr:to>
      <xdr:col>1</xdr:col>
      <xdr:colOff>1578079</xdr:colOff>
      <xdr:row>5</xdr:row>
      <xdr:rowOff>940465</xdr:rowOff>
    </xdr:to>
    <xdr:pic>
      <xdr:nvPicPr>
        <xdr:cNvPr id="3" name="Picture 2">
          <a:extLst>
            <a:ext uri="{FF2B5EF4-FFF2-40B4-BE49-F238E27FC236}">
              <a16:creationId xmlns:a16="http://schemas.microsoft.com/office/drawing/2014/main" id="{6B5D0AB2-B7F1-45C4-B2FA-9740354F7DCF}"/>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886353" y="1383771"/>
          <a:ext cx="1305559" cy="7420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105833</xdr:colOff>
      <xdr:row>0</xdr:row>
      <xdr:rowOff>137584</xdr:rowOff>
    </xdr:from>
    <xdr:to>
      <xdr:col>1</xdr:col>
      <xdr:colOff>53871</xdr:colOff>
      <xdr:row>2</xdr:row>
      <xdr:rowOff>72794</xdr:rowOff>
    </xdr:to>
    <xdr:pic>
      <xdr:nvPicPr>
        <xdr:cNvPr id="2" name="Picture 1">
          <a:hlinkClick xmlns:r="http://schemas.openxmlformats.org/officeDocument/2006/relationships" r:id="rId1"/>
          <a:extLst>
            <a:ext uri="{FF2B5EF4-FFF2-40B4-BE49-F238E27FC236}">
              <a16:creationId xmlns:a16="http://schemas.microsoft.com/office/drawing/2014/main" id="{6615D1D3-D34B-43CE-B923-E40ACEE06658}"/>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105833" y="137584"/>
          <a:ext cx="557638" cy="3416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19050</xdr:colOff>
      <xdr:row>4</xdr:row>
      <xdr:rowOff>25400</xdr:rowOff>
    </xdr:from>
    <xdr:to>
      <xdr:col>3</xdr:col>
      <xdr:colOff>1356359</xdr:colOff>
      <xdr:row>7</xdr:row>
      <xdr:rowOff>45115</xdr:rowOff>
    </xdr:to>
    <xdr:pic>
      <xdr:nvPicPr>
        <xdr:cNvPr id="3" name="Picture 2">
          <a:extLst>
            <a:ext uri="{FF2B5EF4-FFF2-40B4-BE49-F238E27FC236}">
              <a16:creationId xmlns:a16="http://schemas.microsoft.com/office/drawing/2014/main" id="{FC444911-F238-4C89-9172-449DABEC0AE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847850" y="781050"/>
          <a:ext cx="1337309" cy="7309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57150</xdr:colOff>
      <xdr:row>0</xdr:row>
      <xdr:rowOff>123825</xdr:rowOff>
    </xdr:from>
    <xdr:to>
      <xdr:col>0</xdr:col>
      <xdr:colOff>587271</xdr:colOff>
      <xdr:row>29</xdr:row>
      <xdr:rowOff>69618</xdr:rowOff>
    </xdr:to>
    <xdr:pic>
      <xdr:nvPicPr>
        <xdr:cNvPr id="2" name="Picture 1">
          <a:hlinkClick xmlns:r="http://schemas.openxmlformats.org/officeDocument/2006/relationships" r:id="rId1"/>
          <a:extLst>
            <a:ext uri="{FF2B5EF4-FFF2-40B4-BE49-F238E27FC236}">
              <a16:creationId xmlns:a16="http://schemas.microsoft.com/office/drawing/2014/main" id="{5AD3D5A0-F88E-4853-9C25-4887686577A6}"/>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57150" y="123825"/>
          <a:ext cx="530121" cy="3331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550333</xdr:colOff>
      <xdr:row>2</xdr:row>
      <xdr:rowOff>10583</xdr:rowOff>
    </xdr:from>
    <xdr:to>
      <xdr:col>1</xdr:col>
      <xdr:colOff>1257934</xdr:colOff>
      <xdr:row>31</xdr:row>
      <xdr:rowOff>21832</xdr:rowOff>
    </xdr:to>
    <xdr:pic>
      <xdr:nvPicPr>
        <xdr:cNvPr id="3" name="Picture 2">
          <a:extLst>
            <a:ext uri="{FF2B5EF4-FFF2-40B4-BE49-F238E27FC236}">
              <a16:creationId xmlns:a16="http://schemas.microsoft.com/office/drawing/2014/main" id="{DC9387BB-5EAE-4F6D-BDED-41301F38150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50333" y="423333"/>
          <a:ext cx="1321434" cy="7097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9525</xdr:colOff>
      <xdr:row>0</xdr:row>
      <xdr:rowOff>152400</xdr:rowOff>
    </xdr:from>
    <xdr:to>
      <xdr:col>0</xdr:col>
      <xdr:colOff>539646</xdr:colOff>
      <xdr:row>2</xdr:row>
      <xdr:rowOff>72793</xdr:rowOff>
    </xdr:to>
    <xdr:pic>
      <xdr:nvPicPr>
        <xdr:cNvPr id="2" name="Picture 1">
          <a:hlinkClick xmlns:r="http://schemas.openxmlformats.org/officeDocument/2006/relationships" r:id="rId1"/>
          <a:extLst>
            <a:ext uri="{FF2B5EF4-FFF2-40B4-BE49-F238E27FC236}">
              <a16:creationId xmlns:a16="http://schemas.microsoft.com/office/drawing/2014/main" id="{04662094-1263-4AF9-8294-9EBDE2558E72}"/>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9525" y="152400"/>
          <a:ext cx="530121" cy="3331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xdr:row>
      <xdr:rowOff>0</xdr:rowOff>
    </xdr:from>
    <xdr:to>
      <xdr:col>2</xdr:col>
      <xdr:colOff>1348951</xdr:colOff>
      <xdr:row>7</xdr:row>
      <xdr:rowOff>84274</xdr:rowOff>
    </xdr:to>
    <xdr:pic>
      <xdr:nvPicPr>
        <xdr:cNvPr id="3" name="Picture 2">
          <a:extLst>
            <a:ext uri="{FF2B5EF4-FFF2-40B4-BE49-F238E27FC236}">
              <a16:creationId xmlns:a16="http://schemas.microsoft.com/office/drawing/2014/main" id="{53F48D88-EAE9-46CC-B5A5-2B2028A7F96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219200" y="1365250"/>
          <a:ext cx="1348951" cy="6176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530121</xdr:colOff>
      <xdr:row>2</xdr:row>
      <xdr:rowOff>36891</xdr:rowOff>
    </xdr:to>
    <xdr:pic>
      <xdr:nvPicPr>
        <xdr:cNvPr id="2" name="Picture 1">
          <a:hlinkClick xmlns:r="http://schemas.openxmlformats.org/officeDocument/2006/relationships" r:id="rId1"/>
          <a:extLst>
            <a:ext uri="{FF2B5EF4-FFF2-40B4-BE49-F238E27FC236}">
              <a16:creationId xmlns:a16="http://schemas.microsoft.com/office/drawing/2014/main" id="{9AF7358B-575B-4B02-A031-038164BBED61}"/>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0"/>
          <a:ext cx="530121" cy="3543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117928</xdr:colOff>
      <xdr:row>4</xdr:row>
      <xdr:rowOff>36286</xdr:rowOff>
    </xdr:from>
    <xdr:to>
      <xdr:col>2</xdr:col>
      <xdr:colOff>815702</xdr:colOff>
      <xdr:row>7</xdr:row>
      <xdr:rowOff>228737</xdr:rowOff>
    </xdr:to>
    <xdr:pic>
      <xdr:nvPicPr>
        <xdr:cNvPr id="3" name="Picture 2">
          <a:extLst>
            <a:ext uri="{FF2B5EF4-FFF2-40B4-BE49-F238E27FC236}">
              <a16:creationId xmlns:a16="http://schemas.microsoft.com/office/drawing/2014/main" id="{B8B9A0F3-92ED-4E15-B52F-050F6D99B0B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25714" y="870857"/>
          <a:ext cx="1305559" cy="7367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530121</xdr:colOff>
      <xdr:row>2</xdr:row>
      <xdr:rowOff>55941</xdr:rowOff>
    </xdr:to>
    <xdr:pic>
      <xdr:nvPicPr>
        <xdr:cNvPr id="3" name="Picture 2">
          <a:hlinkClick xmlns:r="http://schemas.openxmlformats.org/officeDocument/2006/relationships" r:id="rId1"/>
          <a:extLst>
            <a:ext uri="{FF2B5EF4-FFF2-40B4-BE49-F238E27FC236}">
              <a16:creationId xmlns:a16="http://schemas.microsoft.com/office/drawing/2014/main" id="{F0D4DA7C-04C5-404F-B400-EF267CDC8D6B}"/>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0"/>
          <a:ext cx="530121" cy="3543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340634</xdr:colOff>
      <xdr:row>3</xdr:row>
      <xdr:rowOff>9768</xdr:rowOff>
    </xdr:from>
    <xdr:to>
      <xdr:col>1</xdr:col>
      <xdr:colOff>550243</xdr:colOff>
      <xdr:row>5</xdr:row>
      <xdr:rowOff>106742</xdr:rowOff>
    </xdr:to>
    <xdr:pic>
      <xdr:nvPicPr>
        <xdr:cNvPr id="4" name="Picture 3">
          <a:extLst>
            <a:ext uri="{FF2B5EF4-FFF2-40B4-BE49-F238E27FC236}">
              <a16:creationId xmlns:a16="http://schemas.microsoft.com/office/drawing/2014/main" id="{D70D614A-BB62-41BA-A320-AD1B5ACCC04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40634" y="962268"/>
          <a:ext cx="819209" cy="4652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530121</xdr:colOff>
      <xdr:row>2</xdr:row>
      <xdr:rowOff>27366</xdr:rowOff>
    </xdr:to>
    <xdr:pic>
      <xdr:nvPicPr>
        <xdr:cNvPr id="2" name="Picture 1">
          <a:hlinkClick xmlns:r="http://schemas.openxmlformats.org/officeDocument/2006/relationships" r:id="rId1"/>
          <a:extLst>
            <a:ext uri="{FF2B5EF4-FFF2-40B4-BE49-F238E27FC236}">
              <a16:creationId xmlns:a16="http://schemas.microsoft.com/office/drawing/2014/main" id="{F1B746FC-66FB-4B76-8B32-8159A7F4D06D}"/>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0"/>
          <a:ext cx="530121" cy="3448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215900</xdr:colOff>
      <xdr:row>3</xdr:row>
      <xdr:rowOff>177800</xdr:rowOff>
    </xdr:from>
    <xdr:to>
      <xdr:col>3</xdr:col>
      <xdr:colOff>334009</xdr:colOff>
      <xdr:row>5</xdr:row>
      <xdr:rowOff>317409</xdr:rowOff>
    </xdr:to>
    <xdr:pic>
      <xdr:nvPicPr>
        <xdr:cNvPr id="3" name="Picture 2">
          <a:extLst>
            <a:ext uri="{FF2B5EF4-FFF2-40B4-BE49-F238E27FC236}">
              <a16:creationId xmlns:a16="http://schemas.microsoft.com/office/drawing/2014/main" id="{29D83859-0382-47AB-A3D8-28823272490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825500" y="774700"/>
          <a:ext cx="1337309" cy="7383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530121</xdr:colOff>
      <xdr:row>2</xdr:row>
      <xdr:rowOff>27366</xdr:rowOff>
    </xdr:to>
    <xdr:pic>
      <xdr:nvPicPr>
        <xdr:cNvPr id="2" name="Picture 1">
          <a:hlinkClick xmlns:r="http://schemas.openxmlformats.org/officeDocument/2006/relationships" r:id="rId1"/>
          <a:extLst>
            <a:ext uri="{FF2B5EF4-FFF2-40B4-BE49-F238E27FC236}">
              <a16:creationId xmlns:a16="http://schemas.microsoft.com/office/drawing/2014/main" id="{BE9EBFB4-9124-4CFE-AEFE-644FFB51A348}"/>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0"/>
          <a:ext cx="530121" cy="3448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781050</xdr:colOff>
      <xdr:row>3</xdr:row>
      <xdr:rowOff>88900</xdr:rowOff>
    </xdr:from>
    <xdr:to>
      <xdr:col>2</xdr:col>
      <xdr:colOff>1203959</xdr:colOff>
      <xdr:row>7</xdr:row>
      <xdr:rowOff>80570</xdr:rowOff>
    </xdr:to>
    <xdr:pic>
      <xdr:nvPicPr>
        <xdr:cNvPr id="3" name="Picture 2">
          <a:extLst>
            <a:ext uri="{FF2B5EF4-FFF2-40B4-BE49-F238E27FC236}">
              <a16:creationId xmlns:a16="http://schemas.microsoft.com/office/drawing/2014/main" id="{85BE8D38-3300-483A-9608-0EB8B32D32A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390650" y="1066800"/>
          <a:ext cx="1305559" cy="7362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530121</xdr:colOff>
      <xdr:row>2</xdr:row>
      <xdr:rowOff>27366</xdr:rowOff>
    </xdr:to>
    <xdr:pic>
      <xdr:nvPicPr>
        <xdr:cNvPr id="2" name="Picture 1">
          <a:hlinkClick xmlns:r="http://schemas.openxmlformats.org/officeDocument/2006/relationships" r:id="rId1"/>
          <a:extLst>
            <a:ext uri="{FF2B5EF4-FFF2-40B4-BE49-F238E27FC236}">
              <a16:creationId xmlns:a16="http://schemas.microsoft.com/office/drawing/2014/main" id="{4CCAA56B-36F8-42F0-A56B-CE673EB26CE8}"/>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0"/>
          <a:ext cx="530121" cy="3448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177800</xdr:colOff>
      <xdr:row>3</xdr:row>
      <xdr:rowOff>82550</xdr:rowOff>
    </xdr:from>
    <xdr:to>
      <xdr:col>2</xdr:col>
      <xdr:colOff>1483359</xdr:colOff>
      <xdr:row>7</xdr:row>
      <xdr:rowOff>84274</xdr:rowOff>
    </xdr:to>
    <xdr:pic>
      <xdr:nvPicPr>
        <xdr:cNvPr id="3" name="Picture 2">
          <a:extLst>
            <a:ext uri="{FF2B5EF4-FFF2-40B4-BE49-F238E27FC236}">
              <a16:creationId xmlns:a16="http://schemas.microsoft.com/office/drawing/2014/main" id="{5B00DC7E-136F-43B5-8482-3F44029F610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397000" y="1187450"/>
          <a:ext cx="1305559" cy="7129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19050</xdr:colOff>
      <xdr:row>0</xdr:row>
      <xdr:rowOff>104775</xdr:rowOff>
    </xdr:from>
    <xdr:to>
      <xdr:col>0</xdr:col>
      <xdr:colOff>549171</xdr:colOff>
      <xdr:row>2</xdr:row>
      <xdr:rowOff>126768</xdr:rowOff>
    </xdr:to>
    <xdr:pic>
      <xdr:nvPicPr>
        <xdr:cNvPr id="2" name="Picture 1">
          <a:hlinkClick xmlns:r="http://schemas.openxmlformats.org/officeDocument/2006/relationships" r:id="rId1"/>
          <a:extLst>
            <a:ext uri="{FF2B5EF4-FFF2-40B4-BE49-F238E27FC236}">
              <a16:creationId xmlns:a16="http://schemas.microsoft.com/office/drawing/2014/main" id="{082B4F57-DB7F-4BB9-86EE-92DADE207D60}"/>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19050" y="104775"/>
          <a:ext cx="530121" cy="3394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76200</xdr:colOff>
      <xdr:row>2</xdr:row>
      <xdr:rowOff>82550</xdr:rowOff>
    </xdr:from>
    <xdr:to>
      <xdr:col>3</xdr:col>
      <xdr:colOff>611293</xdr:colOff>
      <xdr:row>6</xdr:row>
      <xdr:rowOff>54641</xdr:rowOff>
    </xdr:to>
    <xdr:pic>
      <xdr:nvPicPr>
        <xdr:cNvPr id="3" name="Picture 2">
          <a:extLst>
            <a:ext uri="{FF2B5EF4-FFF2-40B4-BE49-F238E27FC236}">
              <a16:creationId xmlns:a16="http://schemas.microsoft.com/office/drawing/2014/main" id="{46742021-C4F5-4CD7-BE1E-0BC68E9AF65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295400" y="501650"/>
          <a:ext cx="1341543" cy="7404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38100</xdr:colOff>
      <xdr:row>0</xdr:row>
      <xdr:rowOff>133350</xdr:rowOff>
    </xdr:from>
    <xdr:to>
      <xdr:col>0</xdr:col>
      <xdr:colOff>568221</xdr:colOff>
      <xdr:row>2</xdr:row>
      <xdr:rowOff>142643</xdr:rowOff>
    </xdr:to>
    <xdr:pic>
      <xdr:nvPicPr>
        <xdr:cNvPr id="2" name="Picture 1">
          <a:hlinkClick xmlns:r="http://schemas.openxmlformats.org/officeDocument/2006/relationships" r:id="rId1"/>
          <a:extLst>
            <a:ext uri="{FF2B5EF4-FFF2-40B4-BE49-F238E27FC236}">
              <a16:creationId xmlns:a16="http://schemas.microsoft.com/office/drawing/2014/main" id="{BB85C65C-CCB3-45D2-B623-B08A2F0D3CEE}"/>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38100" y="133350"/>
          <a:ext cx="530121" cy="3331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215900</xdr:colOff>
      <xdr:row>3</xdr:row>
      <xdr:rowOff>139700</xdr:rowOff>
    </xdr:from>
    <xdr:to>
      <xdr:col>1</xdr:col>
      <xdr:colOff>1521459</xdr:colOff>
      <xdr:row>6</xdr:row>
      <xdr:rowOff>157299</xdr:rowOff>
    </xdr:to>
    <xdr:pic>
      <xdr:nvPicPr>
        <xdr:cNvPr id="3" name="Picture 2">
          <a:extLst>
            <a:ext uri="{FF2B5EF4-FFF2-40B4-BE49-F238E27FC236}">
              <a16:creationId xmlns:a16="http://schemas.microsoft.com/office/drawing/2014/main" id="{E0B51D63-F791-49B9-BF4A-02AB2623D87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825500" y="730250"/>
          <a:ext cx="1305559" cy="7414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95250</xdr:colOff>
      <xdr:row>0</xdr:row>
      <xdr:rowOff>142875</xdr:rowOff>
    </xdr:from>
    <xdr:to>
      <xdr:col>1</xdr:col>
      <xdr:colOff>47521</xdr:colOff>
      <xdr:row>2</xdr:row>
      <xdr:rowOff>196618</xdr:rowOff>
    </xdr:to>
    <xdr:pic>
      <xdr:nvPicPr>
        <xdr:cNvPr id="2" name="Picture 1">
          <a:hlinkClick xmlns:r="http://schemas.openxmlformats.org/officeDocument/2006/relationships" r:id="rId1"/>
          <a:extLst>
            <a:ext uri="{FF2B5EF4-FFF2-40B4-BE49-F238E27FC236}">
              <a16:creationId xmlns:a16="http://schemas.microsoft.com/office/drawing/2014/main" id="{9E421C32-E199-4479-A19C-5F85637275DD}"/>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95250" y="142875"/>
          <a:ext cx="561871" cy="3331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599017</xdr:colOff>
      <xdr:row>5</xdr:row>
      <xdr:rowOff>50800</xdr:rowOff>
    </xdr:from>
    <xdr:to>
      <xdr:col>1</xdr:col>
      <xdr:colOff>1290743</xdr:colOff>
      <xdr:row>6</xdr:row>
      <xdr:rowOff>409182</xdr:rowOff>
    </xdr:to>
    <xdr:pic>
      <xdr:nvPicPr>
        <xdr:cNvPr id="4" name="Picture 3">
          <a:extLst>
            <a:ext uri="{FF2B5EF4-FFF2-40B4-BE49-F238E27FC236}">
              <a16:creationId xmlns:a16="http://schemas.microsoft.com/office/drawing/2014/main" id="{850FFEEE-24FE-45F8-9954-DF32F501EDA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99017" y="1130300"/>
          <a:ext cx="1305559" cy="7287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57150</xdr:colOff>
      <xdr:row>1</xdr:row>
      <xdr:rowOff>114300</xdr:rowOff>
    </xdr:from>
    <xdr:to>
      <xdr:col>0</xdr:col>
      <xdr:colOff>587271</xdr:colOff>
      <xdr:row>3</xdr:row>
      <xdr:rowOff>17841</xdr:rowOff>
    </xdr:to>
    <xdr:pic>
      <xdr:nvPicPr>
        <xdr:cNvPr id="2" name="Picture 1">
          <a:hlinkClick xmlns:r="http://schemas.openxmlformats.org/officeDocument/2006/relationships" r:id="rId1"/>
          <a:extLst>
            <a:ext uri="{FF2B5EF4-FFF2-40B4-BE49-F238E27FC236}">
              <a16:creationId xmlns:a16="http://schemas.microsoft.com/office/drawing/2014/main" id="{C7C3C8DC-F89A-428F-8AED-6AB22FDC6248}"/>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57150" y="304800"/>
          <a:ext cx="530121" cy="3543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1313543</xdr:colOff>
      <xdr:row>4</xdr:row>
      <xdr:rowOff>5444</xdr:rowOff>
    </xdr:from>
    <xdr:to>
      <xdr:col>2</xdr:col>
      <xdr:colOff>2655086</xdr:colOff>
      <xdr:row>6</xdr:row>
      <xdr:rowOff>188445</xdr:rowOff>
    </xdr:to>
    <xdr:pic>
      <xdr:nvPicPr>
        <xdr:cNvPr id="3" name="Picture 2">
          <a:extLst>
            <a:ext uri="{FF2B5EF4-FFF2-40B4-BE49-F238E27FC236}">
              <a16:creationId xmlns:a16="http://schemas.microsoft.com/office/drawing/2014/main" id="{F07D5B06-6C9C-47F9-A947-61577CED46C8}"/>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529114" y="1048658"/>
          <a:ext cx="1341543" cy="7182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243416</xdr:colOff>
      <xdr:row>1</xdr:row>
      <xdr:rowOff>105833</xdr:rowOff>
    </xdr:from>
    <xdr:to>
      <xdr:col>1</xdr:col>
      <xdr:colOff>191454</xdr:colOff>
      <xdr:row>3</xdr:row>
      <xdr:rowOff>9374</xdr:rowOff>
    </xdr:to>
    <xdr:pic>
      <xdr:nvPicPr>
        <xdr:cNvPr id="2" name="Picture 1">
          <a:hlinkClick xmlns:r="http://schemas.openxmlformats.org/officeDocument/2006/relationships" r:id="rId1"/>
          <a:extLst>
            <a:ext uri="{FF2B5EF4-FFF2-40B4-BE49-F238E27FC236}">
              <a16:creationId xmlns:a16="http://schemas.microsoft.com/office/drawing/2014/main" id="{7E1630D1-F434-46B5-93BC-5E07D5474F5D}"/>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243416" y="296333"/>
          <a:ext cx="557638" cy="3543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673100</xdr:colOff>
      <xdr:row>3</xdr:row>
      <xdr:rowOff>127000</xdr:rowOff>
    </xdr:from>
    <xdr:to>
      <xdr:col>2</xdr:col>
      <xdr:colOff>2042159</xdr:colOff>
      <xdr:row>7</xdr:row>
      <xdr:rowOff>666</xdr:rowOff>
    </xdr:to>
    <xdr:pic>
      <xdr:nvPicPr>
        <xdr:cNvPr id="3" name="Picture 2">
          <a:extLst>
            <a:ext uri="{FF2B5EF4-FFF2-40B4-BE49-F238E27FC236}">
              <a16:creationId xmlns:a16="http://schemas.microsoft.com/office/drawing/2014/main" id="{D04F5805-99CA-4DF1-8537-62994805843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892300" y="1117600"/>
          <a:ext cx="1369059" cy="7626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180975</xdr:colOff>
      <xdr:row>0</xdr:row>
      <xdr:rowOff>171450</xdr:rowOff>
    </xdr:from>
    <xdr:to>
      <xdr:col>1</xdr:col>
      <xdr:colOff>133246</xdr:colOff>
      <xdr:row>2</xdr:row>
      <xdr:rowOff>75968</xdr:rowOff>
    </xdr:to>
    <xdr:pic>
      <xdr:nvPicPr>
        <xdr:cNvPr id="2" name="Picture 1">
          <a:hlinkClick xmlns:r="http://schemas.openxmlformats.org/officeDocument/2006/relationships" r:id="rId1"/>
          <a:extLst>
            <a:ext uri="{FF2B5EF4-FFF2-40B4-BE49-F238E27FC236}">
              <a16:creationId xmlns:a16="http://schemas.microsoft.com/office/drawing/2014/main" id="{F6EF3418-8E6A-4DC9-9A31-0B9EA3026250}"/>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180975" y="171450"/>
          <a:ext cx="561871" cy="3331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158750</xdr:colOff>
      <xdr:row>3</xdr:row>
      <xdr:rowOff>50800</xdr:rowOff>
    </xdr:from>
    <xdr:to>
      <xdr:col>1</xdr:col>
      <xdr:colOff>521850</xdr:colOff>
      <xdr:row>6</xdr:row>
      <xdr:rowOff>58209</xdr:rowOff>
    </xdr:to>
    <xdr:pic>
      <xdr:nvPicPr>
        <xdr:cNvPr id="3" name="Picture 2">
          <a:extLst>
            <a:ext uri="{FF2B5EF4-FFF2-40B4-BE49-F238E27FC236}">
              <a16:creationId xmlns:a16="http://schemas.microsoft.com/office/drawing/2014/main" id="{06ED72EE-0C40-434A-A5C8-08B9E51E144F}"/>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8750" y="742950"/>
          <a:ext cx="972700" cy="547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238125</xdr:colOff>
      <xdr:row>0</xdr:row>
      <xdr:rowOff>152400</xdr:rowOff>
    </xdr:from>
    <xdr:to>
      <xdr:col>0</xdr:col>
      <xdr:colOff>770363</xdr:colOff>
      <xdr:row>2</xdr:row>
      <xdr:rowOff>136293</xdr:rowOff>
    </xdr:to>
    <xdr:pic>
      <xdr:nvPicPr>
        <xdr:cNvPr id="2" name="Picture 1">
          <a:hlinkClick xmlns:r="http://schemas.openxmlformats.org/officeDocument/2006/relationships" r:id="rId1"/>
          <a:extLst>
            <a:ext uri="{FF2B5EF4-FFF2-40B4-BE49-F238E27FC236}">
              <a16:creationId xmlns:a16="http://schemas.microsoft.com/office/drawing/2014/main" id="{B2F470C4-E990-47CD-954D-1FD4F17C78DE}"/>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238125" y="152400"/>
          <a:ext cx="530121" cy="3394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709083</xdr:colOff>
      <xdr:row>3</xdr:row>
      <xdr:rowOff>42333</xdr:rowOff>
    </xdr:from>
    <xdr:to>
      <xdr:col>1</xdr:col>
      <xdr:colOff>2072851</xdr:colOff>
      <xdr:row>6</xdr:row>
      <xdr:rowOff>127666</xdr:rowOff>
    </xdr:to>
    <xdr:pic>
      <xdr:nvPicPr>
        <xdr:cNvPr id="3" name="Picture 2">
          <a:extLst>
            <a:ext uri="{FF2B5EF4-FFF2-40B4-BE49-F238E27FC236}">
              <a16:creationId xmlns:a16="http://schemas.microsoft.com/office/drawing/2014/main" id="{A387B16D-8504-4034-A2BF-4F713AE27355}"/>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55750" y="603250"/>
          <a:ext cx="1363768" cy="6991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219075</xdr:colOff>
      <xdr:row>1</xdr:row>
      <xdr:rowOff>28575</xdr:rowOff>
    </xdr:from>
    <xdr:to>
      <xdr:col>1</xdr:col>
      <xdr:colOff>139596</xdr:colOff>
      <xdr:row>2</xdr:row>
      <xdr:rowOff>152168</xdr:rowOff>
    </xdr:to>
    <xdr:pic>
      <xdr:nvPicPr>
        <xdr:cNvPr id="2" name="Picture 1">
          <a:hlinkClick xmlns:r="http://schemas.openxmlformats.org/officeDocument/2006/relationships" r:id="rId1"/>
          <a:extLst>
            <a:ext uri="{FF2B5EF4-FFF2-40B4-BE49-F238E27FC236}">
              <a16:creationId xmlns:a16="http://schemas.microsoft.com/office/drawing/2014/main" id="{B50E46AD-1FEC-49BF-B9D0-B510E06F62CF}"/>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219075" y="219075"/>
          <a:ext cx="530121" cy="3521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584200</xdr:colOff>
      <xdr:row>3</xdr:row>
      <xdr:rowOff>120650</xdr:rowOff>
    </xdr:from>
    <xdr:to>
      <xdr:col>2</xdr:col>
      <xdr:colOff>1285451</xdr:colOff>
      <xdr:row>7</xdr:row>
      <xdr:rowOff>155183</xdr:rowOff>
    </xdr:to>
    <xdr:pic>
      <xdr:nvPicPr>
        <xdr:cNvPr id="3" name="Picture 2">
          <a:extLst>
            <a:ext uri="{FF2B5EF4-FFF2-40B4-BE49-F238E27FC236}">
              <a16:creationId xmlns:a16="http://schemas.microsoft.com/office/drawing/2014/main" id="{C7EB6F14-EAFF-4D30-B534-2B62DDF57CE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193800" y="869950"/>
          <a:ext cx="1310851" cy="7076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219075</xdr:colOff>
      <xdr:row>0</xdr:row>
      <xdr:rowOff>28575</xdr:rowOff>
    </xdr:from>
    <xdr:to>
      <xdr:col>1</xdr:col>
      <xdr:colOff>139596</xdr:colOff>
      <xdr:row>3</xdr:row>
      <xdr:rowOff>31518</xdr:rowOff>
    </xdr:to>
    <xdr:pic>
      <xdr:nvPicPr>
        <xdr:cNvPr id="2" name="Picture 1">
          <a:hlinkClick xmlns:r="http://schemas.openxmlformats.org/officeDocument/2006/relationships" r:id="rId1"/>
          <a:extLst>
            <a:ext uri="{FF2B5EF4-FFF2-40B4-BE49-F238E27FC236}">
              <a16:creationId xmlns:a16="http://schemas.microsoft.com/office/drawing/2014/main" id="{6458CE9D-6C21-4AF9-9452-1DBDE6364EC4}"/>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219075" y="212725"/>
          <a:ext cx="530121" cy="5109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304800</xdr:colOff>
      <xdr:row>2</xdr:row>
      <xdr:rowOff>101600</xdr:rowOff>
    </xdr:from>
    <xdr:to>
      <xdr:col>2</xdr:col>
      <xdr:colOff>1361026</xdr:colOff>
      <xdr:row>5</xdr:row>
      <xdr:rowOff>125735</xdr:rowOff>
    </xdr:to>
    <xdr:pic>
      <xdr:nvPicPr>
        <xdr:cNvPr id="3" name="Picture 2">
          <a:extLst>
            <a:ext uri="{FF2B5EF4-FFF2-40B4-BE49-F238E27FC236}">
              <a16:creationId xmlns:a16="http://schemas.microsoft.com/office/drawing/2014/main" id="{56841C3D-A762-4DBE-99BA-26C43C4A73A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24000" y="463550"/>
          <a:ext cx="1056226" cy="5638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219075</xdr:colOff>
      <xdr:row>1</xdr:row>
      <xdr:rowOff>28575</xdr:rowOff>
    </xdr:from>
    <xdr:to>
      <xdr:col>1</xdr:col>
      <xdr:colOff>139596</xdr:colOff>
      <xdr:row>4</xdr:row>
      <xdr:rowOff>69618</xdr:rowOff>
    </xdr:to>
    <xdr:pic>
      <xdr:nvPicPr>
        <xdr:cNvPr id="3" name="Picture 2">
          <a:hlinkClick xmlns:r="http://schemas.openxmlformats.org/officeDocument/2006/relationships" r:id="rId1"/>
          <a:extLst>
            <a:ext uri="{FF2B5EF4-FFF2-40B4-BE49-F238E27FC236}">
              <a16:creationId xmlns:a16="http://schemas.microsoft.com/office/drawing/2014/main" id="{5CEF581C-AF73-4C6A-9DF5-46C4E96EAC91}"/>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219075" y="28575"/>
          <a:ext cx="530121" cy="5490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31750</xdr:colOff>
      <xdr:row>4</xdr:row>
      <xdr:rowOff>158750</xdr:rowOff>
    </xdr:from>
    <xdr:to>
      <xdr:col>2</xdr:col>
      <xdr:colOff>478376</xdr:colOff>
      <xdr:row>7</xdr:row>
      <xdr:rowOff>189235</xdr:rowOff>
    </xdr:to>
    <xdr:pic>
      <xdr:nvPicPr>
        <xdr:cNvPr id="4" name="Picture 3">
          <a:extLst>
            <a:ext uri="{FF2B5EF4-FFF2-40B4-BE49-F238E27FC236}">
              <a16:creationId xmlns:a16="http://schemas.microsoft.com/office/drawing/2014/main" id="{A05AB560-A0D1-4D1F-958B-E23380775FD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41350" y="863600"/>
          <a:ext cx="1056226" cy="5638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29308</xdr:colOff>
      <xdr:row>0</xdr:row>
      <xdr:rowOff>146539</xdr:rowOff>
    </xdr:from>
    <xdr:to>
      <xdr:col>0</xdr:col>
      <xdr:colOff>559429</xdr:colOff>
      <xdr:row>2</xdr:row>
      <xdr:rowOff>115778</xdr:rowOff>
    </xdr:to>
    <xdr:pic>
      <xdr:nvPicPr>
        <xdr:cNvPr id="2" name="Picture 1">
          <a:hlinkClick xmlns:r="http://schemas.openxmlformats.org/officeDocument/2006/relationships" r:id="rId1"/>
          <a:extLst>
            <a:ext uri="{FF2B5EF4-FFF2-40B4-BE49-F238E27FC236}">
              <a16:creationId xmlns:a16="http://schemas.microsoft.com/office/drawing/2014/main" id="{7D78CB31-C249-4D55-B9BF-25AD311649E3}"/>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29308" y="146539"/>
          <a:ext cx="530121" cy="3375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298450</xdr:colOff>
      <xdr:row>4</xdr:row>
      <xdr:rowOff>50800</xdr:rowOff>
    </xdr:from>
    <xdr:to>
      <xdr:col>1</xdr:col>
      <xdr:colOff>1069307</xdr:colOff>
      <xdr:row>6</xdr:row>
      <xdr:rowOff>69376</xdr:rowOff>
    </xdr:to>
    <xdr:pic>
      <xdr:nvPicPr>
        <xdr:cNvPr id="3" name="Picture 2">
          <a:extLst>
            <a:ext uri="{FF2B5EF4-FFF2-40B4-BE49-F238E27FC236}">
              <a16:creationId xmlns:a16="http://schemas.microsoft.com/office/drawing/2014/main" id="{CD0297DE-95B1-4AEF-9A04-819215FA2B9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98450" y="774700"/>
          <a:ext cx="1380457" cy="7170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530121</xdr:colOff>
      <xdr:row>2</xdr:row>
      <xdr:rowOff>9293</xdr:rowOff>
    </xdr:to>
    <xdr:pic>
      <xdr:nvPicPr>
        <xdr:cNvPr id="2" name="Picture 1">
          <a:hlinkClick xmlns:r="http://schemas.openxmlformats.org/officeDocument/2006/relationships" r:id="rId1"/>
          <a:extLst>
            <a:ext uri="{FF2B5EF4-FFF2-40B4-BE49-F238E27FC236}">
              <a16:creationId xmlns:a16="http://schemas.microsoft.com/office/drawing/2014/main" id="{F4C630F9-F3B9-47C4-9583-E10992B28BB0}"/>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0"/>
          <a:ext cx="530121" cy="3458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450850</xdr:colOff>
      <xdr:row>1</xdr:row>
      <xdr:rowOff>12700</xdr:rowOff>
    </xdr:from>
    <xdr:to>
      <xdr:col>4</xdr:col>
      <xdr:colOff>1184909</xdr:colOff>
      <xdr:row>4</xdr:row>
      <xdr:rowOff>203865</xdr:rowOff>
    </xdr:to>
    <xdr:pic>
      <xdr:nvPicPr>
        <xdr:cNvPr id="3" name="Picture 2">
          <a:extLst>
            <a:ext uri="{FF2B5EF4-FFF2-40B4-BE49-F238E27FC236}">
              <a16:creationId xmlns:a16="http://schemas.microsoft.com/office/drawing/2014/main" id="{F8CC0AE7-C945-4054-AFEF-D9322C3AB37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105150" y="196850"/>
          <a:ext cx="1337309" cy="7309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10583</xdr:colOff>
      <xdr:row>0</xdr:row>
      <xdr:rowOff>0</xdr:rowOff>
    </xdr:from>
    <xdr:to>
      <xdr:col>0</xdr:col>
      <xdr:colOff>540704</xdr:colOff>
      <xdr:row>1</xdr:row>
      <xdr:rowOff>193443</xdr:rowOff>
    </xdr:to>
    <xdr:pic>
      <xdr:nvPicPr>
        <xdr:cNvPr id="2" name="Picture 1">
          <a:hlinkClick xmlns:r="http://schemas.openxmlformats.org/officeDocument/2006/relationships" r:id="rId1"/>
          <a:extLst>
            <a:ext uri="{FF2B5EF4-FFF2-40B4-BE49-F238E27FC236}">
              <a16:creationId xmlns:a16="http://schemas.microsoft.com/office/drawing/2014/main" id="{A24BEC37-5778-41AF-9599-1C5C1C00B202}"/>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10583" y="0"/>
          <a:ext cx="530121" cy="3458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xdr:row>
      <xdr:rowOff>19050</xdr:rowOff>
    </xdr:from>
    <xdr:to>
      <xdr:col>3</xdr:col>
      <xdr:colOff>695959</xdr:colOff>
      <xdr:row>5</xdr:row>
      <xdr:rowOff>216565</xdr:rowOff>
    </xdr:to>
    <xdr:pic>
      <xdr:nvPicPr>
        <xdr:cNvPr id="3" name="Picture 2">
          <a:extLst>
            <a:ext uri="{FF2B5EF4-FFF2-40B4-BE49-F238E27FC236}">
              <a16:creationId xmlns:a16="http://schemas.microsoft.com/office/drawing/2014/main" id="{7EC33AB0-F897-4C6D-91E7-8BC0D285C8E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219200" y="387350"/>
          <a:ext cx="1305559" cy="7309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551288</xdr:colOff>
      <xdr:row>2</xdr:row>
      <xdr:rowOff>9293</xdr:rowOff>
    </xdr:to>
    <xdr:pic>
      <xdr:nvPicPr>
        <xdr:cNvPr id="2" name="Picture 1">
          <a:hlinkClick xmlns:r="http://schemas.openxmlformats.org/officeDocument/2006/relationships" r:id="rId1"/>
          <a:extLst>
            <a:ext uri="{FF2B5EF4-FFF2-40B4-BE49-F238E27FC236}">
              <a16:creationId xmlns:a16="http://schemas.microsoft.com/office/drawing/2014/main" id="{B29EC2DA-4957-4C6D-BD1F-A98DB383C02E}"/>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0"/>
          <a:ext cx="551288" cy="3458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501650</xdr:colOff>
      <xdr:row>1</xdr:row>
      <xdr:rowOff>165100</xdr:rowOff>
    </xdr:from>
    <xdr:to>
      <xdr:col>1</xdr:col>
      <xdr:colOff>1807209</xdr:colOff>
      <xdr:row>5</xdr:row>
      <xdr:rowOff>178466</xdr:rowOff>
    </xdr:to>
    <xdr:pic>
      <xdr:nvPicPr>
        <xdr:cNvPr id="3" name="Picture 2">
          <a:extLst>
            <a:ext uri="{FF2B5EF4-FFF2-40B4-BE49-F238E27FC236}">
              <a16:creationId xmlns:a16="http://schemas.microsoft.com/office/drawing/2014/main" id="{81BC372D-3560-4B4B-9F46-6E51C578F92F}"/>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111250" y="349250"/>
          <a:ext cx="1305559" cy="7309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530121</xdr:colOff>
      <xdr:row>2</xdr:row>
      <xdr:rowOff>9293</xdr:rowOff>
    </xdr:to>
    <xdr:pic>
      <xdr:nvPicPr>
        <xdr:cNvPr id="2" name="Picture 1">
          <a:hlinkClick xmlns:r="http://schemas.openxmlformats.org/officeDocument/2006/relationships" r:id="rId1"/>
          <a:extLst>
            <a:ext uri="{FF2B5EF4-FFF2-40B4-BE49-F238E27FC236}">
              <a16:creationId xmlns:a16="http://schemas.microsoft.com/office/drawing/2014/main" id="{DF5E8865-78CC-4A5C-A810-C9C8F646930E}"/>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0"/>
          <a:ext cx="530121" cy="3458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190500</xdr:colOff>
      <xdr:row>1</xdr:row>
      <xdr:rowOff>152400</xdr:rowOff>
    </xdr:from>
    <xdr:to>
      <xdr:col>2</xdr:col>
      <xdr:colOff>918209</xdr:colOff>
      <xdr:row>5</xdr:row>
      <xdr:rowOff>165765</xdr:rowOff>
    </xdr:to>
    <xdr:pic>
      <xdr:nvPicPr>
        <xdr:cNvPr id="3" name="Picture 2">
          <a:extLst>
            <a:ext uri="{FF2B5EF4-FFF2-40B4-BE49-F238E27FC236}">
              <a16:creationId xmlns:a16="http://schemas.microsoft.com/office/drawing/2014/main" id="{03CE3060-468D-4ED3-8B3A-E1476637880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800100" y="336550"/>
          <a:ext cx="1337309" cy="7309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530121</xdr:colOff>
      <xdr:row>2</xdr:row>
      <xdr:rowOff>9293</xdr:rowOff>
    </xdr:to>
    <xdr:pic>
      <xdr:nvPicPr>
        <xdr:cNvPr id="2" name="Picture 1">
          <a:hlinkClick xmlns:r="http://schemas.openxmlformats.org/officeDocument/2006/relationships" r:id="rId1"/>
          <a:extLst>
            <a:ext uri="{FF2B5EF4-FFF2-40B4-BE49-F238E27FC236}">
              <a16:creationId xmlns:a16="http://schemas.microsoft.com/office/drawing/2014/main" id="{A48AE1C4-1693-4337-BAEE-6335FC8F73D9}"/>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0"/>
          <a:ext cx="530121" cy="3458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1123950</xdr:colOff>
      <xdr:row>2</xdr:row>
      <xdr:rowOff>139700</xdr:rowOff>
    </xdr:from>
    <xdr:to>
      <xdr:col>2</xdr:col>
      <xdr:colOff>2454203</xdr:colOff>
      <xdr:row>4</xdr:row>
      <xdr:rowOff>503550</xdr:rowOff>
    </xdr:to>
    <xdr:pic>
      <xdr:nvPicPr>
        <xdr:cNvPr id="3" name="Picture 2">
          <a:extLst>
            <a:ext uri="{FF2B5EF4-FFF2-40B4-BE49-F238E27FC236}">
              <a16:creationId xmlns:a16="http://schemas.microsoft.com/office/drawing/2014/main" id="{F1F4AABA-7D8F-4611-848C-59A69CE1BBDF}"/>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343150" y="508000"/>
          <a:ext cx="1330253" cy="7273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530121</xdr:colOff>
      <xdr:row>2</xdr:row>
      <xdr:rowOff>37638</xdr:rowOff>
    </xdr:to>
    <xdr:pic>
      <xdr:nvPicPr>
        <xdr:cNvPr id="2" name="Picture 1">
          <a:hlinkClick xmlns:r="http://schemas.openxmlformats.org/officeDocument/2006/relationships" r:id="rId1"/>
          <a:extLst>
            <a:ext uri="{FF2B5EF4-FFF2-40B4-BE49-F238E27FC236}">
              <a16:creationId xmlns:a16="http://schemas.microsoft.com/office/drawing/2014/main" id="{EB793594-BCE2-4BE0-9EA0-EC53422C64F8}"/>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0"/>
          <a:ext cx="530121" cy="3551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501567</xdr:colOff>
      <xdr:row>6</xdr:row>
      <xdr:rowOff>107795</xdr:rowOff>
    </xdr:from>
    <xdr:to>
      <xdr:col>2</xdr:col>
      <xdr:colOff>1807126</xdr:colOff>
      <xdr:row>7</xdr:row>
      <xdr:rowOff>339614</xdr:rowOff>
    </xdr:to>
    <xdr:pic>
      <xdr:nvPicPr>
        <xdr:cNvPr id="3" name="Picture 2">
          <a:extLst>
            <a:ext uri="{FF2B5EF4-FFF2-40B4-BE49-F238E27FC236}">
              <a16:creationId xmlns:a16="http://schemas.microsoft.com/office/drawing/2014/main" id="{740CC04A-F20B-49B5-88B2-6CB98C657FB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723942" y="1750858"/>
          <a:ext cx="1305559" cy="7477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0</xdr:col>
      <xdr:colOff>108857</xdr:colOff>
      <xdr:row>1</xdr:row>
      <xdr:rowOff>27214</xdr:rowOff>
    </xdr:from>
    <xdr:to>
      <xdr:col>1</xdr:col>
      <xdr:colOff>537333</xdr:colOff>
      <xdr:row>4</xdr:row>
      <xdr:rowOff>75292</xdr:rowOff>
    </xdr:to>
    <xdr:pic>
      <xdr:nvPicPr>
        <xdr:cNvPr id="2" name="Picture 1">
          <a:hlinkClick xmlns:r="http://schemas.openxmlformats.org/officeDocument/2006/relationships" r:id="rId1"/>
          <a:extLst>
            <a:ext uri="{FF2B5EF4-FFF2-40B4-BE49-F238E27FC236}">
              <a16:creationId xmlns:a16="http://schemas.microsoft.com/office/drawing/2014/main" id="{386E27C4-86A7-40D4-BEAC-018A73A98932}"/>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108857" y="211364"/>
          <a:ext cx="1038076" cy="664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721162</xdr:colOff>
      <xdr:row>5</xdr:row>
      <xdr:rowOff>97519</xdr:rowOff>
    </xdr:from>
    <xdr:to>
      <xdr:col>2</xdr:col>
      <xdr:colOff>2026721</xdr:colOff>
      <xdr:row>7</xdr:row>
      <xdr:rowOff>54793</xdr:rowOff>
    </xdr:to>
    <xdr:pic>
      <xdr:nvPicPr>
        <xdr:cNvPr id="4" name="Picture 3">
          <a:extLst>
            <a:ext uri="{FF2B5EF4-FFF2-40B4-BE49-F238E27FC236}">
              <a16:creationId xmlns:a16="http://schemas.microsoft.com/office/drawing/2014/main" id="{18030DB4-1F42-45B0-9EA3-11ED3AD8714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943537" y="1042082"/>
          <a:ext cx="1305559" cy="7430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530121</xdr:colOff>
      <xdr:row>1</xdr:row>
      <xdr:rowOff>201991</xdr:rowOff>
    </xdr:to>
    <xdr:pic>
      <xdr:nvPicPr>
        <xdr:cNvPr id="2" name="Picture 1">
          <a:hlinkClick xmlns:r="http://schemas.openxmlformats.org/officeDocument/2006/relationships" r:id="rId1"/>
          <a:extLst>
            <a:ext uri="{FF2B5EF4-FFF2-40B4-BE49-F238E27FC236}">
              <a16:creationId xmlns:a16="http://schemas.microsoft.com/office/drawing/2014/main" id="{0BDE6D86-EB64-4F71-9EB4-293ECFB673D8}"/>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0"/>
          <a:ext cx="530121" cy="3480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645493</xdr:colOff>
      <xdr:row>4</xdr:row>
      <xdr:rowOff>229427</xdr:rowOff>
    </xdr:from>
    <xdr:to>
      <xdr:col>1</xdr:col>
      <xdr:colOff>1669048</xdr:colOff>
      <xdr:row>5</xdr:row>
      <xdr:rowOff>123157</xdr:rowOff>
    </xdr:to>
    <xdr:pic>
      <xdr:nvPicPr>
        <xdr:cNvPr id="4" name="Picture 3">
          <a:extLst>
            <a:ext uri="{FF2B5EF4-FFF2-40B4-BE49-F238E27FC236}">
              <a16:creationId xmlns:a16="http://schemas.microsoft.com/office/drawing/2014/main" id="{DBFFFA07-4D5B-4EC4-8468-CFB85F9DF47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255093" y="1493077"/>
          <a:ext cx="1023555" cy="573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530121</xdr:colOff>
      <xdr:row>2</xdr:row>
      <xdr:rowOff>221041</xdr:rowOff>
    </xdr:to>
    <xdr:pic>
      <xdr:nvPicPr>
        <xdr:cNvPr id="2" name="Picture 1">
          <a:hlinkClick xmlns:r="http://schemas.openxmlformats.org/officeDocument/2006/relationships" r:id="rId1"/>
          <a:extLst>
            <a:ext uri="{FF2B5EF4-FFF2-40B4-BE49-F238E27FC236}">
              <a16:creationId xmlns:a16="http://schemas.microsoft.com/office/drawing/2014/main" id="{8FA4BC8A-C9BD-4EAD-BA71-22A87176CF9D}"/>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0"/>
          <a:ext cx="530121" cy="386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463550</xdr:colOff>
      <xdr:row>6</xdr:row>
      <xdr:rowOff>114300</xdr:rowOff>
    </xdr:from>
    <xdr:to>
      <xdr:col>2</xdr:col>
      <xdr:colOff>1620179</xdr:colOff>
      <xdr:row>9</xdr:row>
      <xdr:rowOff>266700</xdr:rowOff>
    </xdr:to>
    <xdr:pic>
      <xdr:nvPicPr>
        <xdr:cNvPr id="3" name="Picture 2">
          <a:extLst>
            <a:ext uri="{FF2B5EF4-FFF2-40B4-BE49-F238E27FC236}">
              <a16:creationId xmlns:a16="http://schemas.microsoft.com/office/drawing/2014/main" id="{2147EB6B-5882-45E5-AACC-006A4203033C}"/>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682750" y="1200150"/>
          <a:ext cx="1156629" cy="647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530121</xdr:colOff>
      <xdr:row>3</xdr:row>
      <xdr:rowOff>17841</xdr:rowOff>
    </xdr:to>
    <xdr:pic>
      <xdr:nvPicPr>
        <xdr:cNvPr id="2" name="Picture 1">
          <a:hlinkClick xmlns:r="http://schemas.openxmlformats.org/officeDocument/2006/relationships" r:id="rId1"/>
          <a:extLst>
            <a:ext uri="{FF2B5EF4-FFF2-40B4-BE49-F238E27FC236}">
              <a16:creationId xmlns:a16="http://schemas.microsoft.com/office/drawing/2014/main" id="{EA3FC9C1-A03C-43AB-9FE2-C1A573B48827}"/>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158750"/>
          <a:ext cx="530121" cy="386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400050</xdr:colOff>
      <xdr:row>5</xdr:row>
      <xdr:rowOff>82550</xdr:rowOff>
    </xdr:from>
    <xdr:to>
      <xdr:col>2</xdr:col>
      <xdr:colOff>1556679</xdr:colOff>
      <xdr:row>9</xdr:row>
      <xdr:rowOff>19050</xdr:rowOff>
    </xdr:to>
    <xdr:pic>
      <xdr:nvPicPr>
        <xdr:cNvPr id="3" name="Picture 2">
          <a:extLst>
            <a:ext uri="{FF2B5EF4-FFF2-40B4-BE49-F238E27FC236}">
              <a16:creationId xmlns:a16="http://schemas.microsoft.com/office/drawing/2014/main" id="{9610C5F8-220B-4C31-9661-A56FCAB5461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619250" y="1016000"/>
          <a:ext cx="1156629" cy="647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530121</xdr:colOff>
      <xdr:row>1</xdr:row>
      <xdr:rowOff>182941</xdr:rowOff>
    </xdr:to>
    <xdr:pic>
      <xdr:nvPicPr>
        <xdr:cNvPr id="3" name="Picture 2">
          <a:hlinkClick xmlns:r="http://schemas.openxmlformats.org/officeDocument/2006/relationships" r:id="rId1"/>
          <a:extLst>
            <a:ext uri="{FF2B5EF4-FFF2-40B4-BE49-F238E27FC236}">
              <a16:creationId xmlns:a16="http://schemas.microsoft.com/office/drawing/2014/main" id="{CB8EABE1-7CE3-42A9-AF1E-DE2B8CFA41E7}"/>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0"/>
          <a:ext cx="530121" cy="3480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57150</xdr:colOff>
      <xdr:row>4</xdr:row>
      <xdr:rowOff>50800</xdr:rowOff>
    </xdr:from>
    <xdr:to>
      <xdr:col>2</xdr:col>
      <xdr:colOff>1213779</xdr:colOff>
      <xdr:row>6</xdr:row>
      <xdr:rowOff>165100</xdr:rowOff>
    </xdr:to>
    <xdr:pic>
      <xdr:nvPicPr>
        <xdr:cNvPr id="4" name="Picture 3">
          <a:extLst>
            <a:ext uri="{FF2B5EF4-FFF2-40B4-BE49-F238E27FC236}">
              <a16:creationId xmlns:a16="http://schemas.microsoft.com/office/drawing/2014/main" id="{4227577F-6742-49E2-8B5D-445C1DA73A88}"/>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276350" y="806450"/>
          <a:ext cx="1156629" cy="647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5.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0</xdr:col>
      <xdr:colOff>530121</xdr:colOff>
      <xdr:row>7</xdr:row>
      <xdr:rowOff>113091</xdr:rowOff>
    </xdr:to>
    <xdr:pic>
      <xdr:nvPicPr>
        <xdr:cNvPr id="2" name="Picture 1">
          <a:hlinkClick xmlns:r="http://schemas.openxmlformats.org/officeDocument/2006/relationships" r:id="rId1"/>
          <a:extLst>
            <a:ext uri="{FF2B5EF4-FFF2-40B4-BE49-F238E27FC236}">
              <a16:creationId xmlns:a16="http://schemas.microsoft.com/office/drawing/2014/main" id="{7B77D9BE-31B4-486F-B3FA-A00F6BE2783D}"/>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0"/>
          <a:ext cx="530121" cy="3480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558800</xdr:colOff>
      <xdr:row>6</xdr:row>
      <xdr:rowOff>190500</xdr:rowOff>
    </xdr:from>
    <xdr:to>
      <xdr:col>2</xdr:col>
      <xdr:colOff>1105829</xdr:colOff>
      <xdr:row>10</xdr:row>
      <xdr:rowOff>69850</xdr:rowOff>
    </xdr:to>
    <xdr:pic>
      <xdr:nvPicPr>
        <xdr:cNvPr id="3" name="Picture 2">
          <a:extLst>
            <a:ext uri="{FF2B5EF4-FFF2-40B4-BE49-F238E27FC236}">
              <a16:creationId xmlns:a16="http://schemas.microsoft.com/office/drawing/2014/main" id="{1A4CF24C-206C-4C65-934C-15AE51D3A36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168400" y="1149350"/>
          <a:ext cx="1156629" cy="647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UCGArial">
  <a:themeElements>
    <a:clrScheme name="UCGColors">
      <a:dk1>
        <a:srgbClr val="000000"/>
      </a:dk1>
      <a:lt1>
        <a:srgbClr val="FFFFFF"/>
      </a:lt1>
      <a:dk2>
        <a:srgbClr val="666666"/>
      </a:dk2>
      <a:lt2>
        <a:srgbClr val="E5E5E5"/>
      </a:lt2>
      <a:accent1>
        <a:srgbClr val="E2001A"/>
      </a:accent1>
      <a:accent2>
        <a:srgbClr val="666666"/>
      </a:accent2>
      <a:accent3>
        <a:srgbClr val="4C4C4C"/>
      </a:accent3>
      <a:accent4>
        <a:srgbClr val="B8860B"/>
      </a:accent4>
      <a:accent5>
        <a:srgbClr val="EC6608"/>
      </a:accent5>
      <a:accent6>
        <a:srgbClr val="899E00"/>
      </a:accent6>
      <a:hlink>
        <a:srgbClr val="007A91"/>
      </a:hlink>
      <a:folHlink>
        <a:srgbClr val="007A95"/>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ext uri="{05A4C25C-085E-4340-85A3-A5531E510DB2}">
      <thm15:themeFamily xmlns:thm15="http://schemas.microsoft.com/office/thememl/2012/main" name="UCGUniCredit" id="{FEC4543A-5506-46B6-BB43-9DC5518B395B}" vid="{8BD5B8CA-27DC-4788-BE41-A870883ABEDB}"/>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5.bin"/></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6.bin"/></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8.xml"/></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7.bin"/></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50.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51.xml"/></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52.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53.xm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54.xml"/></Relationships>
</file>

<file path=xl/worksheets/_rels/sheet55.xml.rels><?xml version="1.0" encoding="UTF-8" standalone="yes"?>
<Relationships xmlns="http://schemas.openxmlformats.org/package/2006/relationships"><Relationship Id="rId1" Type="http://schemas.openxmlformats.org/officeDocument/2006/relationships/drawing" Target="../drawings/drawing5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C0DC49-ACCC-4E6B-AE37-3B361F4E2762}">
  <sheetPr>
    <pageSetUpPr fitToPage="1"/>
  </sheetPr>
  <dimension ref="A1:L94"/>
  <sheetViews>
    <sheetView showGridLines="0" tabSelected="1" zoomScaleNormal="100" workbookViewId="0">
      <selection activeCell="C1" sqref="C1"/>
    </sheetView>
  </sheetViews>
  <sheetFormatPr defaultColWidth="9.21875" defaultRowHeight="13.2" x14ac:dyDescent="0.25"/>
  <cols>
    <col min="1" max="1" width="5.77734375" style="779" customWidth="1"/>
    <col min="2" max="2" width="18.21875" style="779" customWidth="1"/>
    <col min="3" max="3" width="109.44140625" style="779" customWidth="1"/>
    <col min="4" max="16384" width="9.21875" style="779"/>
  </cols>
  <sheetData>
    <row r="1" spans="2:12" ht="40.049999999999997" customHeight="1" x14ac:dyDescent="0.25"/>
    <row r="2" spans="2:12" ht="22.5" customHeight="1" thickBot="1" x14ac:dyDescent="0.3">
      <c r="C2" s="780" t="s">
        <v>1739</v>
      </c>
    </row>
    <row r="3" spans="2:12" ht="63" customHeight="1" thickTop="1" thickBot="1" x14ac:dyDescent="0.3">
      <c r="B3" s="790" t="s">
        <v>427</v>
      </c>
      <c r="C3" s="790"/>
    </row>
    <row r="4" spans="2:12" ht="19.5" customHeight="1" thickTop="1" x14ac:dyDescent="0.25">
      <c r="B4" s="781" t="s">
        <v>428</v>
      </c>
      <c r="C4" s="782"/>
    </row>
    <row r="5" spans="2:12" ht="19.5" customHeight="1" x14ac:dyDescent="0.25">
      <c r="B5" s="783" t="s">
        <v>429</v>
      </c>
      <c r="C5" s="784" t="s">
        <v>430</v>
      </c>
    </row>
    <row r="6" spans="2:12" ht="19.5" customHeight="1" x14ac:dyDescent="0.25">
      <c r="B6" s="783" t="s">
        <v>431</v>
      </c>
      <c r="C6" s="784" t="s">
        <v>432</v>
      </c>
    </row>
    <row r="7" spans="2:12" ht="27" customHeight="1" x14ac:dyDescent="0.25">
      <c r="B7" s="783"/>
      <c r="C7" s="784"/>
      <c r="L7" s="782"/>
    </row>
    <row r="8" spans="2:12" ht="18.75" customHeight="1" x14ac:dyDescent="0.25">
      <c r="B8" s="783" t="s">
        <v>433</v>
      </c>
      <c r="C8" s="784"/>
    </row>
    <row r="9" spans="2:12" ht="18.75" customHeight="1" x14ac:dyDescent="0.25">
      <c r="B9" s="783" t="s">
        <v>434</v>
      </c>
      <c r="C9" s="784" t="s">
        <v>435</v>
      </c>
    </row>
    <row r="10" spans="2:12" ht="18.75" customHeight="1" x14ac:dyDescent="0.25">
      <c r="B10" s="783" t="s">
        <v>436</v>
      </c>
      <c r="C10" s="784" t="s">
        <v>437</v>
      </c>
    </row>
    <row r="11" spans="2:12" ht="18.75" customHeight="1" x14ac:dyDescent="0.25">
      <c r="B11" s="783" t="s">
        <v>438</v>
      </c>
      <c r="C11" s="784" t="s">
        <v>439</v>
      </c>
    </row>
    <row r="12" spans="2:12" ht="27" customHeight="1" x14ac:dyDescent="0.25">
      <c r="B12" s="783"/>
      <c r="C12" s="784"/>
    </row>
    <row r="13" spans="2:12" ht="18.75" customHeight="1" x14ac:dyDescent="0.25">
      <c r="B13" s="783" t="s">
        <v>440</v>
      </c>
      <c r="C13" s="784"/>
    </row>
    <row r="14" spans="2:12" ht="18.75" customHeight="1" x14ac:dyDescent="0.25">
      <c r="B14" s="783" t="s">
        <v>441</v>
      </c>
      <c r="C14" s="784" t="s">
        <v>442</v>
      </c>
    </row>
    <row r="15" spans="2:12" ht="18.75" customHeight="1" x14ac:dyDescent="0.25">
      <c r="B15" s="783" t="s">
        <v>443</v>
      </c>
      <c r="C15" s="784" t="s">
        <v>444</v>
      </c>
    </row>
    <row r="16" spans="2:12" ht="18.75" customHeight="1" x14ac:dyDescent="0.25">
      <c r="B16" s="783" t="s">
        <v>445</v>
      </c>
      <c r="C16" s="784" t="s">
        <v>446</v>
      </c>
    </row>
    <row r="17" spans="2:3" ht="27" customHeight="1" x14ac:dyDescent="0.25">
      <c r="B17" s="783"/>
      <c r="C17" s="784"/>
    </row>
    <row r="18" spans="2:3" ht="18.75" customHeight="1" x14ac:dyDescent="0.25">
      <c r="B18" s="783" t="s">
        <v>447</v>
      </c>
      <c r="C18" s="784"/>
    </row>
    <row r="19" spans="2:3" ht="18.75" customHeight="1" x14ac:dyDescent="0.25">
      <c r="B19" s="783" t="s">
        <v>448</v>
      </c>
      <c r="C19" s="784" t="s">
        <v>449</v>
      </c>
    </row>
    <row r="20" spans="2:3" ht="18.75" customHeight="1" x14ac:dyDescent="0.25">
      <c r="B20" s="783" t="s">
        <v>450</v>
      </c>
      <c r="C20" s="784" t="s">
        <v>451</v>
      </c>
    </row>
    <row r="21" spans="2:3" ht="27" customHeight="1" x14ac:dyDescent="0.25">
      <c r="B21" s="783"/>
      <c r="C21" s="784"/>
    </row>
    <row r="22" spans="2:3" ht="18.75" customHeight="1" x14ac:dyDescent="0.25">
      <c r="B22" s="783" t="s">
        <v>452</v>
      </c>
      <c r="C22" s="784"/>
    </row>
    <row r="23" spans="2:3" ht="18.75" customHeight="1" x14ac:dyDescent="0.25">
      <c r="B23" s="783" t="s">
        <v>453</v>
      </c>
      <c r="C23" s="784" t="s">
        <v>454</v>
      </c>
    </row>
    <row r="24" spans="2:3" ht="18.75" customHeight="1" x14ac:dyDescent="0.25">
      <c r="B24" s="783" t="s">
        <v>455</v>
      </c>
      <c r="C24" s="784" t="s">
        <v>456</v>
      </c>
    </row>
    <row r="25" spans="2:3" ht="18.75" customHeight="1" x14ac:dyDescent="0.25">
      <c r="B25" s="783" t="s">
        <v>457</v>
      </c>
      <c r="C25" s="784" t="s">
        <v>458</v>
      </c>
    </row>
    <row r="26" spans="2:3" ht="27" customHeight="1" x14ac:dyDescent="0.25">
      <c r="B26" s="783"/>
      <c r="C26" s="784"/>
    </row>
    <row r="27" spans="2:3" ht="18.75" customHeight="1" x14ac:dyDescent="0.25">
      <c r="B27" s="783" t="s">
        <v>459</v>
      </c>
      <c r="C27" s="784"/>
    </row>
    <row r="28" spans="2:3" ht="18.75" customHeight="1" x14ac:dyDescent="0.25">
      <c r="B28" s="783" t="s">
        <v>460</v>
      </c>
      <c r="C28" s="784" t="s">
        <v>461</v>
      </c>
    </row>
    <row r="29" spans="2:3" ht="18.75" customHeight="1" x14ac:dyDescent="0.25">
      <c r="B29" s="783" t="s">
        <v>462</v>
      </c>
      <c r="C29" s="784" t="s">
        <v>463</v>
      </c>
    </row>
    <row r="30" spans="2:3" ht="27" customHeight="1" x14ac:dyDescent="0.25">
      <c r="B30" s="783"/>
      <c r="C30" s="784"/>
    </row>
    <row r="31" spans="2:3" ht="18.75" customHeight="1" x14ac:dyDescent="0.25">
      <c r="B31" s="783" t="s">
        <v>464</v>
      </c>
      <c r="C31" s="784"/>
    </row>
    <row r="32" spans="2:3" ht="18.75" customHeight="1" x14ac:dyDescent="0.25">
      <c r="B32" s="783" t="s">
        <v>465</v>
      </c>
      <c r="C32" s="784" t="s">
        <v>466</v>
      </c>
    </row>
    <row r="33" spans="2:3" ht="18.75" customHeight="1" x14ac:dyDescent="0.25">
      <c r="B33" s="783" t="s">
        <v>467</v>
      </c>
      <c r="C33" s="784" t="s">
        <v>468</v>
      </c>
    </row>
    <row r="34" spans="2:3" s="785" customFormat="1" ht="18.75" customHeight="1" x14ac:dyDescent="0.25">
      <c r="B34" s="786" t="s">
        <v>1725</v>
      </c>
      <c r="C34" s="784" t="s">
        <v>1726</v>
      </c>
    </row>
    <row r="35" spans="2:3" ht="18.75" customHeight="1" x14ac:dyDescent="0.25">
      <c r="B35" s="783" t="s">
        <v>469</v>
      </c>
      <c r="C35" s="784" t="s">
        <v>470</v>
      </c>
    </row>
    <row r="36" spans="2:3" ht="18.75" customHeight="1" x14ac:dyDescent="0.25">
      <c r="B36" s="783" t="s">
        <v>471</v>
      </c>
      <c r="C36" s="784" t="s">
        <v>472</v>
      </c>
    </row>
    <row r="37" spans="2:3" ht="18.75" customHeight="1" x14ac:dyDescent="0.25">
      <c r="B37" s="783" t="s">
        <v>473</v>
      </c>
      <c r="C37" s="784" t="s">
        <v>474</v>
      </c>
    </row>
    <row r="38" spans="2:3" ht="18.75" customHeight="1" x14ac:dyDescent="0.25">
      <c r="B38" s="783" t="s">
        <v>475</v>
      </c>
      <c r="C38" s="784" t="s">
        <v>476</v>
      </c>
    </row>
    <row r="39" spans="2:3" ht="18.75" customHeight="1" x14ac:dyDescent="0.25">
      <c r="B39" s="783" t="s">
        <v>477</v>
      </c>
      <c r="C39" s="784" t="s">
        <v>478</v>
      </c>
    </row>
    <row r="40" spans="2:3" ht="18.75" customHeight="1" x14ac:dyDescent="0.25">
      <c r="B40" s="783" t="s">
        <v>479</v>
      </c>
      <c r="C40" s="784" t="s">
        <v>480</v>
      </c>
    </row>
    <row r="41" spans="2:3" ht="18.75" customHeight="1" x14ac:dyDescent="0.25">
      <c r="B41" s="783" t="s">
        <v>481</v>
      </c>
      <c r="C41" s="784" t="s">
        <v>482</v>
      </c>
    </row>
    <row r="42" spans="2:3" ht="18.75" customHeight="1" x14ac:dyDescent="0.25">
      <c r="B42" s="783" t="s">
        <v>483</v>
      </c>
      <c r="C42" s="784" t="s">
        <v>484</v>
      </c>
    </row>
    <row r="43" spans="2:3" ht="18.75" customHeight="1" x14ac:dyDescent="0.25">
      <c r="B43" s="783" t="s">
        <v>485</v>
      </c>
      <c r="C43" s="784" t="s">
        <v>486</v>
      </c>
    </row>
    <row r="44" spans="2:3" ht="27" customHeight="1" x14ac:dyDescent="0.25">
      <c r="B44" s="783"/>
      <c r="C44" s="784"/>
    </row>
    <row r="45" spans="2:3" ht="22.5" customHeight="1" x14ac:dyDescent="0.25">
      <c r="B45" s="783" t="s">
        <v>487</v>
      </c>
      <c r="C45" s="784"/>
    </row>
    <row r="46" spans="2:3" ht="22.5" customHeight="1" x14ac:dyDescent="0.25">
      <c r="B46" s="783" t="s">
        <v>488</v>
      </c>
      <c r="C46" s="784" t="s">
        <v>489</v>
      </c>
    </row>
    <row r="47" spans="2:3" ht="22.5" customHeight="1" x14ac:dyDescent="0.25">
      <c r="B47" s="783"/>
      <c r="C47" s="784"/>
    </row>
    <row r="48" spans="2:3" ht="22.5" customHeight="1" x14ac:dyDescent="0.25">
      <c r="B48" s="783" t="s">
        <v>490</v>
      </c>
      <c r="C48" s="784"/>
    </row>
    <row r="49" spans="1:3" ht="22.5" customHeight="1" x14ac:dyDescent="0.25">
      <c r="B49" s="783" t="s">
        <v>491</v>
      </c>
      <c r="C49" s="784" t="s">
        <v>492</v>
      </c>
    </row>
    <row r="50" spans="1:3" ht="22.5" customHeight="1" x14ac:dyDescent="0.25">
      <c r="B50" s="783" t="s">
        <v>493</v>
      </c>
      <c r="C50" s="784" t="s">
        <v>494</v>
      </c>
    </row>
    <row r="51" spans="1:3" ht="22.5" customHeight="1" x14ac:dyDescent="0.25">
      <c r="B51" s="783"/>
      <c r="C51" s="784"/>
    </row>
    <row r="52" spans="1:3" ht="22.5" customHeight="1" x14ac:dyDescent="0.25">
      <c r="A52" s="787"/>
      <c r="B52" s="783" t="s">
        <v>495</v>
      </c>
      <c r="C52" s="784"/>
    </row>
    <row r="53" spans="1:3" ht="22.5" customHeight="1" x14ac:dyDescent="0.25">
      <c r="A53" s="787"/>
      <c r="B53" s="783" t="s">
        <v>496</v>
      </c>
      <c r="C53" s="784" t="s">
        <v>497</v>
      </c>
    </row>
    <row r="54" spans="1:3" ht="22.5" customHeight="1" x14ac:dyDescent="0.25">
      <c r="A54" s="787"/>
      <c r="B54" s="783" t="s">
        <v>498</v>
      </c>
      <c r="C54" s="784" t="s">
        <v>499</v>
      </c>
    </row>
    <row r="55" spans="1:3" ht="22.5" customHeight="1" x14ac:dyDescent="0.25">
      <c r="A55" s="787"/>
      <c r="B55" s="783" t="s">
        <v>500</v>
      </c>
      <c r="C55" s="784" t="s">
        <v>501</v>
      </c>
    </row>
    <row r="56" spans="1:3" ht="22.5" customHeight="1" x14ac:dyDescent="0.25">
      <c r="A56" s="787"/>
      <c r="B56" s="783" t="s">
        <v>502</v>
      </c>
      <c r="C56" s="784" t="s">
        <v>503</v>
      </c>
    </row>
    <row r="57" spans="1:3" ht="19.5" customHeight="1" x14ac:dyDescent="0.25">
      <c r="B57" s="783"/>
      <c r="C57" s="784"/>
    </row>
    <row r="58" spans="1:3" ht="27" customHeight="1" x14ac:dyDescent="0.25">
      <c r="B58" s="783" t="s">
        <v>504</v>
      </c>
      <c r="C58" s="784"/>
    </row>
    <row r="59" spans="1:3" ht="27" customHeight="1" x14ac:dyDescent="0.25">
      <c r="B59" s="783" t="s">
        <v>505</v>
      </c>
      <c r="C59" s="784" t="s">
        <v>506</v>
      </c>
    </row>
    <row r="60" spans="1:3" ht="27" customHeight="1" x14ac:dyDescent="0.25">
      <c r="B60" s="783" t="s">
        <v>507</v>
      </c>
      <c r="C60" s="784" t="s">
        <v>508</v>
      </c>
    </row>
    <row r="61" spans="1:3" ht="27" customHeight="1" x14ac:dyDescent="0.25">
      <c r="B61" s="783" t="s">
        <v>509</v>
      </c>
      <c r="C61" s="784" t="s">
        <v>510</v>
      </c>
    </row>
    <row r="62" spans="1:3" ht="27" customHeight="1" x14ac:dyDescent="0.25">
      <c r="B62" s="783"/>
      <c r="C62" s="784"/>
    </row>
    <row r="63" spans="1:3" ht="27" customHeight="1" x14ac:dyDescent="0.25">
      <c r="B63" s="783" t="s">
        <v>511</v>
      </c>
      <c r="C63" s="784"/>
    </row>
    <row r="64" spans="1:3" ht="27" customHeight="1" x14ac:dyDescent="0.25">
      <c r="B64" s="783" t="s">
        <v>512</v>
      </c>
      <c r="C64" s="784" t="s">
        <v>513</v>
      </c>
    </row>
    <row r="65" spans="2:3" ht="27" customHeight="1" x14ac:dyDescent="0.25">
      <c r="B65" s="783"/>
      <c r="C65" s="784"/>
    </row>
    <row r="66" spans="2:3" ht="27" customHeight="1" x14ac:dyDescent="0.25">
      <c r="B66" s="783" t="s">
        <v>1738</v>
      </c>
      <c r="C66" s="784"/>
    </row>
    <row r="67" spans="2:3" ht="27" customHeight="1" x14ac:dyDescent="0.25">
      <c r="B67" s="786" t="s">
        <v>1721</v>
      </c>
      <c r="C67" s="788" t="s">
        <v>1722</v>
      </c>
    </row>
    <row r="68" spans="2:3" ht="27" customHeight="1" x14ac:dyDescent="0.25">
      <c r="B68" s="783"/>
      <c r="C68" s="784"/>
    </row>
    <row r="69" spans="2:3" ht="27" customHeight="1" x14ac:dyDescent="0.25">
      <c r="B69" s="783" t="s">
        <v>514</v>
      </c>
      <c r="C69" s="784"/>
    </row>
    <row r="70" spans="2:3" ht="27" customHeight="1" x14ac:dyDescent="0.25">
      <c r="B70" s="783" t="s">
        <v>515</v>
      </c>
      <c r="C70" s="784" t="s">
        <v>516</v>
      </c>
    </row>
    <row r="71" spans="2:3" s="785" customFormat="1" ht="27" customHeight="1" x14ac:dyDescent="0.25">
      <c r="B71" s="786" t="s">
        <v>1727</v>
      </c>
      <c r="C71" s="784" t="s">
        <v>1728</v>
      </c>
    </row>
    <row r="72" spans="2:3" s="785" customFormat="1" ht="27" customHeight="1" x14ac:dyDescent="0.25">
      <c r="B72" s="786" t="s">
        <v>1729</v>
      </c>
      <c r="C72" s="784" t="s">
        <v>1730</v>
      </c>
    </row>
    <row r="73" spans="2:3" ht="24.75" customHeight="1" x14ac:dyDescent="0.25">
      <c r="B73" s="783"/>
      <c r="C73" s="784"/>
    </row>
    <row r="74" spans="2:3" ht="24.75" customHeight="1" x14ac:dyDescent="0.25">
      <c r="B74" s="783" t="s">
        <v>517</v>
      </c>
      <c r="C74" s="784"/>
    </row>
    <row r="75" spans="2:3" ht="24.75" customHeight="1" x14ac:dyDescent="0.25">
      <c r="B75" s="783" t="s">
        <v>518</v>
      </c>
      <c r="C75" s="784" t="s">
        <v>519</v>
      </c>
    </row>
    <row r="76" spans="2:3" ht="24" customHeight="1" x14ac:dyDescent="0.25">
      <c r="B76" s="783"/>
      <c r="C76" s="784"/>
    </row>
    <row r="77" spans="2:3" s="785" customFormat="1" ht="24.75" customHeight="1" x14ac:dyDescent="0.25">
      <c r="B77" s="786" t="s">
        <v>520</v>
      </c>
      <c r="C77" s="784"/>
    </row>
    <row r="78" spans="2:3" s="785" customFormat="1" ht="24.75" customHeight="1" x14ac:dyDescent="0.25">
      <c r="B78" s="786" t="s">
        <v>1732</v>
      </c>
      <c r="C78" s="784" t="s">
        <v>521</v>
      </c>
    </row>
    <row r="79" spans="2:3" s="785" customFormat="1" ht="24.75" customHeight="1" x14ac:dyDescent="0.25">
      <c r="B79" s="786" t="s">
        <v>1733</v>
      </c>
      <c r="C79" s="784" t="s">
        <v>522</v>
      </c>
    </row>
    <row r="80" spans="2:3" s="785" customFormat="1" ht="24.75" customHeight="1" x14ac:dyDescent="0.25">
      <c r="B80" s="786" t="s">
        <v>1734</v>
      </c>
      <c r="C80" s="784" t="s">
        <v>523</v>
      </c>
    </row>
    <row r="81" spans="2:3" s="785" customFormat="1" ht="24.75" customHeight="1" x14ac:dyDescent="0.25">
      <c r="B81" s="786" t="s">
        <v>1735</v>
      </c>
      <c r="C81" s="784" t="s">
        <v>524</v>
      </c>
    </row>
    <row r="82" spans="2:3" s="785" customFormat="1" ht="24.75" customHeight="1" x14ac:dyDescent="0.25">
      <c r="B82" s="786" t="s">
        <v>1736</v>
      </c>
      <c r="C82" s="784" t="s">
        <v>525</v>
      </c>
    </row>
    <row r="83" spans="2:3" ht="24.75" customHeight="1" x14ac:dyDescent="0.25">
      <c r="B83" s="783"/>
    </row>
    <row r="84" spans="2:3" ht="24" customHeight="1" x14ac:dyDescent="0.25">
      <c r="B84" s="783" t="s">
        <v>526</v>
      </c>
      <c r="C84" s="784"/>
    </row>
    <row r="85" spans="2:3" ht="24" customHeight="1" x14ac:dyDescent="0.25">
      <c r="B85" s="783" t="s">
        <v>527</v>
      </c>
      <c r="C85" s="784" t="s">
        <v>526</v>
      </c>
    </row>
    <row r="86" spans="2:3" ht="24" customHeight="1" x14ac:dyDescent="0.25">
      <c r="B86" s="783" t="s">
        <v>528</v>
      </c>
      <c r="C86" s="784" t="s">
        <v>529</v>
      </c>
    </row>
    <row r="87" spans="2:3" ht="24" customHeight="1" x14ac:dyDescent="0.25">
      <c r="B87" s="783" t="s">
        <v>530</v>
      </c>
      <c r="C87" s="784" t="s">
        <v>531</v>
      </c>
    </row>
    <row r="88" spans="2:3" ht="24" customHeight="1" x14ac:dyDescent="0.25">
      <c r="B88" s="783"/>
      <c r="C88" s="784"/>
    </row>
    <row r="89" spans="2:3" ht="24" customHeight="1" x14ac:dyDescent="0.25">
      <c r="B89" s="783" t="s">
        <v>1737</v>
      </c>
      <c r="C89" s="784"/>
    </row>
    <row r="90" spans="2:3" s="785" customFormat="1" ht="24" customHeight="1" x14ac:dyDescent="0.25">
      <c r="B90" s="786" t="s">
        <v>1717</v>
      </c>
      <c r="C90" s="784" t="s">
        <v>1718</v>
      </c>
    </row>
    <row r="91" spans="2:3" s="785" customFormat="1" ht="24" customHeight="1" x14ac:dyDescent="0.25">
      <c r="B91" s="786" t="s">
        <v>1719</v>
      </c>
      <c r="C91" s="784" t="s">
        <v>1720</v>
      </c>
    </row>
    <row r="92" spans="2:3" s="785" customFormat="1" ht="24" customHeight="1" x14ac:dyDescent="0.25">
      <c r="B92" s="786"/>
      <c r="C92" s="784"/>
    </row>
    <row r="93" spans="2:3" s="785" customFormat="1" ht="24" customHeight="1" x14ac:dyDescent="0.25">
      <c r="B93" s="783" t="s">
        <v>1724</v>
      </c>
      <c r="C93" s="784"/>
    </row>
    <row r="94" spans="2:3" s="785" customFormat="1" ht="24" customHeight="1" x14ac:dyDescent="0.25">
      <c r="B94" s="786" t="s">
        <v>1723</v>
      </c>
      <c r="C94" s="784" t="s">
        <v>1724</v>
      </c>
    </row>
  </sheetData>
  <mergeCells count="1">
    <mergeCell ref="B3:C3"/>
  </mergeCells>
  <conditionalFormatting sqref="A34:XFD34">
    <cfRule type="duplicateValues" dxfId="36" priority="4"/>
  </conditionalFormatting>
  <conditionalFormatting sqref="B14">
    <cfRule type="duplicateValues" dxfId="35" priority="30"/>
  </conditionalFormatting>
  <conditionalFormatting sqref="B15">
    <cfRule type="duplicateValues" dxfId="34" priority="12"/>
  </conditionalFormatting>
  <conditionalFormatting sqref="B16">
    <cfRule type="duplicateValues" dxfId="33" priority="9"/>
  </conditionalFormatting>
  <conditionalFormatting sqref="B19:B20">
    <cfRule type="duplicateValues" dxfId="32" priority="27"/>
  </conditionalFormatting>
  <conditionalFormatting sqref="B23:B25">
    <cfRule type="duplicateValues" dxfId="31" priority="18"/>
  </conditionalFormatting>
  <conditionalFormatting sqref="B28:B29">
    <cfRule type="duplicateValues" dxfId="30" priority="25"/>
  </conditionalFormatting>
  <conditionalFormatting sqref="B32">
    <cfRule type="duplicateValues" dxfId="29" priority="21"/>
  </conditionalFormatting>
  <conditionalFormatting sqref="B33">
    <cfRule type="duplicateValues" dxfId="28" priority="13"/>
  </conditionalFormatting>
  <conditionalFormatting sqref="B34">
    <cfRule type="duplicateValues" dxfId="27" priority="5"/>
  </conditionalFormatting>
  <conditionalFormatting sqref="B35">
    <cfRule type="duplicateValues" dxfId="26" priority="20"/>
  </conditionalFormatting>
  <conditionalFormatting sqref="B36:B44">
    <cfRule type="duplicateValues" dxfId="25" priority="22"/>
  </conditionalFormatting>
  <conditionalFormatting sqref="B46">
    <cfRule type="duplicateValues" dxfId="24" priority="19"/>
  </conditionalFormatting>
  <conditionalFormatting sqref="B49:B51">
    <cfRule type="duplicateValues" dxfId="23" priority="26"/>
  </conditionalFormatting>
  <conditionalFormatting sqref="B54">
    <cfRule type="duplicateValues" dxfId="22" priority="16"/>
  </conditionalFormatting>
  <conditionalFormatting sqref="B55:B56 B53">
    <cfRule type="duplicateValues" dxfId="21" priority="31"/>
  </conditionalFormatting>
  <conditionalFormatting sqref="B59:B60">
    <cfRule type="duplicateValues" dxfId="20" priority="32"/>
  </conditionalFormatting>
  <conditionalFormatting sqref="B61">
    <cfRule type="duplicateValues" dxfId="19" priority="28"/>
  </conditionalFormatting>
  <conditionalFormatting sqref="B64">
    <cfRule type="duplicateValues" dxfId="18" priority="24"/>
  </conditionalFormatting>
  <conditionalFormatting sqref="B70 B73:B74">
    <cfRule type="duplicateValues" dxfId="17" priority="23"/>
  </conditionalFormatting>
  <conditionalFormatting sqref="B71:B72">
    <cfRule type="duplicateValues" dxfId="16" priority="3"/>
  </conditionalFormatting>
  <conditionalFormatting sqref="B75:B76">
    <cfRule type="duplicateValues" dxfId="15" priority="15"/>
  </conditionalFormatting>
  <conditionalFormatting sqref="B77:B82">
    <cfRule type="duplicateValues" dxfId="14" priority="8"/>
  </conditionalFormatting>
  <conditionalFormatting sqref="B78:B82">
    <cfRule type="duplicateValues" dxfId="13" priority="7"/>
  </conditionalFormatting>
  <conditionalFormatting sqref="B85:B88">
    <cfRule type="duplicateValues" dxfId="12" priority="11"/>
  </conditionalFormatting>
  <conditionalFormatting sqref="B89">
    <cfRule type="duplicateValues" dxfId="11" priority="2"/>
  </conditionalFormatting>
  <conditionalFormatting sqref="B93">
    <cfRule type="duplicateValues" dxfId="10" priority="1"/>
  </conditionalFormatting>
  <conditionalFormatting sqref="B94 B90:B92 B67">
    <cfRule type="duplicateValues" dxfId="9" priority="6"/>
  </conditionalFormatting>
  <hyperlinks>
    <hyperlink ref="B14" location="'EU CC1'!A1" display="EU CC1" xr:uid="{5B61F389-3F05-4D9A-AFC3-0C58170070F2}"/>
    <hyperlink ref="B59" location="'EU CCR1'!A1" display="EU CCR1" xr:uid="{A204CC4F-C494-4824-ADD0-1567396CA1F6}"/>
    <hyperlink ref="B60" location="'EU CCR3'!A1" display="EU CCR3" xr:uid="{F6395493-E059-4D56-83D2-4926F8943A8D}"/>
    <hyperlink ref="B61" location="'EU CCR5'!A1" display="EU CCR5" xr:uid="{72B69811-38ED-4426-9309-8BDD40995648}"/>
    <hyperlink ref="B19" location="'EU CCyB1'!A1" display="EU CCyB1" xr:uid="{5971E2F3-7940-40EA-A1D2-EB5A705A1B6E}"/>
    <hyperlink ref="B20" location="'EU CCyB2'!A1" display="EU CCyB2" xr:uid="{49EDEF81-8C29-41F5-9D32-EFA029A10984}"/>
    <hyperlink ref="B49" location="'EU CR4'!A1" display="EU CR4" xr:uid="{824DA0F3-8EB5-4EC4-BA0E-BC97E41BF45D}"/>
    <hyperlink ref="B50" location="'EU CR5'!A1" display="EU CR5" xr:uid="{98A71E55-B32B-4B87-BA7E-53D73CF8BF76}"/>
    <hyperlink ref="B5" location="'EU KM1'!A1" display="EU KM1" xr:uid="{2BE9E039-90B6-40B3-B3D8-0B670F3A0E41}"/>
    <hyperlink ref="B28" location="'EU LIQ1'!A1" display="EU LIQ1" xr:uid="{876088FE-F293-4D1A-986C-DB20A4D5340E}"/>
    <hyperlink ref="B29" location="'EU LIQ2'!A1" display="EU LIQ2" xr:uid="{E5A15D16-C085-4CAC-ADE2-022B5681C3A7}"/>
    <hyperlink ref="B64" location="'EU MR1'!A1" display="EU MR1" xr:uid="{429C2053-3534-4EF4-9F41-8088E3DBF801}"/>
    <hyperlink ref="B70" location="'EU OR1'!A1" display="EU OR1" xr:uid="{3F1DB48A-6BE2-42A3-89E9-E35C2DB9BC57}"/>
    <hyperlink ref="B6" location="'EU OV1'!A1" display="EU OV1" xr:uid="{36753CF9-561A-42EB-B5D5-446CA756FC85}"/>
    <hyperlink ref="B36" location="'EU CQ1'!A1" display="EU CQ1" xr:uid="{4E94EB87-9AC1-407A-A3CF-E2F7A153B781}"/>
    <hyperlink ref="B37" location="'EU CQ2'!A1" display="EU CQ2" xr:uid="{532DF7DD-40A8-4541-8BF8-C8AA4B07EE15}"/>
    <hyperlink ref="B38" location="'EU CQ3'!A1" display="EU CQ3" xr:uid="{7E802976-4A52-4F9F-90E7-CF1A15E9384F}"/>
    <hyperlink ref="B39" location="'EU CQ4'!A1" display="EU CQ4" xr:uid="{9F9E1807-E915-4E89-B9D0-EE34B3174027}"/>
    <hyperlink ref="B40" location="'EU CQ5'!A1" display="EU CQ5" xr:uid="{6A50CA27-3121-4714-A0BE-5DF87EBCAA17}"/>
    <hyperlink ref="B41" location="'EU CQ6'!A1" display="EU CQ6" xr:uid="{A2C7D56B-10E0-46A0-A6F1-4957949F7AC1}"/>
    <hyperlink ref="B42" location="'EU CQ7'!A1" display="EU CQ7" xr:uid="{84F54756-5BB4-4122-89E5-30F330B503FC}"/>
    <hyperlink ref="B43" location="'EU CQ8'!A1" display="EU CQ8" xr:uid="{3C5DAD89-8B60-4361-B410-64FF5A262E04}"/>
    <hyperlink ref="B32" location="'EU CR1'!A1" display="EU CR1" xr:uid="{EFD07644-DE14-438B-99E5-66F6CA404F17}"/>
    <hyperlink ref="B35" location="'EU CR2a'!A1" display="EU CR2a" xr:uid="{99ACD056-443D-456D-BA21-B68B314EC0BF}"/>
    <hyperlink ref="B46" location="'EU CR3'!A1" display="EU CR3" xr:uid="{9E148288-B170-4F4A-B627-C97A241CBF29}"/>
    <hyperlink ref="B23" location="'EU LR1'!A1" display="EU LR1" xr:uid="{7F8D9A2D-1AB3-4AC2-BEAC-8713833E03E0}"/>
    <hyperlink ref="B24" location="'EU LR2'!A1" display="EU LR2" xr:uid="{37F33654-E252-4BDB-B469-0519EBBF1D42}"/>
    <hyperlink ref="B25" location="'EU LR3'!A1" display="EU LR3" xr:uid="{DEEF5D7A-EA76-4033-BEC8-FE5143E1D12E}"/>
    <hyperlink ref="B85" location="'EU AE1'!A1" display="EU AE1" xr:uid="{D3B94FD0-A4F5-4FFC-9D13-3F1EF44D49CA}"/>
    <hyperlink ref="B86" location="'EU AE2'!A1" display="EU AE2" xr:uid="{3A5D0F45-C2F8-45BE-9871-8A769A86506C}"/>
    <hyperlink ref="B87" location="'EU AE3'!A1" display="EU AE3" xr:uid="{1E6BC5DE-CE36-45FE-B8BB-A75A88D48601}"/>
    <hyperlink ref="B53" location="'EU CR6-A'!A1" display="EU CR6-A" xr:uid="{CB8B43F7-F09F-4657-89B4-0D73E4661AEE}"/>
    <hyperlink ref="B55" location="'EU CR7-A'!A1" display="EU CR7-A" xr:uid="{5D3BBB28-B5D1-49BA-A80A-197016C2AE6C}"/>
    <hyperlink ref="B54" location="'EU CR7'!A1" display="EU CR7" xr:uid="{ACA321C7-8C25-4043-86E3-205F1641EB3A}"/>
    <hyperlink ref="B75" location="'EU PV1'!A1" display="EU PV1" xr:uid="{601DF325-0B07-4B6F-AB52-77788A192B9A}"/>
    <hyperlink ref="B9" location="'EU LI1'!A1" display="LI1" xr:uid="{1EA09F1D-A4AF-4396-B9E0-837C62A58FC4}"/>
    <hyperlink ref="B33" location="'EU CR1-A'!A1" display="EU CR1-A" xr:uid="{1556EBE0-7478-4BA4-BC95-FFC5DBB4892A}"/>
    <hyperlink ref="B15" location="'EU CC2'!A1" display="EU CC2" xr:uid="{52A3A5FD-28E1-48C4-8E93-6ECF9205E2FC}"/>
    <hyperlink ref="C5" location="'EU KM1'!A1" display="EU KM1" xr:uid="{D04831CE-B0C9-4914-BB75-D0DDCBAC64C5}"/>
    <hyperlink ref="C6" location="'EU OV1'!A1" display="EU OV1" xr:uid="{FB9928A4-762D-4232-ACBB-BB2D4403A4FA}"/>
    <hyperlink ref="C9" location="'EU LI1'!A1" display="LI1" xr:uid="{9F4D14A7-74F9-462F-9974-82543CDC8B89}"/>
    <hyperlink ref="C14" location="'EU CC1'!A1" display="EU CC1" xr:uid="{2A92622C-41CE-4EA7-8016-2580A871A22F}"/>
    <hyperlink ref="C15" location="'EU CC2'!A1" display="EU CC2" xr:uid="{AAF05A49-A073-44C0-972E-7D93CC7C539D}"/>
    <hyperlink ref="C19" location="'EU CCyB1'!A1" display="EU CCyB1" xr:uid="{928A2860-67B1-40A5-AEE9-E98606D825AE}"/>
    <hyperlink ref="C20" location="'EU CCyB2'!A1" display="EU CCyB2" xr:uid="{5F5EAF22-3282-4895-A56F-4A958CEA0545}"/>
    <hyperlink ref="C23" location="'EU LR1'!A1" display="EU LR1" xr:uid="{E967702C-040F-41A9-A6BD-1EFE0B7A1336}"/>
    <hyperlink ref="C24" location="'EU LR2'!A1" display="EU LR2" xr:uid="{577FD1C3-3A37-4714-99F4-DC73816A970D}"/>
    <hyperlink ref="C25" location="'EU LR3'!A1" display="EU LR3" xr:uid="{65BFE992-08E8-4B12-873B-AB550CB652C0}"/>
    <hyperlink ref="C28" location="'EU LIQ1'!A1" display="EU LIQ1" xr:uid="{2CDBD95D-DF07-42C1-B404-8299E21A4559}"/>
    <hyperlink ref="C29" location="'EU LIQ2'!A1" display="EU LIQ2" xr:uid="{DA13B02F-92C5-4BA0-9049-EC099CAC0E3C}"/>
    <hyperlink ref="C36" location="'EU CQ1'!A1" display="EU CQ1" xr:uid="{1BA1C94A-DB5F-4532-B74E-0A539D09634D}"/>
    <hyperlink ref="C37" location="'EU CQ2'!A1" display="EU CQ2" xr:uid="{F5D8D578-041F-47BB-85DF-FEB19CFA085C}"/>
    <hyperlink ref="C38" location="'EU CQ3'!A1" display="EU CQ3" xr:uid="{25A4F788-8FDA-4213-A5D8-9EA5DF4D6F9F}"/>
    <hyperlink ref="C39" location="'EU CQ4'!A1" display="EU CQ4" xr:uid="{CAE5DAC1-38A5-4C50-ABF9-87B315DA1518}"/>
    <hyperlink ref="C40" location="'EU CQ5'!A1" display="EU CQ5" xr:uid="{50D5394C-0B6C-4E42-BBA1-65D1D702DD7A}"/>
    <hyperlink ref="C41" location="'EU CQ6'!A1" display="EU CQ6" xr:uid="{35EEC136-CFD2-4F08-85EE-2502A56063A0}"/>
    <hyperlink ref="C42" location="'EU CQ7'!A1" display="EU CQ7" xr:uid="{EAE1FA01-6A51-4550-B11D-25B0728B13C1}"/>
    <hyperlink ref="C32" location="'EU CR1'!A1" display="EU CR1" xr:uid="{A7D0FBCF-A034-4C2D-9109-D1D78C3D0865}"/>
    <hyperlink ref="C35" location="'EU CR2a'!A1" display="EU CR2a" xr:uid="{45C522B2-6B94-4358-9063-9AFE2CB5D8C8}"/>
    <hyperlink ref="C46" location="'EU CR3'!A1" display="EU CR3" xr:uid="{7D8C2F5A-7822-4B61-BB50-DDFAE3BB259E}"/>
    <hyperlink ref="C49" location="'EU CR4'!A1" display="EU CR4" xr:uid="{910C52E6-D80C-48B8-AE88-20364FC58A1D}"/>
    <hyperlink ref="C50" location="'EU CR5'!A1" display="EU CR5" xr:uid="{F8969A1A-4276-43CB-977E-7EF4AF34018C}"/>
    <hyperlink ref="C53" location="'EU CR6-A'!A1" display="EU CR6-A" xr:uid="{FE72B823-BE3D-4789-AA7A-92C7A2AD3E57}"/>
    <hyperlink ref="C55" location="'EU CR7-A'!A1" display="EU CR7-A" xr:uid="{3ECFD758-7E46-40F2-BC97-561D03204458}"/>
    <hyperlink ref="C54" location="'EU CR7'!A1" display="EU CR7" xr:uid="{0ED3C97A-B208-4079-9AE5-8B79F17265CB}"/>
    <hyperlink ref="C59" location="'EU CCR1'!A1" display="EU CCR1" xr:uid="{1BB6056D-8DBB-40DA-9D45-8A22FC6E70B7}"/>
    <hyperlink ref="C60" location="'EU CCR3'!A1" display="EU CCR3" xr:uid="{8D502FE0-0EC4-4955-ACAC-75F37A3E23D3}"/>
    <hyperlink ref="C61" location="'EU CCR5'!A1" display="EU CCR5" xr:uid="{D0291EDB-99A5-44EC-A41F-021CF47CBFE7}"/>
    <hyperlink ref="C64" location="'EU MR1'!A1" display="EU MR1" xr:uid="{0BE9913C-BEAB-4B94-8636-D7521529C44A}"/>
    <hyperlink ref="C70" location="'EU OR1'!A1" display="EU OR1" xr:uid="{15051652-8C03-42D2-BD87-1B540EFB2ED1}"/>
    <hyperlink ref="C75" location="'EU PV1'!A1" display="EU PV1" xr:uid="{013400EA-7BCD-41B5-B59F-7083A71A8D5B}"/>
    <hyperlink ref="C85" location="'EU AE1'!A1" display="EU AE1" xr:uid="{C3773A60-18C0-4A81-902B-EB439C5642DF}"/>
    <hyperlink ref="C86" location="'EU AE2'!A1" display="EU AE2" xr:uid="{7C546D48-E4BE-410F-A3E2-A89C9084535D}"/>
    <hyperlink ref="C87" location="'EU AE3'!A1" display="EU AE3" xr:uid="{B8587AEC-527B-489D-AC6A-09CE9DA6C631}"/>
    <hyperlink ref="C33" location="'EU CR1-A'!A1" display="EU CR1-A" xr:uid="{16864177-98DA-4D6A-ABB3-0AE25B0C9CC9}"/>
    <hyperlink ref="C43" location="'EU CQ8'!A1" display="EU CQ8" xr:uid="{19B0553C-5506-45DF-AFC4-2A9EA07BDBD6}"/>
    <hyperlink ref="B16" location="'EU CCA'!A1" display="EU CCA" xr:uid="{82142590-B38F-47B4-A5F1-EDC6A0B7B92E}"/>
    <hyperlink ref="B10" location="'EU LI2'!A1" display="EU LI2" xr:uid="{A130E66F-DA45-4C4A-912F-877F112EFECF}"/>
    <hyperlink ref="B11" location="'EU LI3'!A1" display="EU LI3" xr:uid="{64F733B4-1C88-4CF2-93B6-2C0264749231}"/>
    <hyperlink ref="B78" location="'EU REM1'!A1" display="EUREM1" xr:uid="{962EE277-DEAC-4B40-AB41-DE563FE289DF}"/>
    <hyperlink ref="B79:B82" location="'REM1'!A1" display="REM1" xr:uid="{17FEF13E-38F8-4AFE-90FD-2F5C837DF7E4}"/>
    <hyperlink ref="C78" location="'EU REM1'!A1" display="Az üzleti évre vonatkozóan megítélt javadalmazás" xr:uid="{C948610F-DDA6-433A-8322-ECFB38DB7FC7}"/>
    <hyperlink ref="B79" location="'EU REM2'!A1" display="EUREM2" xr:uid="{6336C819-F305-4696-A78A-07142431BE67}"/>
    <hyperlink ref="C79" location="'EU REM2'!A1" display="Különleges kifizetések azon munkavállalók számára, akiknek szakmai tevékenysége lényeges hatást gyakorol az intézmény kockázati profiljára (azonosított munkavállalók)" xr:uid="{C738C8F7-C154-4240-8F7C-FCA22A80E3B0}"/>
    <hyperlink ref="B80" location="'EU REM3'!A1" display="EUREM3" xr:uid="{09700AC3-1D55-465A-91D1-43940FB56B29}"/>
    <hyperlink ref="C80" location="'EU REM3'!A1" display="Halasztott javadalmazás" xr:uid="{ED4D9FBB-A3BD-48CA-88B0-3C012ADE49D1}"/>
    <hyperlink ref="B81" location="'EU REM4'!A1" display="EUREM4" xr:uid="{CF8AB160-13BD-49D3-A5C8-975DC0CD7748}"/>
    <hyperlink ref="C81" location="'EU REM4'!A1" display="Évenként 1 millió EUR összegű vagy annál nagyobb javadalmazás" xr:uid="{8563C656-6CDB-4F5F-B5FA-47FD90FEA304}"/>
    <hyperlink ref="B82" location="'EU REM5'!A1" display="EUREM5" xr:uid="{DF4063F6-E6B4-447C-BE7E-A1F84A6967F4}"/>
    <hyperlink ref="C82" location="'EU REM5'!A1" display="Információ azon munkavállalók javadalmazásáról, akiknek szakmai tevékenysége lényeges hatást gyakorol az intézmény kockázati profiljára (azonosított munkavállalók)" xr:uid="{ED8C1E64-6D79-4717-B40C-FDE247A6467C}"/>
    <hyperlink ref="B90" location="'EU CMS1'!A1" display="EU CMS1" xr:uid="{79CC9865-0F94-47DA-B3BC-BE4F8C357156}"/>
    <hyperlink ref="C90" location="'EU CMS1'!A1" display="A modellezett és a sztenderd módszer szerinti kockázattal súlyozott kitettségértékek kockázati szinten történő összehasonlítása" xr:uid="{90B49324-9079-484C-8D9A-4699D187039A}"/>
    <hyperlink ref="B91" location="'EU CMS2'!A1" display="EU CMS2" xr:uid="{31541F7E-25C3-4F42-B247-30D88C02DC96}"/>
    <hyperlink ref="C91" location="'EU CMS2'!A1" display="A modellezett és a sztenderd módszer szerinti hitelkockázatra vonatkozó kockázattal súlyozott kitettségértékek kockázati szinten, valamint eszközosztály-szinten történő összehasonlítása" xr:uid="{E87402AD-7752-4DEC-AD75-229D51BE3D38}"/>
    <hyperlink ref="B67" location="'EU CVA2'!A1" display="EU CVA2" xr:uid="{AC4075ED-C8EF-4ADD-ACEE-451AAA1BCD67}"/>
    <hyperlink ref="C67" location="'EU CVA2'!A1" display=" Hitelértékelési korrekciós kockázat a teljes körű alapmódszer alapján (F-BA)" xr:uid="{FF17ED36-A02F-493C-B60A-1D2AEDCD0107}"/>
    <hyperlink ref="B94" location="'EU IRRBB1'!A1" display=" EU IRRBB1" xr:uid="{DD0B4D98-B31F-4818-8C5C-7D71397533A0}"/>
    <hyperlink ref="C94" location="'EU IRRBB1'!A1" display="Nem kereskedési könyvi tevékenységből származó kamatlábkockázat" xr:uid="{DC62C492-5008-4B54-A21B-88B8087F952F}"/>
    <hyperlink ref="B34" location="'EU CR2'!A1" display="EU CR1-A" xr:uid="{92617C45-2C6E-4614-83FE-0115D4744D65}"/>
    <hyperlink ref="C34" location="'EU CR2'!A1" display="Kitettségek futamideje" xr:uid="{00E3E805-6428-4C7C-B49D-F9E09974502F}"/>
    <hyperlink ref="C56" location="'EU CR8'!A1" display="EU CR8" xr:uid="{AB981DB5-738C-4530-B408-87932CA597DD}"/>
    <hyperlink ref="B56" location="'EU CR8'!A1" display="EU CR8" xr:uid="{75F0B2D8-7E33-4823-9318-6E2C6028EB2E}"/>
    <hyperlink ref="B71" location="'EU OR2'!A1" display="EU OR2" xr:uid="{04E02C22-78DB-4E6D-8C5F-8E095B0D2D66}"/>
    <hyperlink ref="C71" location="'EU OR2'!A1" display="Üzleti mutató (BI), komponensek és alkomponensek" xr:uid="{0173C09D-C772-45F0-AC57-93B260D8BB40}"/>
    <hyperlink ref="B72" location="'EU OR3'!A1" display="EU OR3" xr:uid="{D8D1228A-2F9F-42FC-B4C2-AF25EB0041C6}"/>
    <hyperlink ref="C72" location="'EU OR3'!A1" display="A működési kockázathoz kapcsolódó szavatolótőke-követelmények és kockázati kitettségértékek" xr:uid="{791159DE-AAF5-4E54-91D6-2B56D4B40AFA}"/>
    <hyperlink ref="C10" location="'EU LI2'!A1" display="A szabályozói kitettségértékek és a pénzügyi kimutatásokban szereplő könyv szerinti értékek közötti eltérések fő forrásai" xr:uid="{3F677BCA-53FE-4994-99E6-E4837B4FDCB2}"/>
    <hyperlink ref="C11" location="'EU LI3'!A1" display="A konszolidáció hatóköreiben mutatkozó eltérések ismertetése (szervezetenként)" xr:uid="{068B9DDC-60B8-4E63-B792-E0D3A65CD5AF}"/>
    <hyperlink ref="C16" location="'EU CCA'!A1" display="A szabályozói szavatolótőke-instrumentumok és a leírható, illetve átalakítható kötelezettséginstrumentumok fő jellemzői" xr:uid="{27211FF7-7143-447E-BC91-EDEF9D526235}"/>
  </hyperlinks>
  <pageMargins left="0.70866141732283472" right="0.70866141732283472" top="0.74803149606299213" bottom="0.74803149606299213" header="0.31496062992125984" footer="0.31496062992125984"/>
  <pageSetup scale="3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7E7D1A-429A-49C7-BB04-6FD0A1A58D7C}">
  <sheetPr>
    <tabColor rgb="FF92D050"/>
  </sheetPr>
  <dimension ref="A1:H58"/>
  <sheetViews>
    <sheetView showGridLines="0" topLeftCell="C1" workbookViewId="0">
      <selection activeCell="H6" sqref="H6"/>
    </sheetView>
  </sheetViews>
  <sheetFormatPr defaultRowHeight="13.2" x14ac:dyDescent="0.25"/>
  <cols>
    <col min="3" max="3" width="45" customWidth="1"/>
    <col min="4" max="4" width="22.77734375" customWidth="1"/>
    <col min="5" max="5" width="20.44140625" customWidth="1"/>
    <col min="6" max="6" width="21.44140625" customWidth="1"/>
    <col min="7" max="7" width="23.21875" customWidth="1"/>
    <col min="8" max="8" width="17.77734375" customWidth="1"/>
  </cols>
  <sheetData>
    <row r="1" spans="1:8" s="69" customFormat="1" ht="14.4" thickBot="1" x14ac:dyDescent="0.3">
      <c r="A1" s="78"/>
      <c r="B1" s="79"/>
      <c r="C1" s="80"/>
      <c r="D1" s="79"/>
      <c r="E1" s="79"/>
      <c r="F1" s="79"/>
      <c r="G1" s="79"/>
      <c r="H1" s="79"/>
    </row>
    <row r="2" spans="1:8" s="69" customFormat="1" ht="18.75" customHeight="1" thickBot="1" x14ac:dyDescent="0.3">
      <c r="B2" s="791" t="s">
        <v>532</v>
      </c>
      <c r="C2" s="792"/>
      <c r="D2" s="792"/>
      <c r="E2" s="792"/>
      <c r="F2" s="792"/>
      <c r="G2" s="792"/>
      <c r="H2" s="793"/>
    </row>
    <row r="3" spans="1:8" s="69" customFormat="1" ht="13.8" x14ac:dyDescent="0.25">
      <c r="B3" s="81" t="s">
        <v>533</v>
      </c>
      <c r="C3" s="82"/>
      <c r="D3" s="83"/>
      <c r="E3" s="84"/>
      <c r="F3" s="84"/>
      <c r="G3" s="84"/>
      <c r="H3" s="84"/>
    </row>
    <row r="5" spans="1:8" ht="13.8" x14ac:dyDescent="0.25">
      <c r="A5" s="115"/>
      <c r="B5" s="87"/>
      <c r="C5" s="88"/>
      <c r="D5" s="116" t="s">
        <v>275</v>
      </c>
      <c r="E5" s="116" t="s">
        <v>534</v>
      </c>
      <c r="F5" s="116" t="s">
        <v>535</v>
      </c>
      <c r="G5" s="116" t="s">
        <v>536</v>
      </c>
      <c r="H5" s="116" t="s">
        <v>537</v>
      </c>
    </row>
    <row r="6" spans="1:8" ht="13.8" x14ac:dyDescent="0.25">
      <c r="A6" s="115"/>
      <c r="B6" s="89"/>
      <c r="C6" s="90"/>
      <c r="D6" s="85">
        <v>46022</v>
      </c>
      <c r="E6" s="85">
        <v>45930</v>
      </c>
      <c r="F6" s="85">
        <v>45838</v>
      </c>
      <c r="G6" s="85">
        <v>45747</v>
      </c>
      <c r="H6" s="85">
        <v>45657</v>
      </c>
    </row>
    <row r="7" spans="1:8" ht="13.8" x14ac:dyDescent="0.25">
      <c r="A7" s="115"/>
      <c r="B7" s="91"/>
      <c r="C7" s="800" t="s">
        <v>538</v>
      </c>
      <c r="D7" s="801"/>
      <c r="E7" s="801"/>
      <c r="F7" s="801"/>
      <c r="G7" s="801"/>
      <c r="H7" s="802"/>
    </row>
    <row r="8" spans="1:8" ht="13.8" x14ac:dyDescent="0.25">
      <c r="A8" s="115"/>
      <c r="B8" s="92">
        <v>1</v>
      </c>
      <c r="C8" s="93" t="s">
        <v>539</v>
      </c>
      <c r="D8" s="94">
        <v>426977.87017800001</v>
      </c>
      <c r="E8" s="94">
        <v>407386.23114385997</v>
      </c>
      <c r="F8" s="94">
        <v>404604.91542942997</v>
      </c>
      <c r="G8" s="94">
        <v>401984.17524125002</v>
      </c>
      <c r="H8" s="94">
        <v>409879.23429817997</v>
      </c>
    </row>
    <row r="9" spans="1:8" ht="13.8" x14ac:dyDescent="0.25">
      <c r="A9" s="115"/>
      <c r="B9" s="92">
        <v>2</v>
      </c>
      <c r="C9" s="93" t="s">
        <v>540</v>
      </c>
      <c r="D9" s="94">
        <v>426977.87017800001</v>
      </c>
      <c r="E9" s="94">
        <v>407386.23114385997</v>
      </c>
      <c r="F9" s="94">
        <v>404604.91542942997</v>
      </c>
      <c r="G9" s="94">
        <v>401984.17524125002</v>
      </c>
      <c r="H9" s="94">
        <v>409879.23429817997</v>
      </c>
    </row>
    <row r="10" spans="1:8" ht="13.8" x14ac:dyDescent="0.25">
      <c r="A10" s="115"/>
      <c r="B10" s="92">
        <v>3</v>
      </c>
      <c r="C10" s="93" t="s">
        <v>541</v>
      </c>
      <c r="D10" s="94">
        <v>482668.30794231</v>
      </c>
      <c r="E10" s="94">
        <v>464053.47560152004</v>
      </c>
      <c r="F10" s="94">
        <v>461950.23764925002</v>
      </c>
      <c r="G10" s="94">
        <v>459350.75912403001</v>
      </c>
      <c r="H10" s="94">
        <v>469578.10849499999</v>
      </c>
    </row>
    <row r="11" spans="1:8" ht="13.8" x14ac:dyDescent="0.25">
      <c r="A11" s="115"/>
      <c r="B11" s="95"/>
      <c r="C11" s="797" t="s">
        <v>276</v>
      </c>
      <c r="D11" s="798"/>
      <c r="E11" s="798"/>
      <c r="F11" s="798"/>
      <c r="G11" s="798"/>
      <c r="H11" s="799"/>
    </row>
    <row r="12" spans="1:8" ht="13.8" x14ac:dyDescent="0.25">
      <c r="A12" s="115"/>
      <c r="B12" s="92">
        <v>4</v>
      </c>
      <c r="C12" s="93" t="s">
        <v>542</v>
      </c>
      <c r="D12" s="94">
        <v>1817246.2718448401</v>
      </c>
      <c r="E12" s="94">
        <v>1799848.60410925</v>
      </c>
      <c r="F12" s="94">
        <v>1772360.5617049399</v>
      </c>
      <c r="G12" s="94">
        <v>1642825.688478</v>
      </c>
      <c r="H12" s="94">
        <v>1872013.3796793402</v>
      </c>
    </row>
    <row r="13" spans="1:8" ht="13.8" x14ac:dyDescent="0.25">
      <c r="A13" s="115"/>
      <c r="B13" s="92" t="s">
        <v>543</v>
      </c>
      <c r="C13" s="96" t="s">
        <v>544</v>
      </c>
      <c r="D13" s="94">
        <v>1817246.2718448401</v>
      </c>
      <c r="E13" s="94">
        <v>1799848.60410925</v>
      </c>
      <c r="F13" s="94">
        <v>1772360.5617049399</v>
      </c>
      <c r="G13" s="94">
        <v>1642825.688478</v>
      </c>
      <c r="H13" s="94">
        <v>0</v>
      </c>
    </row>
    <row r="14" spans="1:8" ht="13.8" x14ac:dyDescent="0.25">
      <c r="A14" s="115"/>
      <c r="B14" s="95"/>
      <c r="C14" s="803" t="s">
        <v>545</v>
      </c>
      <c r="D14" s="804"/>
      <c r="E14" s="804"/>
      <c r="F14" s="804"/>
      <c r="G14" s="804"/>
      <c r="H14" s="805"/>
    </row>
    <row r="15" spans="1:8" ht="13.8" x14ac:dyDescent="0.25">
      <c r="A15" s="115"/>
      <c r="B15" s="92">
        <v>5</v>
      </c>
      <c r="C15" s="97" t="s">
        <v>605</v>
      </c>
      <c r="D15" s="98">
        <v>0.234959</v>
      </c>
      <c r="E15" s="98">
        <v>0.22634499999999999</v>
      </c>
      <c r="F15" s="98">
        <v>0.22828599999999999</v>
      </c>
      <c r="G15" s="98">
        <v>0.24468999999999999</v>
      </c>
      <c r="H15" s="98">
        <v>0.21895101752338372</v>
      </c>
    </row>
    <row r="16" spans="1:8" ht="13.8" x14ac:dyDescent="0.25">
      <c r="A16" s="115"/>
      <c r="B16" s="99" t="s">
        <v>546</v>
      </c>
      <c r="C16" s="100" t="s">
        <v>547</v>
      </c>
      <c r="D16" s="99"/>
      <c r="E16" s="99"/>
      <c r="F16" s="99"/>
      <c r="G16" s="99"/>
      <c r="H16" s="99"/>
    </row>
    <row r="17" spans="1:8" ht="41.4" x14ac:dyDescent="0.25">
      <c r="A17" s="115"/>
      <c r="B17" s="101" t="s">
        <v>548</v>
      </c>
      <c r="C17" s="102" t="s">
        <v>549</v>
      </c>
      <c r="D17" s="103">
        <v>0.234959</v>
      </c>
      <c r="E17" s="103">
        <v>0.22634499999999999</v>
      </c>
      <c r="F17" s="103">
        <v>0.22828599999999999</v>
      </c>
      <c r="G17" s="103">
        <v>0.24468999999999999</v>
      </c>
      <c r="H17" s="103">
        <v>0</v>
      </c>
    </row>
    <row r="18" spans="1:8" ht="13.8" x14ac:dyDescent="0.25">
      <c r="A18" s="115"/>
      <c r="B18" s="92">
        <v>6</v>
      </c>
      <c r="C18" s="97" t="s">
        <v>550</v>
      </c>
      <c r="D18" s="98">
        <v>0.234959</v>
      </c>
      <c r="E18" s="98">
        <v>0.22634499999999999</v>
      </c>
      <c r="F18" s="98">
        <v>0.22828599999999999</v>
      </c>
      <c r="G18" s="98">
        <v>0.24468999999999999</v>
      </c>
      <c r="H18" s="98">
        <v>0.21895101752338372</v>
      </c>
    </row>
    <row r="19" spans="1:8" ht="13.8" x14ac:dyDescent="0.25">
      <c r="A19" s="115"/>
      <c r="B19" s="99" t="s">
        <v>551</v>
      </c>
      <c r="C19" s="100" t="s">
        <v>547</v>
      </c>
      <c r="D19" s="99"/>
      <c r="E19" s="99"/>
      <c r="F19" s="99"/>
      <c r="G19" s="99"/>
      <c r="H19" s="99"/>
    </row>
    <row r="20" spans="1:8" ht="41.4" x14ac:dyDescent="0.25">
      <c r="A20" s="115"/>
      <c r="B20" s="92" t="s">
        <v>552</v>
      </c>
      <c r="C20" s="104" t="s">
        <v>553</v>
      </c>
      <c r="D20" s="117">
        <v>0.234959</v>
      </c>
      <c r="E20" s="103">
        <v>0.22634499999999999</v>
      </c>
      <c r="F20" s="103">
        <v>0.22828599999999999</v>
      </c>
      <c r="G20" s="103">
        <v>0.24468999999999999</v>
      </c>
      <c r="H20" s="103">
        <v>0</v>
      </c>
    </row>
    <row r="21" spans="1:8" ht="13.8" x14ac:dyDescent="0.25">
      <c r="A21" s="115"/>
      <c r="B21" s="105">
        <v>7</v>
      </c>
      <c r="C21" s="106" t="s">
        <v>554</v>
      </c>
      <c r="D21" s="107">
        <v>0.26560400000000001</v>
      </c>
      <c r="E21" s="107">
        <v>0.25782899999999997</v>
      </c>
      <c r="F21" s="107">
        <v>0.26064100000000001</v>
      </c>
      <c r="G21" s="107">
        <v>0.27961000000000003</v>
      </c>
      <c r="H21" s="107">
        <v>0.25084121384615038</v>
      </c>
    </row>
    <row r="22" spans="1:8" ht="13.8" x14ac:dyDescent="0.25">
      <c r="A22" s="115"/>
      <c r="B22" s="99" t="s">
        <v>555</v>
      </c>
      <c r="C22" s="100" t="s">
        <v>547</v>
      </c>
      <c r="D22" s="99"/>
      <c r="E22" s="99"/>
      <c r="F22" s="99"/>
      <c r="G22" s="99"/>
      <c r="H22" s="99"/>
    </row>
    <row r="23" spans="1:8" ht="41.4" x14ac:dyDescent="0.25">
      <c r="A23" s="115"/>
      <c r="B23" s="92" t="s">
        <v>556</v>
      </c>
      <c r="C23" s="102" t="s">
        <v>557</v>
      </c>
      <c r="D23" s="103">
        <v>0.26560400000000001</v>
      </c>
      <c r="E23" s="103">
        <v>0.25782899999999997</v>
      </c>
      <c r="F23" s="103">
        <v>0.26064100000000001</v>
      </c>
      <c r="G23" s="103">
        <v>0.27961000000000003</v>
      </c>
      <c r="H23" s="103">
        <v>0</v>
      </c>
    </row>
    <row r="24" spans="1:8" ht="13.8" x14ac:dyDescent="0.25">
      <c r="A24" s="115"/>
      <c r="B24" s="108"/>
      <c r="C24" s="806" t="s">
        <v>558</v>
      </c>
      <c r="D24" s="807"/>
      <c r="E24" s="807"/>
      <c r="F24" s="807"/>
      <c r="G24" s="807"/>
      <c r="H24" s="808"/>
    </row>
    <row r="25" spans="1:8" ht="41.4" x14ac:dyDescent="0.25">
      <c r="A25" s="115"/>
      <c r="B25" s="92" t="s">
        <v>559</v>
      </c>
      <c r="C25" s="109" t="s">
        <v>560</v>
      </c>
      <c r="D25" s="98">
        <v>6.8270000000000011E-2</v>
      </c>
      <c r="E25" s="98">
        <v>6.8270000000000011E-2</v>
      </c>
      <c r="F25" s="98">
        <v>6.8270000000000011E-2</v>
      </c>
      <c r="G25" s="98">
        <v>6.8270000000000011E-2</v>
      </c>
      <c r="H25" s="98">
        <v>6.5719999999999987E-2</v>
      </c>
    </row>
    <row r="26" spans="1:8" ht="27.6" x14ac:dyDescent="0.25">
      <c r="A26" s="115"/>
      <c r="B26" s="92" t="s">
        <v>561</v>
      </c>
      <c r="C26" s="109" t="s">
        <v>562</v>
      </c>
      <c r="D26" s="94">
        <v>3.8401875000000016E-2</v>
      </c>
      <c r="E26" s="94">
        <v>3.8401875000000016E-2</v>
      </c>
      <c r="F26" s="94">
        <v>3.8400000000000004E-2</v>
      </c>
      <c r="G26" s="94">
        <v>3.8401875000000016E-2</v>
      </c>
      <c r="H26" s="94">
        <v>3.6970000000000003E-2</v>
      </c>
    </row>
    <row r="27" spans="1:8" ht="13.8" x14ac:dyDescent="0.25">
      <c r="A27" s="115"/>
      <c r="B27" s="92" t="s">
        <v>563</v>
      </c>
      <c r="C27" s="109" t="s">
        <v>564</v>
      </c>
      <c r="D27" s="94">
        <v>5.1202500000000012E-2</v>
      </c>
      <c r="E27" s="94">
        <v>5.1202500000000012E-2</v>
      </c>
      <c r="F27" s="94">
        <v>5.1202500000000012E-2</v>
      </c>
      <c r="G27" s="94">
        <v>5.1202500000000012E-2</v>
      </c>
      <c r="H27" s="94">
        <v>4.929E-2</v>
      </c>
    </row>
    <row r="28" spans="1:8" ht="13.8" x14ac:dyDescent="0.25">
      <c r="A28" s="115"/>
      <c r="B28" s="92" t="s">
        <v>565</v>
      </c>
      <c r="C28" s="109" t="s">
        <v>566</v>
      </c>
      <c r="D28" s="98">
        <v>0.14827000000000001</v>
      </c>
      <c r="E28" s="98">
        <v>0.14827000000000001</v>
      </c>
      <c r="F28" s="98">
        <v>0.14827000000000001</v>
      </c>
      <c r="G28" s="98">
        <v>0.14827000000000001</v>
      </c>
      <c r="H28" s="98">
        <v>0.14571999999999999</v>
      </c>
    </row>
    <row r="29" spans="1:8" ht="13.8" x14ac:dyDescent="0.25">
      <c r="A29" s="115"/>
      <c r="B29" s="95"/>
      <c r="C29" s="794" t="s">
        <v>567</v>
      </c>
      <c r="D29" s="795"/>
      <c r="E29" s="795"/>
      <c r="F29" s="795"/>
      <c r="G29" s="795"/>
      <c r="H29" s="796"/>
    </row>
    <row r="30" spans="1:8" ht="13.8" x14ac:dyDescent="0.25">
      <c r="A30" s="115"/>
      <c r="B30" s="92">
        <v>8</v>
      </c>
      <c r="C30" s="93" t="s">
        <v>568</v>
      </c>
      <c r="D30" s="98">
        <v>2.499999999999945E-2</v>
      </c>
      <c r="E30" s="98">
        <v>2.4999999999999307E-2</v>
      </c>
      <c r="F30" s="98">
        <v>2.4999999999998027E-2</v>
      </c>
      <c r="G30" s="98">
        <v>2.5000000000000001E-2</v>
      </c>
      <c r="H30" s="98">
        <v>2.4999999999998131E-2</v>
      </c>
    </row>
    <row r="31" spans="1:8" ht="41.4" x14ac:dyDescent="0.25">
      <c r="A31" s="115"/>
      <c r="B31" s="92" t="s">
        <v>569</v>
      </c>
      <c r="C31" s="93" t="s">
        <v>570</v>
      </c>
      <c r="D31" s="94">
        <v>0</v>
      </c>
      <c r="E31" s="94">
        <v>0</v>
      </c>
      <c r="F31" s="94">
        <v>0</v>
      </c>
      <c r="G31" s="94">
        <v>0</v>
      </c>
      <c r="H31" s="94">
        <v>0</v>
      </c>
    </row>
    <row r="32" spans="1:8" ht="13.8" x14ac:dyDescent="0.25">
      <c r="A32" s="115"/>
      <c r="B32" s="92">
        <v>9</v>
      </c>
      <c r="C32" s="93" t="s">
        <v>571</v>
      </c>
      <c r="D32" s="98">
        <v>9.9485408563670767E-3</v>
      </c>
      <c r="E32" s="98">
        <v>9.9360000000000004E-3</v>
      </c>
      <c r="F32" s="98">
        <v>5.078E-3</v>
      </c>
      <c r="G32" s="98">
        <v>5.0220000000000004E-3</v>
      </c>
      <c r="H32" s="98">
        <v>5.0171324289246229E-3</v>
      </c>
    </row>
    <row r="33" spans="1:8" ht="13.8" x14ac:dyDescent="0.25">
      <c r="A33" s="115"/>
      <c r="B33" s="92" t="s">
        <v>572</v>
      </c>
      <c r="C33" s="93" t="s">
        <v>573</v>
      </c>
      <c r="D33" s="98">
        <v>0</v>
      </c>
      <c r="E33" s="98">
        <v>0</v>
      </c>
      <c r="F33" s="98">
        <v>0</v>
      </c>
      <c r="G33" s="98">
        <v>0</v>
      </c>
      <c r="H33" s="98">
        <v>0</v>
      </c>
    </row>
    <row r="34" spans="1:8" ht="27.6" x14ac:dyDescent="0.25">
      <c r="A34" s="115"/>
      <c r="B34" s="92">
        <v>10</v>
      </c>
      <c r="C34" s="93" t="s">
        <v>574</v>
      </c>
      <c r="D34" s="98">
        <v>0</v>
      </c>
      <c r="E34" s="98">
        <v>0</v>
      </c>
      <c r="F34" s="98">
        <v>0</v>
      </c>
      <c r="G34" s="98">
        <v>0</v>
      </c>
      <c r="H34" s="98">
        <v>0</v>
      </c>
    </row>
    <row r="35" spans="1:8" ht="27.6" x14ac:dyDescent="0.25">
      <c r="A35" s="115"/>
      <c r="B35" s="92" t="s">
        <v>575</v>
      </c>
      <c r="C35" s="109" t="s">
        <v>576</v>
      </c>
      <c r="D35" s="98">
        <v>1.000000000000088E-2</v>
      </c>
      <c r="E35" s="98">
        <v>9.9999999999986107E-3</v>
      </c>
      <c r="F35" s="98">
        <v>1.0000000000000338E-2</v>
      </c>
      <c r="G35" s="98">
        <v>0.01</v>
      </c>
      <c r="H35" s="98">
        <v>9.999999999998184E-3</v>
      </c>
    </row>
    <row r="36" spans="1:8" ht="13.8" x14ac:dyDescent="0.25">
      <c r="A36" s="115"/>
      <c r="B36" s="92">
        <v>11</v>
      </c>
      <c r="C36" s="93" t="s">
        <v>577</v>
      </c>
      <c r="D36" s="98">
        <v>4.4948540856367403E-2</v>
      </c>
      <c r="E36" s="98">
        <v>4.4935999999997915E-2</v>
      </c>
      <c r="F36" s="98">
        <v>4.0077999999998365E-2</v>
      </c>
      <c r="G36" s="98">
        <v>4.0022000000000002E-2</v>
      </c>
      <c r="H36" s="98">
        <v>4.001713242892628E-2</v>
      </c>
    </row>
    <row r="37" spans="1:8" ht="13.8" x14ac:dyDescent="0.25">
      <c r="A37" s="115"/>
      <c r="B37" s="92" t="s">
        <v>578</v>
      </c>
      <c r="C37" s="93" t="s">
        <v>579</v>
      </c>
      <c r="D37" s="98">
        <v>0.19321854085636742</v>
      </c>
      <c r="E37" s="98">
        <v>0.19320599999999793</v>
      </c>
      <c r="F37" s="98">
        <v>0.18834827577309043</v>
      </c>
      <c r="G37" s="98">
        <v>0.18829200000000001</v>
      </c>
      <c r="H37" s="98">
        <v>0.18573700000000001</v>
      </c>
    </row>
    <row r="38" spans="1:8" ht="13.8" x14ac:dyDescent="0.25">
      <c r="A38" s="115"/>
      <c r="B38" s="92">
        <v>12</v>
      </c>
      <c r="C38" s="93" t="s">
        <v>580</v>
      </c>
      <c r="D38" s="98">
        <v>0.1173340899994514</v>
      </c>
      <c r="E38" s="98">
        <v>0.10955917215483234</v>
      </c>
      <c r="F38" s="98">
        <v>0.1123712304756284</v>
      </c>
      <c r="G38" s="98">
        <v>0.13133993942834518</v>
      </c>
      <c r="H38" s="98">
        <v>0.10512121384608275</v>
      </c>
    </row>
    <row r="39" spans="1:8" ht="13.8" x14ac:dyDescent="0.25">
      <c r="A39" s="115"/>
      <c r="B39" s="95"/>
      <c r="C39" s="797" t="s">
        <v>452</v>
      </c>
      <c r="D39" s="798"/>
      <c r="E39" s="798"/>
      <c r="F39" s="798"/>
      <c r="G39" s="798"/>
      <c r="H39" s="799"/>
    </row>
    <row r="40" spans="1:8" ht="13.8" x14ac:dyDescent="0.25">
      <c r="A40" s="115"/>
      <c r="B40" s="92">
        <v>13</v>
      </c>
      <c r="C40" s="110" t="s">
        <v>581</v>
      </c>
      <c r="D40" s="94">
        <v>5285646.3104407098</v>
      </c>
      <c r="E40" s="94">
        <v>5125902.99142785</v>
      </c>
      <c r="F40" s="94">
        <v>5200677.6456267098</v>
      </c>
      <c r="G40" s="94">
        <v>5009348.5396254091</v>
      </c>
      <c r="H40" s="94">
        <v>5237047.0282691615</v>
      </c>
    </row>
    <row r="41" spans="1:8" ht="13.8" x14ac:dyDescent="0.25">
      <c r="A41" s="115"/>
      <c r="B41" s="111">
        <v>14</v>
      </c>
      <c r="C41" s="112" t="s">
        <v>582</v>
      </c>
      <c r="D41" s="98">
        <v>8.0781000000000006E-2</v>
      </c>
      <c r="E41" s="98">
        <v>7.9476000000000005E-2</v>
      </c>
      <c r="F41" s="98">
        <v>7.7798000000000006E-2</v>
      </c>
      <c r="G41" s="98">
        <v>8.0246999999999999E-2</v>
      </c>
      <c r="H41" s="98">
        <v>7.8265000000000001E-2</v>
      </c>
    </row>
    <row r="42" spans="1:8" ht="13.8" x14ac:dyDescent="0.25">
      <c r="A42" s="115"/>
      <c r="B42" s="95"/>
      <c r="C42" s="794" t="s">
        <v>583</v>
      </c>
      <c r="D42" s="795"/>
      <c r="E42" s="795"/>
      <c r="F42" s="795"/>
      <c r="G42" s="795"/>
      <c r="H42" s="796"/>
    </row>
    <row r="43" spans="1:8" ht="27.6" x14ac:dyDescent="0.25">
      <c r="A43" s="115"/>
      <c r="B43" s="111" t="s">
        <v>584</v>
      </c>
      <c r="C43" s="109" t="s">
        <v>585</v>
      </c>
      <c r="D43" s="119">
        <v>0</v>
      </c>
      <c r="E43" s="119">
        <v>0</v>
      </c>
      <c r="F43" s="119">
        <v>0</v>
      </c>
      <c r="G43" s="119">
        <v>0</v>
      </c>
      <c r="H43" s="119">
        <v>0</v>
      </c>
    </row>
    <row r="44" spans="1:8" ht="27.6" x14ac:dyDescent="0.25">
      <c r="A44" s="115"/>
      <c r="B44" s="111" t="s">
        <v>586</v>
      </c>
      <c r="C44" s="109" t="s">
        <v>562</v>
      </c>
      <c r="D44" s="120">
        <v>0</v>
      </c>
      <c r="E44" s="120">
        <v>0</v>
      </c>
      <c r="F44" s="120">
        <v>0</v>
      </c>
      <c r="G44" s="120">
        <v>0</v>
      </c>
      <c r="H44" s="120">
        <v>0</v>
      </c>
    </row>
    <row r="45" spans="1:8" ht="13.8" x14ac:dyDescent="0.25">
      <c r="A45" s="115"/>
      <c r="B45" s="111" t="s">
        <v>587</v>
      </c>
      <c r="C45" s="109" t="s">
        <v>588</v>
      </c>
      <c r="D45" s="119">
        <v>0.03</v>
      </c>
      <c r="E45" s="119">
        <v>0.03</v>
      </c>
      <c r="F45" s="119">
        <v>0.03</v>
      </c>
      <c r="G45" s="119">
        <v>0.03</v>
      </c>
      <c r="H45" s="119">
        <v>0</v>
      </c>
    </row>
    <row r="46" spans="1:8" ht="13.8" x14ac:dyDescent="0.25">
      <c r="A46" s="115"/>
      <c r="B46" s="95"/>
      <c r="C46" s="794" t="s">
        <v>589</v>
      </c>
      <c r="D46" s="795"/>
      <c r="E46" s="795"/>
      <c r="F46" s="795"/>
      <c r="G46" s="795"/>
      <c r="H46" s="796"/>
    </row>
    <row r="47" spans="1:8" ht="27.6" x14ac:dyDescent="0.25">
      <c r="A47" s="115"/>
      <c r="B47" s="111" t="s">
        <v>590</v>
      </c>
      <c r="C47" s="114" t="s">
        <v>591</v>
      </c>
      <c r="D47" s="119">
        <v>0</v>
      </c>
      <c r="E47" s="119">
        <v>0</v>
      </c>
      <c r="F47" s="119">
        <v>0</v>
      </c>
      <c r="G47" s="119">
        <v>0</v>
      </c>
      <c r="H47" s="119">
        <v>0</v>
      </c>
    </row>
    <row r="48" spans="1:8" ht="13.8" x14ac:dyDescent="0.25">
      <c r="A48" s="115"/>
      <c r="B48" s="111" t="s">
        <v>592</v>
      </c>
      <c r="C48" s="114" t="s">
        <v>593</v>
      </c>
      <c r="D48" s="119">
        <v>0.03</v>
      </c>
      <c r="E48" s="119">
        <v>0.03</v>
      </c>
      <c r="F48" s="119">
        <v>0.03</v>
      </c>
      <c r="G48" s="119">
        <v>0.03</v>
      </c>
      <c r="H48" s="119">
        <v>0</v>
      </c>
    </row>
    <row r="49" spans="1:8" ht="13.8" x14ac:dyDescent="0.25">
      <c r="A49" s="115"/>
      <c r="B49" s="95"/>
      <c r="C49" s="797" t="s">
        <v>594</v>
      </c>
      <c r="D49" s="798"/>
      <c r="E49" s="798"/>
      <c r="F49" s="798"/>
      <c r="G49" s="798"/>
      <c r="H49" s="799"/>
    </row>
    <row r="50" spans="1:8" ht="27.6" x14ac:dyDescent="0.25">
      <c r="A50" s="115"/>
      <c r="B50" s="92">
        <v>15</v>
      </c>
      <c r="C50" s="110" t="s">
        <v>595</v>
      </c>
      <c r="D50" s="94">
        <v>1807242.5052417598</v>
      </c>
      <c r="E50" s="94">
        <v>1818802.7869782099</v>
      </c>
      <c r="F50" s="94">
        <v>1784238.16935426</v>
      </c>
      <c r="G50" s="94">
        <v>1827680.7529225999</v>
      </c>
      <c r="H50" s="94">
        <v>2036314.3694721002</v>
      </c>
    </row>
    <row r="51" spans="1:8" ht="13.8" x14ac:dyDescent="0.25">
      <c r="A51" s="115"/>
      <c r="B51" s="111" t="s">
        <v>596</v>
      </c>
      <c r="C51" s="112" t="s">
        <v>597</v>
      </c>
      <c r="D51" s="94">
        <v>1713302.7194792302</v>
      </c>
      <c r="E51" s="94">
        <v>2497013.6832203902</v>
      </c>
      <c r="F51" s="94">
        <v>1902088.38486407</v>
      </c>
      <c r="G51" s="94">
        <v>1798037.5812870101</v>
      </c>
      <c r="H51" s="94">
        <v>1741502.1842410995</v>
      </c>
    </row>
    <row r="52" spans="1:8" ht="13.8" x14ac:dyDescent="0.25">
      <c r="A52" s="115"/>
      <c r="B52" s="111" t="s">
        <v>598</v>
      </c>
      <c r="C52" s="112" t="s">
        <v>599</v>
      </c>
      <c r="D52" s="94">
        <v>560266.97644568991</v>
      </c>
      <c r="E52" s="94">
        <v>1258561.9230508199</v>
      </c>
      <c r="F52" s="94">
        <v>720695.99275783997</v>
      </c>
      <c r="G52" s="94">
        <v>623300.52058182994</v>
      </c>
      <c r="H52" s="94">
        <v>508290.05257092998</v>
      </c>
    </row>
    <row r="53" spans="1:8" ht="13.8" x14ac:dyDescent="0.25">
      <c r="A53" s="115"/>
      <c r="B53" s="92">
        <v>16</v>
      </c>
      <c r="C53" s="110" t="s">
        <v>600</v>
      </c>
      <c r="D53" s="94">
        <v>1153035.74303354</v>
      </c>
      <c r="E53" s="94">
        <v>1238451.7601695701</v>
      </c>
      <c r="F53" s="94">
        <v>1181392.3921062299</v>
      </c>
      <c r="G53" s="94">
        <v>1174737.06070518</v>
      </c>
      <c r="H53" s="94">
        <v>1233212.13167017</v>
      </c>
    </row>
    <row r="54" spans="1:8" ht="13.8" x14ac:dyDescent="0.25">
      <c r="A54" s="115"/>
      <c r="B54" s="92">
        <v>17</v>
      </c>
      <c r="C54" s="110" t="s">
        <v>601</v>
      </c>
      <c r="D54" s="98">
        <v>1.5673999999999999</v>
      </c>
      <c r="E54" s="98">
        <v>1.4685999999999999</v>
      </c>
      <c r="F54" s="98">
        <v>1.5103</v>
      </c>
      <c r="G54" s="98">
        <v>1.5558000000000001</v>
      </c>
      <c r="H54" s="98">
        <v>1.6512</v>
      </c>
    </row>
    <row r="55" spans="1:8" ht="13.8" x14ac:dyDescent="0.25">
      <c r="A55" s="115"/>
      <c r="B55" s="95"/>
      <c r="C55" s="797" t="s">
        <v>463</v>
      </c>
      <c r="D55" s="798"/>
      <c r="E55" s="798"/>
      <c r="F55" s="798"/>
      <c r="G55" s="798"/>
      <c r="H55" s="799"/>
    </row>
    <row r="56" spans="1:8" ht="13.8" x14ac:dyDescent="0.25">
      <c r="A56" s="115"/>
      <c r="B56" s="92">
        <v>18</v>
      </c>
      <c r="C56" s="110" t="s">
        <v>602</v>
      </c>
      <c r="D56" s="94">
        <v>3263839.381488</v>
      </c>
      <c r="E56" s="94">
        <v>3202433.3664449998</v>
      </c>
      <c r="F56" s="94">
        <v>3146546.110785</v>
      </c>
      <c r="G56" s="94">
        <v>3122526.785925</v>
      </c>
      <c r="H56" s="94">
        <v>3287657.7988180001</v>
      </c>
    </row>
    <row r="57" spans="1:8" ht="13.8" x14ac:dyDescent="0.25">
      <c r="A57" s="115"/>
      <c r="B57" s="92">
        <v>19</v>
      </c>
      <c r="C57" s="118" t="s">
        <v>603</v>
      </c>
      <c r="D57" s="94">
        <v>2355648.248141</v>
      </c>
      <c r="E57" s="94">
        <v>2321165.855924</v>
      </c>
      <c r="F57" s="94">
        <v>2281871.3935039998</v>
      </c>
      <c r="G57" s="94">
        <v>2185520.2526790001</v>
      </c>
      <c r="H57" s="94">
        <v>2246187.1586420001</v>
      </c>
    </row>
    <row r="58" spans="1:8" ht="13.8" x14ac:dyDescent="0.25">
      <c r="A58" s="115"/>
      <c r="B58" s="92">
        <v>20</v>
      </c>
      <c r="C58" s="110" t="s">
        <v>604</v>
      </c>
      <c r="D58" s="98">
        <v>1.3855379999999999</v>
      </c>
      <c r="E58" s="98">
        <v>1.3796660000000001</v>
      </c>
      <c r="F58" s="98">
        <v>1.378932</v>
      </c>
      <c r="G58" s="98">
        <v>1.4287339999999999</v>
      </c>
      <c r="H58" s="98">
        <v>1.463662</v>
      </c>
    </row>
  </sheetData>
  <mergeCells count="11">
    <mergeCell ref="B2:H2"/>
    <mergeCell ref="C42:H42"/>
    <mergeCell ref="C46:H46"/>
    <mergeCell ref="C49:H49"/>
    <mergeCell ref="C55:H55"/>
    <mergeCell ref="C7:H7"/>
    <mergeCell ref="C11:H11"/>
    <mergeCell ref="C14:H14"/>
    <mergeCell ref="C24:H24"/>
    <mergeCell ref="C29:H29"/>
    <mergeCell ref="C39:H3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2EFB8-63AB-4B9B-8B2A-4A98C97E0211}">
  <sheetPr>
    <tabColor rgb="FF92D050"/>
  </sheetPr>
  <dimension ref="A1:F42"/>
  <sheetViews>
    <sheetView showGridLines="0" zoomScale="70" zoomScaleNormal="70" workbookViewId="0">
      <selection activeCell="F7" sqref="F7"/>
    </sheetView>
  </sheetViews>
  <sheetFormatPr defaultRowHeight="13.2" x14ac:dyDescent="0.25"/>
  <cols>
    <col min="3" max="3" width="43.33203125" customWidth="1"/>
    <col min="4" max="5" width="14.33203125" bestFit="1" customWidth="1"/>
    <col min="6" max="6" width="19.6640625" customWidth="1"/>
  </cols>
  <sheetData>
    <row r="1" spans="1:6" s="69" customFormat="1" ht="14.4" thickBot="1" x14ac:dyDescent="0.3">
      <c r="A1" s="78"/>
      <c r="C1" s="121"/>
      <c r="D1" s="122"/>
      <c r="E1" s="123"/>
      <c r="F1" s="123"/>
    </row>
    <row r="2" spans="1:6" s="69" customFormat="1" ht="18.75" customHeight="1" thickBot="1" x14ac:dyDescent="0.3">
      <c r="B2" s="814" t="s">
        <v>606</v>
      </c>
      <c r="C2" s="815"/>
      <c r="D2" s="815"/>
      <c r="E2" s="815"/>
      <c r="F2" s="816"/>
    </row>
    <row r="3" spans="1:6" s="69" customFormat="1" ht="13.8" x14ac:dyDescent="0.25">
      <c r="B3" s="81" t="s">
        <v>607</v>
      </c>
      <c r="C3" s="124"/>
      <c r="D3" s="125"/>
      <c r="E3" s="126"/>
    </row>
    <row r="4" spans="1:6" ht="13.8" x14ac:dyDescent="0.25">
      <c r="B4" s="8"/>
      <c r="C4" s="8"/>
      <c r="D4" s="8"/>
      <c r="E4" s="8"/>
      <c r="F4" s="8"/>
    </row>
    <row r="5" spans="1:6" ht="27.6" x14ac:dyDescent="0.25">
      <c r="B5" s="809"/>
      <c r="C5" s="810"/>
      <c r="D5" s="813" t="s">
        <v>608</v>
      </c>
      <c r="E5" s="813"/>
      <c r="F5" s="111" t="s">
        <v>609</v>
      </c>
    </row>
    <row r="6" spans="1:6" ht="13.8" x14ac:dyDescent="0.25">
      <c r="B6" s="809"/>
      <c r="C6" s="810"/>
      <c r="D6" s="111" t="s">
        <v>275</v>
      </c>
      <c r="E6" s="111" t="s">
        <v>534</v>
      </c>
      <c r="F6" s="111" t="s">
        <v>535</v>
      </c>
    </row>
    <row r="7" spans="1:6" ht="13.8" x14ac:dyDescent="0.25">
      <c r="B7" s="811"/>
      <c r="C7" s="812"/>
      <c r="D7" s="128">
        <v>46022</v>
      </c>
      <c r="E7" s="129">
        <v>45930</v>
      </c>
      <c r="F7" s="128">
        <v>46022</v>
      </c>
    </row>
    <row r="8" spans="1:6" ht="13.8" x14ac:dyDescent="0.25">
      <c r="B8" s="111">
        <v>1</v>
      </c>
      <c r="C8" s="109" t="s">
        <v>610</v>
      </c>
      <c r="D8" s="130">
        <v>1499493.6380974001</v>
      </c>
      <c r="E8" s="130">
        <v>1487134.7786975801</v>
      </c>
      <c r="F8" s="130">
        <v>119959.49104779201</v>
      </c>
    </row>
    <row r="9" spans="1:6" ht="13.8" x14ac:dyDescent="0.25">
      <c r="B9" s="111">
        <v>2</v>
      </c>
      <c r="C9" s="131" t="s">
        <v>611</v>
      </c>
      <c r="D9" s="130">
        <v>888849.28643132001</v>
      </c>
      <c r="E9" s="130">
        <v>841993.12014594011</v>
      </c>
      <c r="F9" s="130">
        <v>71107.942914505606</v>
      </c>
    </row>
    <row r="10" spans="1:6" ht="27.6" x14ac:dyDescent="0.25">
      <c r="B10" s="111">
        <v>3</v>
      </c>
      <c r="C10" s="131" t="s">
        <v>612</v>
      </c>
      <c r="D10" s="130">
        <v>533591.30281225999</v>
      </c>
      <c r="E10" s="130">
        <v>557889.67440151004</v>
      </c>
      <c r="F10" s="130">
        <v>42687.304224980799</v>
      </c>
    </row>
    <row r="11" spans="1:6" ht="13.8" x14ac:dyDescent="0.25">
      <c r="B11" s="111">
        <v>4</v>
      </c>
      <c r="C11" s="131" t="s">
        <v>613</v>
      </c>
      <c r="D11" s="130">
        <v>0</v>
      </c>
      <c r="E11" s="130">
        <v>0</v>
      </c>
      <c r="F11" s="130">
        <v>0</v>
      </c>
    </row>
    <row r="12" spans="1:6" ht="27.6" x14ac:dyDescent="0.25">
      <c r="B12" s="111" t="s">
        <v>614</v>
      </c>
      <c r="C12" s="131" t="s">
        <v>615</v>
      </c>
      <c r="D12" s="130">
        <v>0</v>
      </c>
      <c r="E12" s="130">
        <v>0</v>
      </c>
      <c r="F12" s="130">
        <v>0</v>
      </c>
    </row>
    <row r="13" spans="1:6" ht="13.8" x14ac:dyDescent="0.25">
      <c r="B13" s="111">
        <v>5</v>
      </c>
      <c r="C13" s="131" t="s">
        <v>616</v>
      </c>
      <c r="D13" s="130">
        <v>0</v>
      </c>
      <c r="E13" s="130">
        <v>0</v>
      </c>
      <c r="F13" s="130">
        <v>0</v>
      </c>
    </row>
    <row r="14" spans="1:6" ht="13.8" x14ac:dyDescent="0.25">
      <c r="B14" s="111">
        <v>6</v>
      </c>
      <c r="C14" s="109" t="s">
        <v>617</v>
      </c>
      <c r="D14" s="130">
        <v>35681.846811399999</v>
      </c>
      <c r="E14" s="130">
        <v>38358.965918739996</v>
      </c>
      <c r="F14" s="130">
        <v>2854.5477449119999</v>
      </c>
    </row>
    <row r="15" spans="1:6" ht="13.8" x14ac:dyDescent="0.25">
      <c r="B15" s="111">
        <v>7</v>
      </c>
      <c r="C15" s="131" t="s">
        <v>618</v>
      </c>
      <c r="D15" s="130">
        <v>35681.846811399999</v>
      </c>
      <c r="E15" s="130">
        <v>38358.965918739996</v>
      </c>
      <c r="F15" s="130">
        <v>2854.5477449119999</v>
      </c>
    </row>
    <row r="16" spans="1:6" ht="13.8" x14ac:dyDescent="0.25">
      <c r="B16" s="111">
        <v>8</v>
      </c>
      <c r="C16" s="131" t="s">
        <v>619</v>
      </c>
      <c r="D16" s="130">
        <v>0</v>
      </c>
      <c r="E16" s="130">
        <v>0</v>
      </c>
      <c r="F16" s="130">
        <v>0</v>
      </c>
    </row>
    <row r="17" spans="2:6" ht="13.8" x14ac:dyDescent="0.25">
      <c r="B17" s="111" t="s">
        <v>569</v>
      </c>
      <c r="C17" s="131" t="s">
        <v>620</v>
      </c>
      <c r="D17" s="130">
        <v>0</v>
      </c>
      <c r="E17" s="130">
        <v>0</v>
      </c>
      <c r="F17" s="130">
        <v>0</v>
      </c>
    </row>
    <row r="18" spans="2:6" ht="13.8" x14ac:dyDescent="0.25">
      <c r="B18" s="111"/>
      <c r="C18" s="131"/>
      <c r="D18" s="130">
        <v>0</v>
      </c>
      <c r="E18" s="130">
        <v>0</v>
      </c>
      <c r="F18" s="130">
        <v>0</v>
      </c>
    </row>
    <row r="19" spans="2:6" ht="13.8" x14ac:dyDescent="0.25">
      <c r="B19" s="111">
        <v>9</v>
      </c>
      <c r="C19" s="131" t="s">
        <v>621</v>
      </c>
      <c r="D19" s="130">
        <v>0</v>
      </c>
      <c r="E19" s="130">
        <v>0</v>
      </c>
      <c r="F19" s="130">
        <v>0</v>
      </c>
    </row>
    <row r="20" spans="2:6" ht="13.8" x14ac:dyDescent="0.25">
      <c r="B20" s="111">
        <v>10</v>
      </c>
      <c r="C20" s="109" t="s">
        <v>622</v>
      </c>
      <c r="D20" s="130">
        <v>3431.5731045100001</v>
      </c>
      <c r="E20" s="130">
        <v>2225.9692451199999</v>
      </c>
      <c r="F20" s="130">
        <v>274.52584836080001</v>
      </c>
    </row>
    <row r="21" spans="2:6" ht="13.8" x14ac:dyDescent="0.25">
      <c r="B21" s="111" t="s">
        <v>575</v>
      </c>
      <c r="C21" s="109" t="s">
        <v>623</v>
      </c>
      <c r="D21" s="130">
        <v>0</v>
      </c>
      <c r="E21" s="130">
        <v>0</v>
      </c>
      <c r="F21" s="130">
        <v>0</v>
      </c>
    </row>
    <row r="22" spans="2:6" ht="13.8" x14ac:dyDescent="0.25">
      <c r="B22" s="111" t="s">
        <v>624</v>
      </c>
      <c r="C22" s="109" t="s">
        <v>625</v>
      </c>
      <c r="D22" s="130">
        <v>3431.5731045100001</v>
      </c>
      <c r="E22" s="130">
        <v>2225.9692451199999</v>
      </c>
      <c r="F22" s="130">
        <v>274.52584836080001</v>
      </c>
    </row>
    <row r="23" spans="2:6" ht="13.8" x14ac:dyDescent="0.25">
      <c r="B23" s="111" t="s">
        <v>626</v>
      </c>
      <c r="C23" s="109" t="s">
        <v>627</v>
      </c>
      <c r="D23" s="130">
        <v>0</v>
      </c>
      <c r="E23" s="130">
        <v>0</v>
      </c>
      <c r="F23" s="130">
        <v>0</v>
      </c>
    </row>
    <row r="24" spans="2:6" ht="13.8" x14ac:dyDescent="0.25">
      <c r="B24" s="111">
        <v>15</v>
      </c>
      <c r="C24" s="109" t="s">
        <v>628</v>
      </c>
      <c r="D24" s="130">
        <v>0</v>
      </c>
      <c r="E24" s="130">
        <v>0</v>
      </c>
      <c r="F24" s="130">
        <v>0</v>
      </c>
    </row>
    <row r="25" spans="2:6" ht="27.6" x14ac:dyDescent="0.25">
      <c r="B25" s="111">
        <v>16</v>
      </c>
      <c r="C25" s="109" t="s">
        <v>629</v>
      </c>
      <c r="D25" s="130">
        <v>0</v>
      </c>
      <c r="E25" s="130">
        <v>0</v>
      </c>
      <c r="F25" s="130">
        <v>0</v>
      </c>
    </row>
    <row r="26" spans="2:6" ht="13.8" x14ac:dyDescent="0.25">
      <c r="B26" s="111">
        <v>17</v>
      </c>
      <c r="C26" s="131" t="s">
        <v>630</v>
      </c>
      <c r="D26" s="130">
        <v>0</v>
      </c>
      <c r="E26" s="130">
        <v>0</v>
      </c>
      <c r="F26" s="130">
        <v>0</v>
      </c>
    </row>
    <row r="27" spans="2:6" ht="27.6" x14ac:dyDescent="0.25">
      <c r="B27" s="111">
        <v>18</v>
      </c>
      <c r="C27" s="131" t="s">
        <v>631</v>
      </c>
      <c r="D27" s="130">
        <v>0</v>
      </c>
      <c r="E27" s="130">
        <v>0</v>
      </c>
      <c r="F27" s="130">
        <v>0</v>
      </c>
    </row>
    <row r="28" spans="2:6" ht="13.8" x14ac:dyDescent="0.25">
      <c r="B28" s="111">
        <v>19</v>
      </c>
      <c r="C28" s="131" t="s">
        <v>632</v>
      </c>
      <c r="D28" s="130">
        <v>0</v>
      </c>
      <c r="E28" s="130">
        <v>0</v>
      </c>
      <c r="F28" s="130">
        <v>0</v>
      </c>
    </row>
    <row r="29" spans="2:6" ht="13.8" x14ac:dyDescent="0.25">
      <c r="B29" s="111" t="s">
        <v>633</v>
      </c>
      <c r="C29" s="131" t="s">
        <v>634</v>
      </c>
      <c r="D29" s="130">
        <v>0</v>
      </c>
      <c r="E29" s="130">
        <v>0</v>
      </c>
      <c r="F29" s="130">
        <v>0</v>
      </c>
    </row>
    <row r="30" spans="2:6" ht="27.6" x14ac:dyDescent="0.25">
      <c r="B30" s="111">
        <v>20</v>
      </c>
      <c r="C30" s="109" t="s">
        <v>635</v>
      </c>
      <c r="D30" s="130">
        <v>13352.15264984</v>
      </c>
      <c r="E30" s="130">
        <v>13953.403015489999</v>
      </c>
      <c r="F30" s="130">
        <v>1068.1722119871999</v>
      </c>
    </row>
    <row r="31" spans="2:6" ht="13.8" x14ac:dyDescent="0.25">
      <c r="B31" s="132">
        <v>21</v>
      </c>
      <c r="C31" s="133" t="s">
        <v>636</v>
      </c>
      <c r="D31" s="134">
        <v>0</v>
      </c>
      <c r="E31" s="134">
        <v>0</v>
      </c>
      <c r="F31" s="134">
        <v>0</v>
      </c>
    </row>
    <row r="32" spans="2:6" ht="13.8" x14ac:dyDescent="0.25">
      <c r="B32" s="135" t="s">
        <v>637</v>
      </c>
      <c r="C32" s="136" t="s">
        <v>638</v>
      </c>
      <c r="D32" s="137">
        <v>13352.15264984</v>
      </c>
      <c r="E32" s="137">
        <v>13953.403015489999</v>
      </c>
      <c r="F32" s="137">
        <v>1068.1722119871999</v>
      </c>
    </row>
    <row r="33" spans="2:6" ht="27.6" x14ac:dyDescent="0.25">
      <c r="B33" s="135">
        <v>22</v>
      </c>
      <c r="C33" s="136" t="s">
        <v>639</v>
      </c>
      <c r="D33" s="137">
        <v>0</v>
      </c>
      <c r="E33" s="137">
        <v>0</v>
      </c>
      <c r="F33" s="137">
        <v>0</v>
      </c>
    </row>
    <row r="34" spans="2:6" ht="13.8" x14ac:dyDescent="0.25">
      <c r="B34" s="111" t="s">
        <v>640</v>
      </c>
      <c r="C34" s="109" t="s">
        <v>641</v>
      </c>
      <c r="D34" s="130">
        <v>0</v>
      </c>
      <c r="E34" s="130">
        <v>0</v>
      </c>
      <c r="F34" s="130">
        <v>0</v>
      </c>
    </row>
    <row r="35" spans="2:6" ht="27.6" x14ac:dyDescent="0.25">
      <c r="B35" s="111">
        <v>23</v>
      </c>
      <c r="C35" s="109" t="s">
        <v>642</v>
      </c>
      <c r="D35" s="130">
        <v>0</v>
      </c>
      <c r="E35" s="130">
        <v>0</v>
      </c>
      <c r="F35" s="130">
        <v>0</v>
      </c>
    </row>
    <row r="36" spans="2:6" ht="13.8" x14ac:dyDescent="0.25">
      <c r="B36" s="111">
        <v>24</v>
      </c>
      <c r="C36" s="109" t="s">
        <v>514</v>
      </c>
      <c r="D36" s="130">
        <v>265287.06118170003</v>
      </c>
      <c r="E36" s="130">
        <v>258175.48723232001</v>
      </c>
      <c r="F36" s="130">
        <v>21222.964894536002</v>
      </c>
    </row>
    <row r="37" spans="2:6" ht="13.8" x14ac:dyDescent="0.25">
      <c r="B37" s="111" t="s">
        <v>643</v>
      </c>
      <c r="C37" s="109" t="s">
        <v>644</v>
      </c>
      <c r="D37" s="130">
        <v>0</v>
      </c>
      <c r="E37" s="130">
        <v>0</v>
      </c>
      <c r="F37" s="130">
        <v>0</v>
      </c>
    </row>
    <row r="38" spans="2:6" ht="27.6" x14ac:dyDescent="0.25">
      <c r="B38" s="111">
        <v>25</v>
      </c>
      <c r="C38" s="138" t="s">
        <v>645</v>
      </c>
      <c r="D38" s="130">
        <v>546.70442249999996</v>
      </c>
      <c r="E38" s="130">
        <v>277.0102425</v>
      </c>
      <c r="F38" s="130">
        <v>43.736353799999996</v>
      </c>
    </row>
    <row r="39" spans="2:6" ht="13.8" x14ac:dyDescent="0.25">
      <c r="B39" s="111">
        <v>26</v>
      </c>
      <c r="C39" s="96" t="s">
        <v>646</v>
      </c>
      <c r="D39" s="130">
        <v>0.5</v>
      </c>
      <c r="E39" s="130">
        <v>0.5</v>
      </c>
      <c r="F39" s="139">
        <v>0</v>
      </c>
    </row>
    <row r="40" spans="2:6" ht="27.6" x14ac:dyDescent="0.25">
      <c r="B40" s="111">
        <v>27</v>
      </c>
      <c r="C40" s="140" t="s">
        <v>647</v>
      </c>
      <c r="D40" s="130">
        <v>0</v>
      </c>
      <c r="E40" s="130">
        <v>0</v>
      </c>
      <c r="F40" s="139">
        <v>0</v>
      </c>
    </row>
    <row r="41" spans="2:6" ht="27.6" x14ac:dyDescent="0.25">
      <c r="B41" s="111">
        <v>28</v>
      </c>
      <c r="C41" s="140" t="s">
        <v>648</v>
      </c>
      <c r="D41" s="130">
        <v>0</v>
      </c>
      <c r="E41" s="130">
        <v>0</v>
      </c>
      <c r="F41" s="139">
        <v>0</v>
      </c>
    </row>
    <row r="42" spans="2:6" ht="13.8" x14ac:dyDescent="0.25">
      <c r="B42" s="141">
        <v>29</v>
      </c>
      <c r="C42" s="142" t="s">
        <v>203</v>
      </c>
      <c r="D42" s="143">
        <v>1817246.2718448504</v>
      </c>
      <c r="E42" s="143">
        <v>1799848.60410925</v>
      </c>
      <c r="F42" s="143">
        <v>145379.70174758803</v>
      </c>
    </row>
  </sheetData>
  <mergeCells count="3">
    <mergeCell ref="B5:C7"/>
    <mergeCell ref="D5:E5"/>
    <mergeCell ref="B2:F2"/>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EE120-3B96-481D-A593-7E075A027257}">
  <sheetPr>
    <tabColor rgb="FF92D050"/>
  </sheetPr>
  <dimension ref="A1:K35"/>
  <sheetViews>
    <sheetView showGridLines="0" zoomScale="60" zoomScaleNormal="60" workbookViewId="0"/>
  </sheetViews>
  <sheetFormatPr defaultRowHeight="13.2" x14ac:dyDescent="0.25"/>
  <cols>
    <col min="4" max="4" width="34.33203125" customWidth="1"/>
    <col min="5" max="5" width="23.6640625" customWidth="1"/>
    <col min="6" max="6" width="21.5546875" customWidth="1"/>
    <col min="7" max="7" width="23.77734375" customWidth="1"/>
    <col min="8" max="8" width="23.6640625" customWidth="1"/>
    <col min="9" max="9" width="25.21875" customWidth="1"/>
    <col min="10" max="10" width="23.21875" customWidth="1"/>
    <col min="11" max="11" width="29.77734375" customWidth="1"/>
  </cols>
  <sheetData>
    <row r="1" spans="1:11" s="144" customFormat="1" ht="14.4" thickBot="1" x14ac:dyDescent="0.3">
      <c r="A1" s="78"/>
      <c r="C1" s="145"/>
      <c r="D1" s="79"/>
      <c r="E1" s="79"/>
      <c r="F1" s="79"/>
      <c r="G1" s="79"/>
      <c r="H1" s="79"/>
      <c r="I1" s="79"/>
      <c r="J1" s="79"/>
    </row>
    <row r="2" spans="1:11" s="144" customFormat="1" ht="37.5" customHeight="1" thickBot="1" x14ac:dyDescent="0.3">
      <c r="B2" s="791" t="s">
        <v>649</v>
      </c>
      <c r="C2" s="792"/>
      <c r="D2" s="792"/>
      <c r="E2" s="792"/>
      <c r="F2" s="792"/>
      <c r="G2" s="792"/>
      <c r="H2" s="792"/>
      <c r="I2" s="792"/>
      <c r="J2" s="793"/>
    </row>
    <row r="3" spans="1:11" s="144" customFormat="1" ht="13.8" x14ac:dyDescent="0.25">
      <c r="B3" s="146" t="s">
        <v>650</v>
      </c>
      <c r="C3" s="145"/>
      <c r="D3" s="79"/>
      <c r="E3" s="79"/>
      <c r="F3" s="79"/>
      <c r="G3" s="79"/>
      <c r="H3" s="79"/>
      <c r="I3" s="79"/>
      <c r="J3" s="79"/>
    </row>
    <row r="4" spans="1:11" ht="13.8" x14ac:dyDescent="0.25">
      <c r="B4" s="86"/>
      <c r="C4" s="147"/>
      <c r="D4" s="147" t="s">
        <v>651</v>
      </c>
      <c r="E4" s="817" t="s">
        <v>652</v>
      </c>
      <c r="F4" s="818" t="s">
        <v>653</v>
      </c>
      <c r="G4" s="817" t="s">
        <v>654</v>
      </c>
      <c r="H4" s="817"/>
      <c r="I4" s="817"/>
      <c r="J4" s="817"/>
      <c r="K4" s="817"/>
    </row>
    <row r="5" spans="1:11" ht="78.45" customHeight="1" x14ac:dyDescent="0.25">
      <c r="B5" s="86"/>
      <c r="C5" s="147"/>
      <c r="D5" s="147"/>
      <c r="E5" s="817"/>
      <c r="F5" s="818"/>
      <c r="G5" s="148" t="s">
        <v>655</v>
      </c>
      <c r="H5" s="148" t="s">
        <v>656</v>
      </c>
      <c r="I5" s="148" t="s">
        <v>657</v>
      </c>
      <c r="J5" s="148" t="s">
        <v>658</v>
      </c>
      <c r="K5" s="148" t="s">
        <v>659</v>
      </c>
    </row>
    <row r="6" spans="1:11" ht="39.6" x14ac:dyDescent="0.25">
      <c r="B6" s="86"/>
      <c r="C6" s="150"/>
      <c r="D6" s="151" t="s">
        <v>660</v>
      </c>
      <c r="E6" s="152"/>
      <c r="F6" s="153"/>
      <c r="G6" s="153"/>
      <c r="H6" s="153"/>
      <c r="I6" s="153"/>
      <c r="J6" s="153"/>
      <c r="K6" s="153"/>
    </row>
    <row r="7" spans="1:11" ht="13.8" x14ac:dyDescent="0.25">
      <c r="B7" s="86"/>
      <c r="C7" s="154">
        <v>1</v>
      </c>
      <c r="D7" s="67" t="s">
        <v>230</v>
      </c>
      <c r="E7" s="155">
        <v>654706</v>
      </c>
      <c r="F7" s="156">
        <v>661189.65111199999</v>
      </c>
      <c r="G7" s="156">
        <v>642890.83119566587</v>
      </c>
      <c r="H7" s="156">
        <v>0</v>
      </c>
      <c r="I7" s="156">
        <v>0</v>
      </c>
      <c r="J7" s="157">
        <v>0</v>
      </c>
      <c r="K7" s="157">
        <v>11815.168804334127</v>
      </c>
    </row>
    <row r="8" spans="1:11" ht="13.8" x14ac:dyDescent="0.25">
      <c r="B8" s="86"/>
      <c r="C8" s="154">
        <v>2</v>
      </c>
      <c r="D8" s="67" t="s">
        <v>231</v>
      </c>
      <c r="E8" s="155">
        <v>3666</v>
      </c>
      <c r="F8" s="156">
        <v>3665.98558</v>
      </c>
      <c r="G8" s="156">
        <v>0</v>
      </c>
      <c r="H8" s="156">
        <v>0</v>
      </c>
      <c r="I8" s="156">
        <v>0</v>
      </c>
      <c r="J8" s="157">
        <v>0</v>
      </c>
      <c r="K8" s="157">
        <v>3666</v>
      </c>
    </row>
    <row r="9" spans="1:11" ht="27.6" x14ac:dyDescent="0.25">
      <c r="B9" s="86"/>
      <c r="C9" s="154">
        <v>3</v>
      </c>
      <c r="D9" s="67" t="s">
        <v>232</v>
      </c>
      <c r="E9" s="155">
        <v>58326</v>
      </c>
      <c r="F9" s="156">
        <v>58326.232332</v>
      </c>
      <c r="G9" s="156">
        <v>0</v>
      </c>
      <c r="H9" s="156">
        <v>56882.779544212033</v>
      </c>
      <c r="I9" s="156">
        <v>0</v>
      </c>
      <c r="J9" s="157">
        <v>0</v>
      </c>
      <c r="K9" s="157">
        <v>1443.2204557879668</v>
      </c>
    </row>
    <row r="10" spans="1:11" ht="27.6" x14ac:dyDescent="0.25">
      <c r="B10" s="86"/>
      <c r="C10" s="154">
        <v>4</v>
      </c>
      <c r="D10" s="67" t="s">
        <v>233</v>
      </c>
      <c r="E10" s="155">
        <v>63736</v>
      </c>
      <c r="F10" s="156">
        <v>63735.681718</v>
      </c>
      <c r="G10" s="156">
        <v>0</v>
      </c>
      <c r="H10" s="156">
        <v>29630.404173355993</v>
      </c>
      <c r="I10" s="156">
        <v>0</v>
      </c>
      <c r="J10" s="157">
        <v>0</v>
      </c>
      <c r="K10" s="157">
        <v>34105.595826644007</v>
      </c>
    </row>
    <row r="11" spans="1:11" ht="13.8" x14ac:dyDescent="0.25">
      <c r="B11" s="86"/>
      <c r="C11" s="154">
        <v>5</v>
      </c>
      <c r="D11" s="67" t="s">
        <v>234</v>
      </c>
      <c r="E11" s="155">
        <v>610128</v>
      </c>
      <c r="F11" s="156">
        <v>270577.38610300003</v>
      </c>
      <c r="G11" s="156">
        <v>386233.50594431593</v>
      </c>
      <c r="H11" s="156">
        <v>0</v>
      </c>
      <c r="I11" s="156">
        <v>0</v>
      </c>
      <c r="J11" s="157">
        <v>0</v>
      </c>
      <c r="K11" s="157">
        <v>223894.49405568407</v>
      </c>
    </row>
    <row r="12" spans="1:11" ht="13.8" x14ac:dyDescent="0.25">
      <c r="B12" s="86"/>
      <c r="C12" s="154">
        <v>6</v>
      </c>
      <c r="D12" s="67" t="s">
        <v>235</v>
      </c>
      <c r="E12" s="155">
        <v>2446581</v>
      </c>
      <c r="F12" s="156">
        <v>2779647.0829740004</v>
      </c>
      <c r="G12" s="156">
        <v>2446581</v>
      </c>
      <c r="H12" s="156">
        <v>0</v>
      </c>
      <c r="I12" s="156">
        <v>0</v>
      </c>
      <c r="J12" s="157">
        <v>0</v>
      </c>
      <c r="K12" s="157">
        <v>0</v>
      </c>
    </row>
    <row r="13" spans="1:11" ht="13.8" x14ac:dyDescent="0.25">
      <c r="B13" s="86"/>
      <c r="C13" s="154">
        <v>7</v>
      </c>
      <c r="D13" s="67" t="s">
        <v>236</v>
      </c>
      <c r="E13" s="155">
        <v>1079011</v>
      </c>
      <c r="F13" s="156">
        <v>1078923.9571180001</v>
      </c>
      <c r="G13" s="156">
        <v>1079011</v>
      </c>
      <c r="H13" s="156">
        <v>0</v>
      </c>
      <c r="I13" s="156">
        <v>0</v>
      </c>
      <c r="J13" s="157">
        <v>0</v>
      </c>
      <c r="K13" s="157">
        <v>0</v>
      </c>
    </row>
    <row r="14" spans="1:11" ht="13.8" x14ac:dyDescent="0.25">
      <c r="B14" s="86"/>
      <c r="C14" s="154">
        <v>8</v>
      </c>
      <c r="D14" s="67" t="s">
        <v>242</v>
      </c>
      <c r="E14" s="155">
        <v>0</v>
      </c>
      <c r="F14" s="156">
        <v>17503.345139000001</v>
      </c>
      <c r="G14" s="156">
        <v>0</v>
      </c>
      <c r="H14" s="156">
        <v>0</v>
      </c>
      <c r="I14" s="156">
        <v>0</v>
      </c>
      <c r="J14" s="157">
        <v>0</v>
      </c>
      <c r="K14" s="157">
        <v>0</v>
      </c>
    </row>
    <row r="15" spans="1:11" ht="13.8" x14ac:dyDescent="0.25">
      <c r="B15" s="86"/>
      <c r="C15" s="154">
        <v>9</v>
      </c>
      <c r="D15" s="67" t="s">
        <v>243</v>
      </c>
      <c r="E15" s="155">
        <v>7612</v>
      </c>
      <c r="F15" s="156">
        <v>0</v>
      </c>
      <c r="G15" s="156">
        <v>0</v>
      </c>
      <c r="H15" s="156">
        <v>0</v>
      </c>
      <c r="I15" s="156">
        <v>0</v>
      </c>
      <c r="J15" s="157">
        <v>0</v>
      </c>
      <c r="K15" s="157">
        <v>7612</v>
      </c>
    </row>
    <row r="16" spans="1:11" ht="13.8" x14ac:dyDescent="0.25">
      <c r="B16" s="86"/>
      <c r="C16" s="154">
        <v>10</v>
      </c>
      <c r="D16" s="67" t="s">
        <v>237</v>
      </c>
      <c r="E16" s="155">
        <v>29473</v>
      </c>
      <c r="F16" s="156">
        <v>29791.233210999999</v>
      </c>
      <c r="G16" s="156">
        <v>29473</v>
      </c>
      <c r="H16" s="156">
        <v>0</v>
      </c>
      <c r="I16" s="156">
        <v>0</v>
      </c>
      <c r="J16" s="157">
        <v>0</v>
      </c>
      <c r="K16" s="157">
        <v>0</v>
      </c>
    </row>
    <row r="17" spans="2:11" ht="13.8" x14ac:dyDescent="0.25">
      <c r="B17" s="86"/>
      <c r="C17" s="154">
        <v>11</v>
      </c>
      <c r="D17" s="67" t="s">
        <v>238</v>
      </c>
      <c r="E17" s="155">
        <v>16594</v>
      </c>
      <c r="F17" s="156">
        <v>16594.459108999999</v>
      </c>
      <c r="G17" s="156">
        <v>0</v>
      </c>
      <c r="H17" s="156">
        <v>0</v>
      </c>
      <c r="I17" s="156">
        <v>0</v>
      </c>
      <c r="J17" s="157">
        <v>0</v>
      </c>
      <c r="K17" s="157">
        <v>16594</v>
      </c>
    </row>
    <row r="18" spans="2:11" ht="13.8" x14ac:dyDescent="0.25">
      <c r="B18" s="86"/>
      <c r="C18" s="154">
        <v>12</v>
      </c>
      <c r="D18" s="68" t="s">
        <v>239</v>
      </c>
      <c r="E18" s="155">
        <v>703</v>
      </c>
      <c r="F18" s="156">
        <v>703.496758</v>
      </c>
      <c r="G18" s="156">
        <v>380.62847051199998</v>
      </c>
      <c r="H18" s="156">
        <v>0</v>
      </c>
      <c r="I18" s="156">
        <v>0</v>
      </c>
      <c r="J18" s="157">
        <v>0</v>
      </c>
      <c r="K18" s="157">
        <v>322.37152948800002</v>
      </c>
    </row>
    <row r="19" spans="2:11" ht="13.8" x14ac:dyDescent="0.25">
      <c r="B19" s="86"/>
      <c r="C19" s="154">
        <v>13</v>
      </c>
      <c r="D19" s="67" t="s">
        <v>244</v>
      </c>
      <c r="E19" s="155">
        <v>15</v>
      </c>
      <c r="F19" s="156">
        <v>14.714324</v>
      </c>
      <c r="G19" s="156">
        <v>0</v>
      </c>
      <c r="H19" s="156">
        <v>0</v>
      </c>
      <c r="I19" s="156">
        <v>0</v>
      </c>
      <c r="J19" s="157">
        <v>0</v>
      </c>
      <c r="K19" s="157">
        <v>15</v>
      </c>
    </row>
    <row r="20" spans="2:11" ht="13.8" x14ac:dyDescent="0.25">
      <c r="B20" s="86"/>
      <c r="C20" s="154">
        <v>14</v>
      </c>
      <c r="D20" s="67" t="s">
        <v>240</v>
      </c>
      <c r="E20" s="155">
        <v>55124</v>
      </c>
      <c r="F20" s="156">
        <v>54693.368531999527</v>
      </c>
      <c r="G20" s="156">
        <v>51045.067949627999</v>
      </c>
      <c r="H20" s="156">
        <v>0</v>
      </c>
      <c r="I20" s="156">
        <v>0</v>
      </c>
      <c r="J20" s="157">
        <v>0</v>
      </c>
      <c r="K20" s="157">
        <v>4078.932050372001</v>
      </c>
    </row>
    <row r="21" spans="2:11" ht="13.8" x14ac:dyDescent="0.25">
      <c r="B21" s="86"/>
      <c r="C21" s="154">
        <v>15</v>
      </c>
      <c r="D21" s="67" t="s">
        <v>245</v>
      </c>
      <c r="E21" s="155">
        <v>0</v>
      </c>
      <c r="F21" s="156">
        <v>0</v>
      </c>
      <c r="G21" s="156">
        <v>0</v>
      </c>
      <c r="H21" s="156">
        <v>0</v>
      </c>
      <c r="I21" s="156">
        <v>0</v>
      </c>
      <c r="J21" s="157">
        <v>0</v>
      </c>
      <c r="K21" s="157">
        <v>0</v>
      </c>
    </row>
    <row r="22" spans="2:11" ht="13.8" x14ac:dyDescent="0.25">
      <c r="B22" s="86"/>
      <c r="C22" s="158" t="s">
        <v>226</v>
      </c>
      <c r="D22" s="159" t="s">
        <v>241</v>
      </c>
      <c r="E22" s="160">
        <f>SUM(E7:E21)</f>
        <v>5025675</v>
      </c>
      <c r="F22" s="160">
        <f t="shared" ref="F22:K22" si="0">SUM(F7:F21)</f>
        <v>5035366.5940100001</v>
      </c>
      <c r="G22" s="160">
        <f t="shared" si="0"/>
        <v>4635615.0335601224</v>
      </c>
      <c r="H22" s="160">
        <f t="shared" si="0"/>
        <v>86513.183717568027</v>
      </c>
      <c r="I22" s="160">
        <f t="shared" si="0"/>
        <v>0</v>
      </c>
      <c r="J22" s="160">
        <f t="shared" si="0"/>
        <v>0</v>
      </c>
      <c r="K22" s="160">
        <f t="shared" si="0"/>
        <v>303546.78272231016</v>
      </c>
    </row>
    <row r="23" spans="2:11" ht="39.6" x14ac:dyDescent="0.25">
      <c r="B23" s="86"/>
      <c r="C23" s="161"/>
      <c r="D23" s="151" t="s">
        <v>661</v>
      </c>
      <c r="E23" s="152"/>
      <c r="F23" s="153"/>
      <c r="G23" s="153"/>
      <c r="H23" s="153"/>
      <c r="I23" s="153"/>
      <c r="J23" s="153"/>
      <c r="K23" s="153"/>
    </row>
    <row r="24" spans="2:11" ht="13.8" x14ac:dyDescent="0.25">
      <c r="B24" s="86"/>
      <c r="C24" s="162" t="s">
        <v>662</v>
      </c>
      <c r="D24" s="67" t="s">
        <v>246</v>
      </c>
      <c r="E24" s="155">
        <v>346168</v>
      </c>
      <c r="F24" s="156">
        <v>0</v>
      </c>
      <c r="G24" s="156">
        <v>17422.344949552</v>
      </c>
      <c r="H24" s="156">
        <v>0</v>
      </c>
      <c r="I24" s="156">
        <v>0</v>
      </c>
      <c r="J24" s="157">
        <v>0</v>
      </c>
      <c r="K24" s="157">
        <v>328745.65505044803</v>
      </c>
    </row>
    <row r="25" spans="2:11" ht="13.8" x14ac:dyDescent="0.25">
      <c r="B25" s="86"/>
      <c r="C25" s="161">
        <v>2</v>
      </c>
      <c r="D25" s="67" t="s">
        <v>247</v>
      </c>
      <c r="E25" s="155">
        <v>3404453</v>
      </c>
      <c r="F25" s="156">
        <v>3817024.5595829999</v>
      </c>
      <c r="G25" s="156">
        <v>250636.06116044623</v>
      </c>
      <c r="H25" s="156">
        <v>0</v>
      </c>
      <c r="I25" s="156">
        <v>0</v>
      </c>
      <c r="J25" s="157">
        <v>0</v>
      </c>
      <c r="K25" s="157">
        <v>3153816.9388395539</v>
      </c>
    </row>
    <row r="26" spans="2:11" ht="13.8" x14ac:dyDescent="0.25">
      <c r="B26" s="86"/>
      <c r="C26" s="161">
        <v>3</v>
      </c>
      <c r="D26" s="67" t="s">
        <v>248</v>
      </c>
      <c r="E26" s="155">
        <v>479871</v>
      </c>
      <c r="F26" s="156">
        <v>479871.255236</v>
      </c>
      <c r="G26" s="156">
        <v>0</v>
      </c>
      <c r="H26" s="156">
        <v>0</v>
      </c>
      <c r="I26" s="156">
        <v>0</v>
      </c>
      <c r="J26" s="157">
        <v>0</v>
      </c>
      <c r="K26" s="157">
        <v>479871</v>
      </c>
    </row>
    <row r="27" spans="2:11" ht="27.6" x14ac:dyDescent="0.25">
      <c r="B27" s="86"/>
      <c r="C27" s="163" t="s">
        <v>227</v>
      </c>
      <c r="D27" s="67" t="s">
        <v>249</v>
      </c>
      <c r="E27" s="155">
        <v>0</v>
      </c>
      <c r="F27" s="156">
        <v>0</v>
      </c>
      <c r="G27" s="156">
        <v>0</v>
      </c>
      <c r="H27" s="156">
        <v>0</v>
      </c>
      <c r="I27" s="156">
        <v>0</v>
      </c>
      <c r="J27" s="157">
        <v>0</v>
      </c>
      <c r="K27" s="157">
        <v>0</v>
      </c>
    </row>
    <row r="28" spans="2:11" ht="27.6" x14ac:dyDescent="0.25">
      <c r="B28" s="86"/>
      <c r="C28" s="161">
        <v>5</v>
      </c>
      <c r="D28" s="67" t="s">
        <v>250</v>
      </c>
      <c r="E28" s="155">
        <v>55291</v>
      </c>
      <c r="F28" s="156">
        <v>55291.351900000001</v>
      </c>
      <c r="G28" s="156">
        <v>0</v>
      </c>
      <c r="H28" s="156">
        <v>0</v>
      </c>
      <c r="I28" s="156">
        <v>0</v>
      </c>
      <c r="J28" s="157">
        <v>0</v>
      </c>
      <c r="K28" s="157">
        <v>55291</v>
      </c>
    </row>
    <row r="29" spans="2:11" ht="27.6" x14ac:dyDescent="0.25">
      <c r="B29" s="86"/>
      <c r="C29" s="161">
        <v>6</v>
      </c>
      <c r="D29" s="67" t="s">
        <v>251</v>
      </c>
      <c r="E29" s="155">
        <v>99991</v>
      </c>
      <c r="F29" s="156">
        <v>99991.360425999999</v>
      </c>
      <c r="G29" s="156">
        <v>0</v>
      </c>
      <c r="H29" s="156">
        <v>0</v>
      </c>
      <c r="I29" s="156">
        <v>0</v>
      </c>
      <c r="J29" s="157">
        <v>0</v>
      </c>
      <c r="K29" s="157">
        <v>99991</v>
      </c>
    </row>
    <row r="30" spans="2:11" ht="13.8" x14ac:dyDescent="0.25">
      <c r="B30" s="86"/>
      <c r="C30" s="163" t="s">
        <v>228</v>
      </c>
      <c r="D30" s="67" t="s">
        <v>252</v>
      </c>
      <c r="E30" s="155">
        <v>15884</v>
      </c>
      <c r="F30" s="156">
        <v>2513.0917340000001</v>
      </c>
      <c r="G30" s="156">
        <v>0</v>
      </c>
      <c r="H30" s="156">
        <v>0</v>
      </c>
      <c r="I30" s="156">
        <v>0</v>
      </c>
      <c r="J30" s="157">
        <v>0</v>
      </c>
      <c r="K30" s="157">
        <v>15884</v>
      </c>
    </row>
    <row r="31" spans="2:11" ht="13.8" x14ac:dyDescent="0.25">
      <c r="B31" s="86"/>
      <c r="C31" s="161">
        <v>8</v>
      </c>
      <c r="D31" s="67" t="s">
        <v>253</v>
      </c>
      <c r="E31" s="155">
        <v>658</v>
      </c>
      <c r="F31" s="156">
        <v>1876.24992</v>
      </c>
      <c r="G31" s="156">
        <v>110.83616469000002</v>
      </c>
      <c r="H31" s="156">
        <v>0</v>
      </c>
      <c r="I31" s="156">
        <v>0</v>
      </c>
      <c r="J31" s="157">
        <v>0</v>
      </c>
      <c r="K31" s="157">
        <v>547.16383530999997</v>
      </c>
    </row>
    <row r="32" spans="2:11" ht="13.8" x14ac:dyDescent="0.25">
      <c r="B32" s="86"/>
      <c r="C32" s="161">
        <v>9</v>
      </c>
      <c r="D32" s="67" t="s">
        <v>254</v>
      </c>
      <c r="E32" s="155">
        <v>219</v>
      </c>
      <c r="F32" s="156">
        <v>218.681769</v>
      </c>
      <c r="G32" s="156">
        <v>0</v>
      </c>
      <c r="H32" s="156">
        <v>0</v>
      </c>
      <c r="I32" s="156">
        <v>0</v>
      </c>
      <c r="J32" s="157">
        <v>0</v>
      </c>
      <c r="K32" s="157">
        <v>219</v>
      </c>
    </row>
    <row r="33" spans="2:11" ht="13.8" x14ac:dyDescent="0.25">
      <c r="B33" s="86"/>
      <c r="C33" s="163" t="s">
        <v>229</v>
      </c>
      <c r="D33" s="67" t="s">
        <v>255</v>
      </c>
      <c r="E33" s="155">
        <v>66052</v>
      </c>
      <c r="F33" s="156">
        <v>73764.307601000008</v>
      </c>
      <c r="G33" s="156">
        <v>405.60844129200001</v>
      </c>
      <c r="H33" s="156">
        <v>0</v>
      </c>
      <c r="I33" s="156">
        <v>0</v>
      </c>
      <c r="J33" s="157">
        <v>0</v>
      </c>
      <c r="K33" s="157">
        <v>65646.391558707997</v>
      </c>
    </row>
    <row r="34" spans="2:11" ht="13.8" x14ac:dyDescent="0.25">
      <c r="B34" s="86"/>
      <c r="C34" s="161">
        <v>11</v>
      </c>
      <c r="D34" s="67" t="s">
        <v>256</v>
      </c>
      <c r="E34" s="155">
        <v>52409</v>
      </c>
      <c r="F34" s="156">
        <v>0</v>
      </c>
      <c r="G34" s="156">
        <v>0</v>
      </c>
      <c r="H34" s="156">
        <v>0</v>
      </c>
      <c r="I34" s="156">
        <v>0</v>
      </c>
      <c r="J34" s="157">
        <v>0</v>
      </c>
      <c r="K34" s="157">
        <v>52409</v>
      </c>
    </row>
    <row r="35" spans="2:11" ht="13.8" x14ac:dyDescent="0.25">
      <c r="B35" s="86"/>
      <c r="C35" s="164">
        <v>12</v>
      </c>
      <c r="D35" s="165" t="s">
        <v>663</v>
      </c>
      <c r="E35" s="160">
        <f>SUM(E24:E34)</f>
        <v>4520996</v>
      </c>
      <c r="F35" s="160">
        <f t="shared" ref="F35:K35" si="1">SUM(F24:F34)</f>
        <v>4530550.8581690006</v>
      </c>
      <c r="G35" s="160">
        <f t="shared" si="1"/>
        <v>268574.85071598022</v>
      </c>
      <c r="H35" s="160">
        <f t="shared" si="1"/>
        <v>0</v>
      </c>
      <c r="I35" s="160">
        <f t="shared" si="1"/>
        <v>0</v>
      </c>
      <c r="J35" s="160">
        <f t="shared" si="1"/>
        <v>0</v>
      </c>
      <c r="K35" s="160">
        <f t="shared" si="1"/>
        <v>4252421.1492840201</v>
      </c>
    </row>
  </sheetData>
  <mergeCells count="4">
    <mergeCell ref="E4:E5"/>
    <mergeCell ref="F4:F5"/>
    <mergeCell ref="G4:K4"/>
    <mergeCell ref="B2:J2"/>
  </mergeCells>
  <phoneticPr fontId="34" type="noConversion"/>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95984-49FA-47CB-87C4-3399DBC77919}">
  <sheetPr>
    <tabColor rgb="FF92D050"/>
  </sheetPr>
  <dimension ref="B1:H19"/>
  <sheetViews>
    <sheetView showGridLines="0" workbookViewId="0"/>
  </sheetViews>
  <sheetFormatPr defaultColWidth="8.77734375" defaultRowHeight="13.2" x14ac:dyDescent="0.25"/>
  <cols>
    <col min="1" max="2" width="8.77734375" style="86"/>
    <col min="3" max="3" width="41.6640625" style="86" customWidth="1"/>
    <col min="4" max="8" width="18" style="86" customWidth="1"/>
    <col min="9" max="16384" width="8.77734375" style="86"/>
  </cols>
  <sheetData>
    <row r="1" spans="2:8" ht="13.8" thickBot="1" x14ac:dyDescent="0.3"/>
    <row r="2" spans="2:8" ht="42" customHeight="1" thickBot="1" x14ac:dyDescent="0.3">
      <c r="B2" s="791" t="s">
        <v>664</v>
      </c>
      <c r="C2" s="792"/>
      <c r="D2" s="792"/>
      <c r="E2" s="792"/>
      <c r="F2" s="792"/>
      <c r="G2" s="792"/>
      <c r="H2" s="793"/>
    </row>
    <row r="3" spans="2:8" x14ac:dyDescent="0.25">
      <c r="B3" s="167" t="s">
        <v>665</v>
      </c>
    </row>
    <row r="4" spans="2:8" ht="13.8" x14ac:dyDescent="0.25">
      <c r="B4" s="168"/>
      <c r="C4" s="169"/>
      <c r="D4" s="169"/>
      <c r="E4" s="169"/>
      <c r="F4" s="169"/>
      <c r="G4" s="169"/>
      <c r="H4" s="169"/>
    </row>
    <row r="5" spans="2:8" ht="13.8" x14ac:dyDescent="0.25">
      <c r="B5" s="169"/>
      <c r="C5" s="169"/>
      <c r="D5" s="148" t="s">
        <v>666</v>
      </c>
      <c r="E5" s="148" t="s">
        <v>667</v>
      </c>
      <c r="F5" s="148" t="s">
        <v>668</v>
      </c>
      <c r="G5" s="148" t="s">
        <v>669</v>
      </c>
      <c r="H5" s="148" t="s">
        <v>670</v>
      </c>
    </row>
    <row r="6" spans="2:8" ht="13.8" x14ac:dyDescent="0.25">
      <c r="B6" s="169"/>
      <c r="C6" s="169"/>
      <c r="D6" s="817" t="s">
        <v>671</v>
      </c>
      <c r="E6" s="817" t="s">
        <v>672</v>
      </c>
      <c r="F6" s="817"/>
      <c r="G6" s="817"/>
      <c r="H6" s="817"/>
    </row>
    <row r="7" spans="2:8" ht="27.6" x14ac:dyDescent="0.25">
      <c r="B7" s="169"/>
      <c r="C7" s="169"/>
      <c r="D7" s="817"/>
      <c r="E7" s="148" t="s">
        <v>673</v>
      </c>
      <c r="F7" s="148" t="s">
        <v>674</v>
      </c>
      <c r="G7" s="170" t="s">
        <v>675</v>
      </c>
      <c r="H7" s="148" t="s">
        <v>676</v>
      </c>
    </row>
    <row r="8" spans="2:8" ht="41.4" x14ac:dyDescent="0.25">
      <c r="B8" s="171">
        <v>1</v>
      </c>
      <c r="C8" s="172" t="s">
        <v>677</v>
      </c>
      <c r="D8" s="173">
        <v>5035366.5940100001</v>
      </c>
      <c r="E8" s="173">
        <v>4635615.0335601224</v>
      </c>
      <c r="F8" s="174">
        <v>0</v>
      </c>
      <c r="G8" s="173">
        <v>86513.183717568027</v>
      </c>
      <c r="H8" s="173">
        <v>0</v>
      </c>
    </row>
    <row r="9" spans="2:8" ht="41.4" x14ac:dyDescent="0.25">
      <c r="B9" s="171">
        <v>2</v>
      </c>
      <c r="C9" s="172" t="s">
        <v>678</v>
      </c>
      <c r="D9" s="173">
        <v>4530550.8581690006</v>
      </c>
      <c r="E9" s="173">
        <v>268574.85071598022</v>
      </c>
      <c r="F9" s="174">
        <v>0</v>
      </c>
      <c r="G9" s="173">
        <v>0</v>
      </c>
      <c r="H9" s="173">
        <v>0</v>
      </c>
    </row>
    <row r="10" spans="2:8" ht="27.6" x14ac:dyDescent="0.25">
      <c r="B10" s="171">
        <v>3</v>
      </c>
      <c r="C10" s="172" t="s">
        <v>679</v>
      </c>
      <c r="D10" s="173">
        <v>5035366.5940100001</v>
      </c>
      <c r="E10" s="173">
        <v>4635615.0335601224</v>
      </c>
      <c r="F10" s="174">
        <v>0</v>
      </c>
      <c r="G10" s="173">
        <v>86513.183717568027</v>
      </c>
      <c r="H10" s="173">
        <v>0</v>
      </c>
    </row>
    <row r="11" spans="2:8" ht="13.8" x14ac:dyDescent="0.25">
      <c r="B11" s="171">
        <v>4</v>
      </c>
      <c r="C11" s="165" t="s">
        <v>680</v>
      </c>
      <c r="D11" s="173">
        <v>1759648.5627257</v>
      </c>
      <c r="E11" s="173">
        <v>1759648.5627257</v>
      </c>
      <c r="F11" s="174">
        <v>0</v>
      </c>
      <c r="G11" s="173">
        <v>0</v>
      </c>
      <c r="H11" s="175">
        <v>0</v>
      </c>
    </row>
    <row r="12" spans="2:8" ht="13.8" x14ac:dyDescent="0.25">
      <c r="B12" s="148">
        <v>5</v>
      </c>
      <c r="C12" s="176" t="s">
        <v>681</v>
      </c>
      <c r="D12" s="173">
        <v>-4545.2429650499998</v>
      </c>
      <c r="E12" s="173">
        <v>-4545.2429650499998</v>
      </c>
      <c r="F12" s="174">
        <v>0</v>
      </c>
      <c r="G12" s="173">
        <v>0</v>
      </c>
      <c r="H12" s="175">
        <v>0</v>
      </c>
    </row>
    <row r="13" spans="2:8" ht="27.6" x14ac:dyDescent="0.25">
      <c r="B13" s="148">
        <v>6</v>
      </c>
      <c r="C13" s="176" t="s">
        <v>682</v>
      </c>
      <c r="D13" s="173">
        <v>0</v>
      </c>
      <c r="E13" s="173">
        <v>0</v>
      </c>
      <c r="F13" s="174">
        <v>0</v>
      </c>
      <c r="G13" s="173">
        <v>0</v>
      </c>
      <c r="H13" s="175">
        <v>0</v>
      </c>
    </row>
    <row r="14" spans="2:8" ht="27.6" x14ac:dyDescent="0.25">
      <c r="B14" s="148">
        <v>7</v>
      </c>
      <c r="C14" s="176" t="s">
        <v>683</v>
      </c>
      <c r="D14" s="173">
        <v>0</v>
      </c>
      <c r="E14" s="173">
        <v>0</v>
      </c>
      <c r="F14" s="174">
        <v>0</v>
      </c>
      <c r="G14" s="173">
        <v>0</v>
      </c>
      <c r="H14" s="175">
        <v>0</v>
      </c>
    </row>
    <row r="15" spans="2:8" ht="27.6" x14ac:dyDescent="0.25">
      <c r="B15" s="148">
        <v>8</v>
      </c>
      <c r="C15" s="176" t="s">
        <v>684</v>
      </c>
      <c r="D15" s="173">
        <v>0</v>
      </c>
      <c r="E15" s="173">
        <v>0</v>
      </c>
      <c r="F15" s="174">
        <v>0</v>
      </c>
      <c r="G15" s="173">
        <v>0</v>
      </c>
      <c r="H15" s="175">
        <v>0</v>
      </c>
    </row>
    <row r="16" spans="2:8" ht="27.6" x14ac:dyDescent="0.25">
      <c r="B16" s="148">
        <v>9</v>
      </c>
      <c r="C16" s="176" t="s">
        <v>685</v>
      </c>
      <c r="D16" s="173">
        <v>0</v>
      </c>
      <c r="E16" s="173">
        <v>0</v>
      </c>
      <c r="F16" s="174">
        <v>0</v>
      </c>
      <c r="G16" s="173">
        <v>0</v>
      </c>
      <c r="H16" s="175">
        <v>0</v>
      </c>
    </row>
    <row r="17" spans="2:8" ht="27.6" x14ac:dyDescent="0.25">
      <c r="B17" s="148">
        <v>10</v>
      </c>
      <c r="C17" s="176" t="s">
        <v>686</v>
      </c>
      <c r="D17" s="173">
        <v>0</v>
      </c>
      <c r="E17" s="173">
        <v>0</v>
      </c>
      <c r="F17" s="174">
        <v>0</v>
      </c>
      <c r="G17" s="173">
        <v>0</v>
      </c>
      <c r="H17" s="175">
        <v>0</v>
      </c>
    </row>
    <row r="18" spans="2:8" ht="13.8" x14ac:dyDescent="0.25">
      <c r="B18" s="148">
        <v>11</v>
      </c>
      <c r="C18" s="176" t="s">
        <v>687</v>
      </c>
      <c r="D18" s="173">
        <v>0</v>
      </c>
      <c r="E18" s="173">
        <v>0</v>
      </c>
      <c r="F18" s="174">
        <v>0</v>
      </c>
      <c r="G18" s="173">
        <v>0</v>
      </c>
      <c r="H18" s="175">
        <v>0</v>
      </c>
    </row>
    <row r="19" spans="2:8" ht="27.6" x14ac:dyDescent="0.25">
      <c r="B19" s="171">
        <v>12</v>
      </c>
      <c r="C19" s="165" t="s">
        <v>688</v>
      </c>
      <c r="D19" s="173">
        <v>6790469.9137706496</v>
      </c>
      <c r="E19" s="173">
        <v>6390718.3533207718</v>
      </c>
      <c r="F19" s="174">
        <v>0</v>
      </c>
      <c r="G19" s="173">
        <v>86513.183717568027</v>
      </c>
      <c r="H19" s="173">
        <v>0</v>
      </c>
    </row>
  </sheetData>
  <mergeCells count="3">
    <mergeCell ref="D6:D7"/>
    <mergeCell ref="E6:H6"/>
    <mergeCell ref="B2:H2"/>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DE2F0F-BA5C-469A-8518-8CD1D23A4B78}">
  <sheetPr>
    <tabColor rgb="FF92D050"/>
  </sheetPr>
  <dimension ref="B1:I13"/>
  <sheetViews>
    <sheetView showGridLines="0" workbookViewId="0"/>
  </sheetViews>
  <sheetFormatPr defaultRowHeight="13.2" x14ac:dyDescent="0.25"/>
  <cols>
    <col min="2" max="2" width="31.88671875" customWidth="1"/>
    <col min="3" max="3" width="25.44140625" bestFit="1" customWidth="1"/>
    <col min="4" max="8" width="13.44140625" customWidth="1"/>
    <col min="9" max="9" width="19.88671875" customWidth="1"/>
  </cols>
  <sheetData>
    <row r="1" spans="2:9" s="69" customFormat="1" ht="14.4" thickBot="1" x14ac:dyDescent="0.3"/>
    <row r="2" spans="2:9" s="69" customFormat="1" ht="19.5" customHeight="1" thickBot="1" x14ac:dyDescent="0.3">
      <c r="B2" s="823" t="s">
        <v>689</v>
      </c>
      <c r="C2" s="824"/>
      <c r="D2" s="824"/>
      <c r="E2" s="824"/>
      <c r="F2" s="824"/>
      <c r="G2" s="824"/>
      <c r="H2" s="824"/>
      <c r="I2" s="825"/>
    </row>
    <row r="3" spans="2:9" s="69" customFormat="1" ht="13.8" x14ac:dyDescent="0.25">
      <c r="B3" s="166" t="s">
        <v>690</v>
      </c>
    </row>
    <row r="4" spans="2:9" s="69" customFormat="1" ht="13.8" x14ac:dyDescent="0.25">
      <c r="B4" s="166"/>
    </row>
    <row r="5" spans="2:9" s="69" customFormat="1" ht="13.8" x14ac:dyDescent="0.25">
      <c r="B5" s="166"/>
    </row>
    <row r="6" spans="2:9" ht="13.8" x14ac:dyDescent="0.25">
      <c r="B6" s="64"/>
      <c r="C6" s="64"/>
      <c r="D6" s="64"/>
      <c r="E6" s="64"/>
      <c r="F6" s="64"/>
      <c r="G6" s="64"/>
      <c r="H6" s="64"/>
      <c r="I6" s="64"/>
    </row>
    <row r="7" spans="2:9" ht="13.8" x14ac:dyDescent="0.25">
      <c r="B7" s="149" t="s">
        <v>666</v>
      </c>
      <c r="C7" s="161" t="s">
        <v>667</v>
      </c>
      <c r="D7" s="149" t="s">
        <v>668</v>
      </c>
      <c r="E7" s="149" t="s">
        <v>669</v>
      </c>
      <c r="F7" s="149" t="s">
        <v>670</v>
      </c>
      <c r="G7" s="149" t="s">
        <v>691</v>
      </c>
      <c r="H7" s="149" t="s">
        <v>692</v>
      </c>
      <c r="I7" s="161" t="s">
        <v>693</v>
      </c>
    </row>
    <row r="8" spans="2:9" ht="13.8" x14ac:dyDescent="0.25">
      <c r="B8" s="819" t="s">
        <v>694</v>
      </c>
      <c r="C8" s="818" t="s">
        <v>695</v>
      </c>
      <c r="D8" s="820" t="s">
        <v>696</v>
      </c>
      <c r="E8" s="821"/>
      <c r="F8" s="821"/>
      <c r="G8" s="821"/>
      <c r="H8" s="822"/>
      <c r="I8" s="177" t="s">
        <v>697</v>
      </c>
    </row>
    <row r="9" spans="2:9" ht="39.6" x14ac:dyDescent="0.25">
      <c r="B9" s="819"/>
      <c r="C9" s="818"/>
      <c r="D9" s="149" t="s">
        <v>698</v>
      </c>
      <c r="E9" s="149" t="s">
        <v>699</v>
      </c>
      <c r="F9" s="149" t="s">
        <v>700</v>
      </c>
      <c r="G9" s="149" t="s">
        <v>701</v>
      </c>
      <c r="H9" s="149" t="s">
        <v>702</v>
      </c>
      <c r="I9" s="178"/>
    </row>
    <row r="10" spans="2:9" ht="13.8" x14ac:dyDescent="0.25">
      <c r="B10" s="179" t="s">
        <v>257</v>
      </c>
      <c r="C10" s="180" t="s">
        <v>703</v>
      </c>
      <c r="D10" s="181" t="s">
        <v>261</v>
      </c>
      <c r="E10" s="182"/>
      <c r="F10" s="182"/>
      <c r="G10" s="182"/>
      <c r="H10" s="182"/>
      <c r="I10" s="180" t="s">
        <v>704</v>
      </c>
    </row>
    <row r="11" spans="2:9" ht="13.8" x14ac:dyDescent="0.25">
      <c r="B11" s="179" t="s">
        <v>258</v>
      </c>
      <c r="C11" s="180" t="s">
        <v>703</v>
      </c>
      <c r="D11" s="181" t="s">
        <v>261</v>
      </c>
      <c r="E11" s="144"/>
      <c r="F11" s="182"/>
      <c r="G11" s="182"/>
      <c r="H11" s="182"/>
      <c r="I11" s="180" t="s">
        <v>704</v>
      </c>
    </row>
    <row r="12" spans="2:9" ht="13.8" x14ac:dyDescent="0.25">
      <c r="B12" s="179" t="s">
        <v>259</v>
      </c>
      <c r="C12" s="180" t="s">
        <v>703</v>
      </c>
      <c r="D12" s="181" t="s">
        <v>261</v>
      </c>
      <c r="E12" s="182"/>
      <c r="F12" s="182"/>
      <c r="G12" s="144"/>
      <c r="H12" s="181"/>
      <c r="I12" s="180" t="s">
        <v>262</v>
      </c>
    </row>
    <row r="13" spans="2:9" ht="13.8" x14ac:dyDescent="0.25">
      <c r="B13" s="179" t="s">
        <v>260</v>
      </c>
      <c r="C13" s="180" t="s">
        <v>703</v>
      </c>
      <c r="D13" s="182"/>
      <c r="E13" s="181"/>
      <c r="F13" s="181"/>
      <c r="G13" s="182"/>
      <c r="H13" s="181" t="s">
        <v>261</v>
      </c>
      <c r="I13" s="180" t="s">
        <v>263</v>
      </c>
    </row>
  </sheetData>
  <mergeCells count="4">
    <mergeCell ref="B8:B9"/>
    <mergeCell ref="C8:C9"/>
    <mergeCell ref="D8:H8"/>
    <mergeCell ref="B2:I2"/>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F124"/>
  <sheetViews>
    <sheetView showGridLines="0" topLeftCell="C83" zoomScale="80" zoomScaleNormal="80" workbookViewId="0">
      <selection activeCell="D134" sqref="D134"/>
    </sheetView>
  </sheetViews>
  <sheetFormatPr defaultColWidth="9.33203125" defaultRowHeight="13.2" x14ac:dyDescent="0.25"/>
  <cols>
    <col min="2" max="2" width="15.33203125" customWidth="1"/>
    <col min="3" max="3" width="142.109375" customWidth="1"/>
    <col min="4" max="5" width="29" customWidth="1"/>
  </cols>
  <sheetData>
    <row r="1" spans="1:6" s="185" customFormat="1" ht="14.4" thickBot="1" x14ac:dyDescent="0.3">
      <c r="A1" s="78"/>
      <c r="B1" s="183"/>
      <c r="C1" s="184"/>
      <c r="E1" s="184"/>
    </row>
    <row r="2" spans="1:6" s="187" customFormat="1" ht="41.25" customHeight="1" thickBot="1" x14ac:dyDescent="0.3">
      <c r="A2" s="186"/>
      <c r="B2" s="826" t="s">
        <v>705</v>
      </c>
      <c r="C2" s="827"/>
      <c r="D2" s="827"/>
      <c r="E2" s="828"/>
      <c r="F2" s="186"/>
    </row>
    <row r="3" spans="1:6" s="185" customFormat="1" ht="13.8" x14ac:dyDescent="0.25">
      <c r="B3" s="1149" t="s">
        <v>706</v>
      </c>
      <c r="C3" s="1150"/>
      <c r="D3" s="1151"/>
      <c r="E3" s="1152"/>
    </row>
    <row r="4" spans="1:6" ht="17.399999999999999" x14ac:dyDescent="0.3">
      <c r="B4" s="1153"/>
      <c r="C4" s="1154"/>
      <c r="D4" s="1154"/>
      <c r="E4" s="1155"/>
    </row>
    <row r="5" spans="1:6" ht="17.399999999999999" x14ac:dyDescent="0.3">
      <c r="B5" s="1153"/>
      <c r="C5" s="1154"/>
      <c r="D5" s="1154"/>
      <c r="E5" s="1155"/>
    </row>
    <row r="6" spans="1:6" ht="17.399999999999999" x14ac:dyDescent="0.3">
      <c r="B6" s="1153"/>
      <c r="C6" s="1154"/>
      <c r="D6" s="1154"/>
      <c r="E6" s="1155"/>
    </row>
    <row r="7" spans="1:6" ht="13.8" x14ac:dyDescent="0.25">
      <c r="B7" s="1156"/>
      <c r="C7" s="1154"/>
      <c r="D7" s="1" t="s">
        <v>0</v>
      </c>
      <c r="E7" s="1157" t="s">
        <v>1</v>
      </c>
    </row>
    <row r="8" spans="1:6" ht="55.2" x14ac:dyDescent="0.25">
      <c r="B8" s="1156"/>
      <c r="C8" s="1154"/>
      <c r="D8" s="1" t="s">
        <v>2</v>
      </c>
      <c r="E8" s="1157" t="s">
        <v>3</v>
      </c>
    </row>
    <row r="9" spans="1:6" x14ac:dyDescent="0.25">
      <c r="B9" s="1158" t="s">
        <v>4</v>
      </c>
      <c r="C9" s="837"/>
      <c r="D9" s="837"/>
      <c r="E9" s="1159"/>
    </row>
    <row r="10" spans="1:6" ht="13.8" x14ac:dyDescent="0.25">
      <c r="B10" s="1160">
        <v>1</v>
      </c>
      <c r="C10" s="2" t="s">
        <v>5</v>
      </c>
      <c r="D10" s="56">
        <v>28017.93200008</v>
      </c>
      <c r="E10" s="1135" t="s">
        <v>1740</v>
      </c>
    </row>
    <row r="11" spans="1:6" ht="13.8" x14ac:dyDescent="0.25">
      <c r="B11" s="1160"/>
      <c r="C11" s="2" t="s">
        <v>6</v>
      </c>
      <c r="D11" s="56">
        <v>0</v>
      </c>
      <c r="E11" s="1136"/>
    </row>
    <row r="12" spans="1:6" ht="13.8" x14ac:dyDescent="0.25">
      <c r="B12" s="1160"/>
      <c r="C12" s="2" t="s">
        <v>7</v>
      </c>
      <c r="D12" s="56">
        <v>0</v>
      </c>
      <c r="E12" s="1136"/>
    </row>
    <row r="13" spans="1:6" ht="13.8" x14ac:dyDescent="0.25">
      <c r="B13" s="1160"/>
      <c r="C13" s="2" t="s">
        <v>8</v>
      </c>
      <c r="D13" s="56">
        <v>0</v>
      </c>
      <c r="E13" s="1136"/>
    </row>
    <row r="14" spans="1:6" ht="13.8" x14ac:dyDescent="0.25">
      <c r="B14" s="1160">
        <v>2</v>
      </c>
      <c r="C14" s="2" t="s">
        <v>9</v>
      </c>
      <c r="D14" s="56">
        <v>293206</v>
      </c>
      <c r="E14" s="1136" t="s">
        <v>1741</v>
      </c>
    </row>
    <row r="15" spans="1:6" ht="13.8" x14ac:dyDescent="0.25">
      <c r="B15" s="1160">
        <v>3</v>
      </c>
      <c r="C15" s="2" t="s">
        <v>10</v>
      </c>
      <c r="D15" s="56">
        <v>102021.02964038</v>
      </c>
      <c r="E15" s="1136" t="s">
        <v>1742</v>
      </c>
    </row>
    <row r="16" spans="1:6" ht="13.8" x14ac:dyDescent="0.25">
      <c r="B16" s="1160" t="s">
        <v>11</v>
      </c>
      <c r="C16" s="2" t="s">
        <v>12</v>
      </c>
      <c r="D16" s="56">
        <v>0</v>
      </c>
      <c r="E16" s="1136" t="s">
        <v>1743</v>
      </c>
    </row>
    <row r="17" spans="2:5" ht="13.8" x14ac:dyDescent="0.25">
      <c r="B17" s="1160">
        <v>4</v>
      </c>
      <c r="C17" s="2" t="s">
        <v>13</v>
      </c>
      <c r="D17" s="56">
        <v>0</v>
      </c>
      <c r="E17" s="1136" t="s">
        <v>1744</v>
      </c>
    </row>
    <row r="18" spans="2:5" ht="13.8" x14ac:dyDescent="0.25">
      <c r="B18" s="1160">
        <v>5</v>
      </c>
      <c r="C18" s="2" t="s">
        <v>14</v>
      </c>
      <c r="D18" s="56">
        <v>0</v>
      </c>
      <c r="E18" s="1136" t="s">
        <v>1745</v>
      </c>
    </row>
    <row r="19" spans="2:5" ht="13.8" x14ac:dyDescent="0.25">
      <c r="B19" s="1160" t="s">
        <v>15</v>
      </c>
      <c r="C19" s="2" t="s">
        <v>16</v>
      </c>
      <c r="D19" s="56">
        <v>16603.222085940004</v>
      </c>
      <c r="E19" s="1136" t="s">
        <v>1746</v>
      </c>
    </row>
    <row r="20" spans="2:5" ht="13.8" x14ac:dyDescent="0.25">
      <c r="B20" s="1161">
        <v>6</v>
      </c>
      <c r="C20" s="4" t="s">
        <v>17</v>
      </c>
      <c r="D20" s="56">
        <v>439848.89304832002</v>
      </c>
      <c r="E20" s="1137"/>
    </row>
    <row r="21" spans="2:5" x14ac:dyDescent="0.25">
      <c r="B21" s="1162" t="s">
        <v>18</v>
      </c>
      <c r="C21" s="829"/>
      <c r="D21" s="829"/>
      <c r="E21" s="1163"/>
    </row>
    <row r="22" spans="2:5" ht="13.8" x14ac:dyDescent="0.25">
      <c r="B22" s="1160">
        <v>7</v>
      </c>
      <c r="C22" s="6" t="s">
        <v>19</v>
      </c>
      <c r="D22" s="56">
        <v>-4545.2429650499998</v>
      </c>
      <c r="E22" s="1141" t="s">
        <v>1747</v>
      </c>
    </row>
    <row r="23" spans="2:5" ht="13.8" x14ac:dyDescent="0.25">
      <c r="B23" s="1160">
        <v>8</v>
      </c>
      <c r="C23" s="6" t="s">
        <v>20</v>
      </c>
      <c r="D23" s="56">
        <v>-10784.240587419999</v>
      </c>
      <c r="E23" s="1142" t="s">
        <v>1748</v>
      </c>
    </row>
    <row r="24" spans="2:5" ht="13.8" x14ac:dyDescent="0.25">
      <c r="B24" s="1160">
        <v>9</v>
      </c>
      <c r="C24" s="6" t="s">
        <v>21</v>
      </c>
      <c r="D24" s="56">
        <v>0</v>
      </c>
      <c r="E24" s="1140"/>
    </row>
    <row r="25" spans="2:5" ht="22.8" x14ac:dyDescent="0.25">
      <c r="B25" s="1160">
        <v>10</v>
      </c>
      <c r="C25" s="6" t="s">
        <v>22</v>
      </c>
      <c r="D25" s="56">
        <v>0</v>
      </c>
      <c r="E25" s="1142" t="s">
        <v>1749</v>
      </c>
    </row>
    <row r="26" spans="2:5" ht="13.8" x14ac:dyDescent="0.25">
      <c r="B26" s="1160">
        <v>11</v>
      </c>
      <c r="C26" s="6" t="s">
        <v>23</v>
      </c>
      <c r="D26" s="56">
        <v>3784.5034049999999</v>
      </c>
      <c r="E26" s="1142" t="s">
        <v>1750</v>
      </c>
    </row>
    <row r="27" spans="2:5" ht="13.8" x14ac:dyDescent="0.25">
      <c r="B27" s="1160">
        <v>12</v>
      </c>
      <c r="C27" s="6" t="s">
        <v>24</v>
      </c>
      <c r="D27" s="56">
        <v>0</v>
      </c>
      <c r="E27" s="1142" t="s">
        <v>1751</v>
      </c>
    </row>
    <row r="28" spans="2:5" ht="13.8" x14ac:dyDescent="0.25">
      <c r="B28" s="1160">
        <v>13</v>
      </c>
      <c r="C28" s="6" t="s">
        <v>25</v>
      </c>
      <c r="D28" s="56">
        <v>0</v>
      </c>
      <c r="E28" s="1142" t="s">
        <v>1752</v>
      </c>
    </row>
    <row r="29" spans="2:5" ht="13.8" x14ac:dyDescent="0.25">
      <c r="B29" s="1160">
        <v>14</v>
      </c>
      <c r="C29" s="6" t="s">
        <v>26</v>
      </c>
      <c r="D29" s="56">
        <v>0</v>
      </c>
      <c r="E29" s="1142" t="s">
        <v>1753</v>
      </c>
    </row>
    <row r="30" spans="2:5" ht="13.8" x14ac:dyDescent="0.25">
      <c r="B30" s="1160">
        <v>15</v>
      </c>
      <c r="C30" s="6" t="s">
        <v>27</v>
      </c>
      <c r="D30" s="56">
        <v>0</v>
      </c>
      <c r="E30" s="1142" t="s">
        <v>1754</v>
      </c>
    </row>
    <row r="31" spans="2:5" ht="13.8" x14ac:dyDescent="0.25">
      <c r="B31" s="1160">
        <v>16</v>
      </c>
      <c r="C31" s="6" t="s">
        <v>28</v>
      </c>
      <c r="D31" s="56">
        <v>0</v>
      </c>
      <c r="E31" s="1140" t="s">
        <v>1755</v>
      </c>
    </row>
    <row r="32" spans="2:5" ht="22.8" x14ac:dyDescent="0.25">
      <c r="B32" s="1160">
        <v>17</v>
      </c>
      <c r="C32" s="6" t="s">
        <v>29</v>
      </c>
      <c r="D32" s="56">
        <v>0</v>
      </c>
      <c r="E32" s="1142" t="s">
        <v>1756</v>
      </c>
    </row>
    <row r="33" spans="2:5" ht="27.6" x14ac:dyDescent="0.25">
      <c r="B33" s="1160">
        <v>18</v>
      </c>
      <c r="C33" s="6" t="s">
        <v>30</v>
      </c>
      <c r="D33" s="56">
        <v>0</v>
      </c>
      <c r="E33" s="1142" t="s">
        <v>1757</v>
      </c>
    </row>
    <row r="34" spans="2:5" ht="27.6" x14ac:dyDescent="0.25">
      <c r="B34" s="1160">
        <v>19</v>
      </c>
      <c r="C34" s="6" t="s">
        <v>31</v>
      </c>
      <c r="D34" s="56">
        <v>0</v>
      </c>
      <c r="E34" s="1142" t="s">
        <v>1758</v>
      </c>
    </row>
    <row r="35" spans="2:5" ht="13.8" x14ac:dyDescent="0.25">
      <c r="B35" s="1160">
        <v>20</v>
      </c>
      <c r="C35" s="6" t="s">
        <v>32</v>
      </c>
      <c r="D35" s="56">
        <v>0</v>
      </c>
      <c r="E35" s="1140"/>
    </row>
    <row r="36" spans="2:5" ht="13.8" x14ac:dyDescent="0.25">
      <c r="B36" s="1160" t="s">
        <v>33</v>
      </c>
      <c r="C36" s="6" t="s">
        <v>34</v>
      </c>
      <c r="D36" s="56">
        <v>0</v>
      </c>
      <c r="E36" s="1140"/>
    </row>
    <row r="37" spans="2:5" ht="13.8" x14ac:dyDescent="0.25">
      <c r="B37" s="1160" t="s">
        <v>35</v>
      </c>
      <c r="C37" s="6" t="s">
        <v>36</v>
      </c>
      <c r="D37" s="56">
        <v>0</v>
      </c>
      <c r="E37" s="1142"/>
    </row>
    <row r="38" spans="2:5" ht="13.8" x14ac:dyDescent="0.25">
      <c r="B38" s="1160" t="s">
        <v>37</v>
      </c>
      <c r="C38" s="3" t="s">
        <v>38</v>
      </c>
      <c r="D38" s="56">
        <v>0</v>
      </c>
      <c r="E38" s="1142"/>
    </row>
    <row r="39" spans="2:5" ht="13.8" x14ac:dyDescent="0.25">
      <c r="B39" s="1160" t="s">
        <v>39</v>
      </c>
      <c r="C39" s="6" t="s">
        <v>40</v>
      </c>
      <c r="D39" s="56">
        <v>0</v>
      </c>
      <c r="E39" s="1142"/>
    </row>
    <row r="40" spans="2:5" ht="27.6" x14ac:dyDescent="0.25">
      <c r="B40" s="1160">
        <v>21</v>
      </c>
      <c r="C40" s="6" t="s">
        <v>41</v>
      </c>
      <c r="D40" s="56">
        <v>0</v>
      </c>
      <c r="E40" s="1142" t="s">
        <v>1759</v>
      </c>
    </row>
    <row r="41" spans="2:5" ht="13.8" x14ac:dyDescent="0.25">
      <c r="B41" s="1160">
        <v>22</v>
      </c>
      <c r="C41" s="6" t="s">
        <v>42</v>
      </c>
      <c r="D41" s="56">
        <v>0</v>
      </c>
      <c r="E41" s="1142" t="s">
        <v>1760</v>
      </c>
    </row>
    <row r="42" spans="2:5" ht="22.8" x14ac:dyDescent="0.25">
      <c r="B42" s="1160">
        <v>23</v>
      </c>
      <c r="C42" s="6" t="s">
        <v>43</v>
      </c>
      <c r="D42" s="56">
        <v>0</v>
      </c>
      <c r="E42" s="1140" t="s">
        <v>1761</v>
      </c>
    </row>
    <row r="43" spans="2:5" ht="13.8" x14ac:dyDescent="0.25">
      <c r="B43" s="1160">
        <v>24</v>
      </c>
      <c r="C43" s="6" t="s">
        <v>32</v>
      </c>
      <c r="D43" s="56">
        <v>0</v>
      </c>
      <c r="E43" s="1140"/>
    </row>
    <row r="44" spans="2:5" ht="27.6" x14ac:dyDescent="0.25">
      <c r="B44" s="1160">
        <v>25</v>
      </c>
      <c r="C44" s="6" t="s">
        <v>44</v>
      </c>
      <c r="D44" s="56">
        <v>0</v>
      </c>
      <c r="E44" s="1142" t="s">
        <v>1759</v>
      </c>
    </row>
    <row r="45" spans="2:5" ht="13.8" x14ac:dyDescent="0.25">
      <c r="B45" s="1160" t="s">
        <v>45</v>
      </c>
      <c r="C45" s="6" t="s">
        <v>46</v>
      </c>
      <c r="D45" s="56">
        <v>16603.222085940004</v>
      </c>
      <c r="E45" s="1142"/>
    </row>
    <row r="46" spans="2:5" ht="22.8" x14ac:dyDescent="0.25">
      <c r="B46" s="1160" t="s">
        <v>47</v>
      </c>
      <c r="C46" s="6" t="s">
        <v>48</v>
      </c>
      <c r="D46" s="56">
        <v>0</v>
      </c>
      <c r="E46" s="1140"/>
    </row>
    <row r="47" spans="2:5" ht="27.6" x14ac:dyDescent="0.25">
      <c r="B47" s="1160">
        <v>26</v>
      </c>
      <c r="C47" s="6" t="s">
        <v>32</v>
      </c>
      <c r="D47" s="56">
        <v>0</v>
      </c>
      <c r="E47" s="1140" t="s">
        <v>1759</v>
      </c>
    </row>
    <row r="48" spans="2:5" ht="13.8" x14ac:dyDescent="0.25">
      <c r="B48" s="1160">
        <v>27</v>
      </c>
      <c r="C48" s="6" t="s">
        <v>49</v>
      </c>
      <c r="D48" s="56">
        <v>0</v>
      </c>
      <c r="E48" s="1142" t="s">
        <v>1762</v>
      </c>
    </row>
    <row r="49" spans="2:5" ht="13.8" x14ac:dyDescent="0.25">
      <c r="B49" s="1160" t="s">
        <v>50</v>
      </c>
      <c r="C49" s="6" t="s">
        <v>51</v>
      </c>
      <c r="D49" s="56">
        <v>-1326.0427228499998</v>
      </c>
      <c r="E49" s="1142"/>
    </row>
    <row r="50" spans="2:5" ht="13.8" x14ac:dyDescent="0.25">
      <c r="B50" s="1160">
        <v>28</v>
      </c>
      <c r="C50" s="7" t="s">
        <v>52</v>
      </c>
      <c r="D50" s="56">
        <v>3732.1992156200049</v>
      </c>
      <c r="E50" s="1142"/>
    </row>
    <row r="51" spans="2:5" ht="13.8" x14ac:dyDescent="0.25">
      <c r="B51" s="1160">
        <v>29</v>
      </c>
      <c r="C51" s="7" t="s">
        <v>53</v>
      </c>
      <c r="D51" s="56">
        <v>426977.87017800001</v>
      </c>
      <c r="E51" s="1143"/>
    </row>
    <row r="52" spans="2:5" x14ac:dyDescent="0.25">
      <c r="B52" s="1162" t="s">
        <v>54</v>
      </c>
      <c r="C52" s="829"/>
      <c r="D52" s="829"/>
      <c r="E52" s="1163"/>
    </row>
    <row r="53" spans="2:5" ht="13.8" x14ac:dyDescent="0.25">
      <c r="B53" s="1160">
        <v>30</v>
      </c>
      <c r="C53" s="6" t="s">
        <v>55</v>
      </c>
      <c r="D53" s="56">
        <v>0</v>
      </c>
      <c r="E53" s="1135" t="s">
        <v>1763</v>
      </c>
    </row>
    <row r="54" spans="2:5" ht="13.8" x14ac:dyDescent="0.25">
      <c r="B54" s="1160">
        <v>31</v>
      </c>
      <c r="C54" s="6" t="s">
        <v>56</v>
      </c>
      <c r="D54" s="56">
        <v>0</v>
      </c>
      <c r="E54" s="1139"/>
    </row>
    <row r="55" spans="2:5" ht="13.8" x14ac:dyDescent="0.25">
      <c r="B55" s="1160">
        <v>32</v>
      </c>
      <c r="C55" s="6" t="s">
        <v>57</v>
      </c>
      <c r="D55" s="56">
        <v>0</v>
      </c>
      <c r="E55" s="1139"/>
    </row>
    <row r="56" spans="2:5" ht="13.8" x14ac:dyDescent="0.25">
      <c r="B56" s="1160">
        <v>33</v>
      </c>
      <c r="C56" s="6" t="s">
        <v>58</v>
      </c>
      <c r="D56" s="56">
        <v>0</v>
      </c>
      <c r="E56" s="1136" t="s">
        <v>1764</v>
      </c>
    </row>
    <row r="57" spans="2:5" ht="13.8" x14ac:dyDescent="0.25">
      <c r="B57" s="1160" t="s">
        <v>59</v>
      </c>
      <c r="C57" s="6" t="s">
        <v>60</v>
      </c>
      <c r="D57" s="56">
        <v>0</v>
      </c>
      <c r="E57" s="1136"/>
    </row>
    <row r="58" spans="2:5" ht="13.8" x14ac:dyDescent="0.25">
      <c r="B58" s="1160" t="s">
        <v>61</v>
      </c>
      <c r="C58" s="6" t="s">
        <v>62</v>
      </c>
      <c r="D58" s="56">
        <v>0</v>
      </c>
      <c r="E58" s="1136"/>
    </row>
    <row r="59" spans="2:5" ht="22.8" x14ac:dyDescent="0.25">
      <c r="B59" s="1160">
        <v>34</v>
      </c>
      <c r="C59" s="6" t="s">
        <v>63</v>
      </c>
      <c r="D59" s="56">
        <v>0</v>
      </c>
      <c r="E59" s="1136" t="s">
        <v>1765</v>
      </c>
    </row>
    <row r="60" spans="2:5" ht="13.8" x14ac:dyDescent="0.25">
      <c r="B60" s="1160">
        <v>35</v>
      </c>
      <c r="C60" s="6" t="s">
        <v>64</v>
      </c>
      <c r="D60" s="56">
        <v>0</v>
      </c>
      <c r="E60" s="1136" t="s">
        <v>1764</v>
      </c>
    </row>
    <row r="61" spans="2:5" ht="13.8" x14ac:dyDescent="0.25">
      <c r="B61" s="1161">
        <v>36</v>
      </c>
      <c r="C61" s="7" t="s">
        <v>65</v>
      </c>
      <c r="D61" s="56">
        <v>0</v>
      </c>
      <c r="E61" s="1137"/>
    </row>
    <row r="62" spans="2:5" x14ac:dyDescent="0.25">
      <c r="B62" s="1162" t="s">
        <v>66</v>
      </c>
      <c r="C62" s="829"/>
      <c r="D62" s="829"/>
      <c r="E62" s="1163"/>
    </row>
    <row r="63" spans="2:5" ht="13.8" x14ac:dyDescent="0.25">
      <c r="B63" s="1160">
        <v>37</v>
      </c>
      <c r="C63" s="6" t="s">
        <v>67</v>
      </c>
      <c r="D63" s="56">
        <v>0</v>
      </c>
      <c r="E63" s="1135" t="s">
        <v>1766</v>
      </c>
    </row>
    <row r="64" spans="2:5" ht="22.8" x14ac:dyDescent="0.25">
      <c r="B64" s="1160">
        <v>38</v>
      </c>
      <c r="C64" s="6" t="s">
        <v>68</v>
      </c>
      <c r="D64" s="56">
        <v>0</v>
      </c>
      <c r="E64" s="1136" t="s">
        <v>1767</v>
      </c>
    </row>
    <row r="65" spans="2:5" ht="22.8" x14ac:dyDescent="0.25">
      <c r="B65" s="1160">
        <v>39</v>
      </c>
      <c r="C65" s="6" t="s">
        <v>69</v>
      </c>
      <c r="D65" s="56">
        <v>0</v>
      </c>
      <c r="E65" s="1136" t="s">
        <v>1768</v>
      </c>
    </row>
    <row r="66" spans="2:5" ht="22.8" x14ac:dyDescent="0.25">
      <c r="B66" s="1160">
        <v>40</v>
      </c>
      <c r="C66" s="6" t="s">
        <v>70</v>
      </c>
      <c r="D66" s="56">
        <v>0</v>
      </c>
      <c r="E66" s="1136" t="s">
        <v>1769</v>
      </c>
    </row>
    <row r="67" spans="2:5" ht="13.8" x14ac:dyDescent="0.25">
      <c r="B67" s="1160">
        <v>41</v>
      </c>
      <c r="C67" s="6" t="s">
        <v>32</v>
      </c>
      <c r="D67" s="56">
        <v>0</v>
      </c>
      <c r="E67" s="1136"/>
    </row>
    <row r="68" spans="2:5" ht="13.8" x14ac:dyDescent="0.25">
      <c r="B68" s="1160">
        <v>42</v>
      </c>
      <c r="C68" s="6" t="s">
        <v>71</v>
      </c>
      <c r="D68" s="56">
        <v>0</v>
      </c>
      <c r="E68" s="1136" t="s">
        <v>1770</v>
      </c>
    </row>
    <row r="69" spans="2:5" ht="13.8" x14ac:dyDescent="0.25">
      <c r="B69" s="1160" t="s">
        <v>72</v>
      </c>
      <c r="C69" s="6" t="s">
        <v>73</v>
      </c>
      <c r="D69" s="56">
        <v>0</v>
      </c>
      <c r="E69" s="1136"/>
    </row>
    <row r="70" spans="2:5" ht="13.8" x14ac:dyDescent="0.25">
      <c r="B70" s="1161">
        <v>43</v>
      </c>
      <c r="C70" s="7" t="s">
        <v>74</v>
      </c>
      <c r="D70" s="56">
        <v>0</v>
      </c>
      <c r="E70" s="1136"/>
    </row>
    <row r="71" spans="2:5" ht="13.8" x14ac:dyDescent="0.25">
      <c r="B71" s="1161">
        <v>44</v>
      </c>
      <c r="C71" s="7" t="s">
        <v>75</v>
      </c>
      <c r="D71" s="56">
        <v>0</v>
      </c>
      <c r="E71" s="1144"/>
    </row>
    <row r="72" spans="2:5" ht="13.8" x14ac:dyDescent="0.25">
      <c r="B72" s="1161">
        <v>45</v>
      </c>
      <c r="C72" s="7" t="s">
        <v>76</v>
      </c>
      <c r="D72" s="56">
        <v>426977.87017800001</v>
      </c>
      <c r="E72" s="1145"/>
    </row>
    <row r="73" spans="2:5" x14ac:dyDescent="0.25">
      <c r="B73" s="1162" t="s">
        <v>77</v>
      </c>
      <c r="C73" s="829"/>
      <c r="D73" s="829"/>
      <c r="E73" s="1163"/>
    </row>
    <row r="74" spans="2:5" ht="13.8" x14ac:dyDescent="0.25">
      <c r="B74" s="1160">
        <v>46</v>
      </c>
      <c r="C74" s="6" t="s">
        <v>78</v>
      </c>
      <c r="D74" s="56">
        <v>51963.963750000003</v>
      </c>
      <c r="E74" s="1138" t="s">
        <v>1771</v>
      </c>
    </row>
    <row r="75" spans="2:5" ht="22.8" x14ac:dyDescent="0.25">
      <c r="B75" s="1160">
        <v>47</v>
      </c>
      <c r="C75" s="6" t="s">
        <v>79</v>
      </c>
      <c r="D75" s="56">
        <v>0</v>
      </c>
      <c r="E75" s="1144" t="s">
        <v>1772</v>
      </c>
    </row>
    <row r="76" spans="2:5" ht="13.8" x14ac:dyDescent="0.25">
      <c r="B76" s="1160" t="s">
        <v>80</v>
      </c>
      <c r="C76" s="6" t="s">
        <v>81</v>
      </c>
      <c r="D76" s="56">
        <v>0</v>
      </c>
      <c r="E76" s="1144"/>
    </row>
    <row r="77" spans="2:5" ht="13.8" x14ac:dyDescent="0.25">
      <c r="B77" s="1160" t="s">
        <v>82</v>
      </c>
      <c r="C77" s="6" t="s">
        <v>83</v>
      </c>
      <c r="D77" s="56">
        <v>0</v>
      </c>
      <c r="E77" s="1144"/>
    </row>
    <row r="78" spans="2:5" ht="22.8" x14ac:dyDescent="0.25">
      <c r="B78" s="1160">
        <v>48</v>
      </c>
      <c r="C78" s="6" t="s">
        <v>84</v>
      </c>
      <c r="D78" s="56">
        <v>0</v>
      </c>
      <c r="E78" s="1136" t="s">
        <v>1773</v>
      </c>
    </row>
    <row r="79" spans="2:5" ht="13.8" x14ac:dyDescent="0.25">
      <c r="B79" s="1160">
        <v>49</v>
      </c>
      <c r="C79" s="6" t="s">
        <v>85</v>
      </c>
      <c r="D79" s="56">
        <v>0</v>
      </c>
      <c r="E79" s="1136" t="s">
        <v>1772</v>
      </c>
    </row>
    <row r="80" spans="2:5" ht="13.8" x14ac:dyDescent="0.25">
      <c r="B80" s="1160">
        <v>50</v>
      </c>
      <c r="C80" s="6" t="s">
        <v>86</v>
      </c>
      <c r="D80" s="56">
        <v>3726.4740143099998</v>
      </c>
      <c r="E80" s="1136" t="s">
        <v>1774</v>
      </c>
    </row>
    <row r="81" spans="2:5" ht="13.8" x14ac:dyDescent="0.25">
      <c r="B81" s="1161">
        <v>51</v>
      </c>
      <c r="C81" s="7" t="s">
        <v>87</v>
      </c>
      <c r="D81" s="56">
        <v>55690.437764309994</v>
      </c>
      <c r="E81" s="1137"/>
    </row>
    <row r="82" spans="2:5" x14ac:dyDescent="0.25">
      <c r="B82" s="1162" t="s">
        <v>88</v>
      </c>
      <c r="C82" s="829"/>
      <c r="D82" s="829"/>
      <c r="E82" s="1163"/>
    </row>
    <row r="83" spans="2:5" ht="13.8" x14ac:dyDescent="0.25">
      <c r="B83" s="1160">
        <v>52</v>
      </c>
      <c r="C83" s="6" t="s">
        <v>89</v>
      </c>
      <c r="D83" s="56">
        <v>0</v>
      </c>
      <c r="E83" s="1138" t="s">
        <v>1775</v>
      </c>
    </row>
    <row r="84" spans="2:5" ht="22.8" x14ac:dyDescent="0.25">
      <c r="B84" s="1160">
        <v>53</v>
      </c>
      <c r="C84" s="6" t="s">
        <v>90</v>
      </c>
      <c r="D84" s="56">
        <v>0</v>
      </c>
      <c r="E84" s="1136" t="s">
        <v>1776</v>
      </c>
    </row>
    <row r="85" spans="2:5" ht="22.8" x14ac:dyDescent="0.25">
      <c r="B85" s="1160">
        <v>54</v>
      </c>
      <c r="C85" s="6" t="s">
        <v>91</v>
      </c>
      <c r="D85" s="56">
        <v>0</v>
      </c>
      <c r="E85" s="1136" t="s">
        <v>1777</v>
      </c>
    </row>
    <row r="86" spans="2:5" ht="13.8" x14ac:dyDescent="0.25">
      <c r="B86" s="1160" t="s">
        <v>92</v>
      </c>
      <c r="C86" s="6" t="s">
        <v>32</v>
      </c>
      <c r="D86" s="56">
        <v>0</v>
      </c>
      <c r="E86" s="1136"/>
    </row>
    <row r="87" spans="2:5" ht="22.8" x14ac:dyDescent="0.25">
      <c r="B87" s="1160">
        <v>55</v>
      </c>
      <c r="C87" s="6" t="s">
        <v>93</v>
      </c>
      <c r="D87" s="56">
        <v>0</v>
      </c>
      <c r="E87" s="1136" t="s">
        <v>1778</v>
      </c>
    </row>
    <row r="88" spans="2:5" ht="13.8" x14ac:dyDescent="0.25">
      <c r="B88" s="1160">
        <v>56</v>
      </c>
      <c r="C88" s="6" t="s">
        <v>32</v>
      </c>
      <c r="D88" s="56">
        <v>0</v>
      </c>
      <c r="E88" s="1139"/>
    </row>
    <row r="89" spans="2:5" ht="22.8" x14ac:dyDescent="0.25">
      <c r="B89" s="1160" t="s">
        <v>94</v>
      </c>
      <c r="C89" s="3" t="s">
        <v>95</v>
      </c>
      <c r="D89" s="56">
        <v>0</v>
      </c>
      <c r="E89" s="1136"/>
    </row>
    <row r="90" spans="2:5" ht="13.8" x14ac:dyDescent="0.25">
      <c r="B90" s="1160" t="s">
        <v>96</v>
      </c>
      <c r="C90" s="3" t="s">
        <v>97</v>
      </c>
      <c r="D90" s="56">
        <v>0</v>
      </c>
      <c r="E90" s="1136"/>
    </row>
    <row r="91" spans="2:5" ht="13.8" x14ac:dyDescent="0.25">
      <c r="B91" s="1161">
        <v>57</v>
      </c>
      <c r="C91" s="5" t="s">
        <v>98</v>
      </c>
      <c r="D91" s="56">
        <v>0</v>
      </c>
      <c r="E91" s="1142"/>
    </row>
    <row r="92" spans="2:5" ht="13.8" x14ac:dyDescent="0.25">
      <c r="B92" s="1161">
        <v>58</v>
      </c>
      <c r="C92" s="5" t="s">
        <v>99</v>
      </c>
      <c r="D92" s="56">
        <v>55690.437764309994</v>
      </c>
      <c r="E92" s="1136"/>
    </row>
    <row r="93" spans="2:5" ht="13.8" x14ac:dyDescent="0.25">
      <c r="B93" s="1161">
        <v>59</v>
      </c>
      <c r="C93" s="5" t="s">
        <v>100</v>
      </c>
      <c r="D93" s="56">
        <v>482668.30794231</v>
      </c>
      <c r="E93" s="1136"/>
    </row>
    <row r="94" spans="2:5" ht="13.8" x14ac:dyDescent="0.25">
      <c r="B94" s="1161">
        <v>60</v>
      </c>
      <c r="C94" s="5" t="s">
        <v>101</v>
      </c>
      <c r="D94" s="56">
        <v>1817246.2718448401</v>
      </c>
      <c r="E94" s="1137"/>
    </row>
    <row r="95" spans="2:5" x14ac:dyDescent="0.25">
      <c r="B95" s="1162" t="s">
        <v>102</v>
      </c>
      <c r="C95" s="829"/>
      <c r="D95" s="829"/>
      <c r="E95" s="1163"/>
    </row>
    <row r="96" spans="2:5" ht="13.8" x14ac:dyDescent="0.25">
      <c r="B96" s="1160">
        <v>61</v>
      </c>
      <c r="C96" s="6" t="s">
        <v>103</v>
      </c>
      <c r="D96" s="1148">
        <v>0.234959</v>
      </c>
      <c r="E96" s="1138" t="s">
        <v>1779</v>
      </c>
    </row>
    <row r="97" spans="2:5" ht="13.8" x14ac:dyDescent="0.25">
      <c r="B97" s="1160">
        <v>62</v>
      </c>
      <c r="C97" s="6" t="s">
        <v>104</v>
      </c>
      <c r="D97" s="1148">
        <v>0.234959</v>
      </c>
      <c r="E97" s="1136" t="s">
        <v>1780</v>
      </c>
    </row>
    <row r="98" spans="2:5" ht="13.8" x14ac:dyDescent="0.25">
      <c r="B98" s="1160">
        <v>63</v>
      </c>
      <c r="C98" s="6" t="s">
        <v>105</v>
      </c>
      <c r="D98" s="1148">
        <v>0.26560400000000001</v>
      </c>
      <c r="E98" s="1136" t="s">
        <v>1781</v>
      </c>
    </row>
    <row r="99" spans="2:5" ht="13.8" x14ac:dyDescent="0.25">
      <c r="B99" s="1160">
        <v>64</v>
      </c>
      <c r="C99" s="6" t="s">
        <v>106</v>
      </c>
      <c r="D99" s="1148">
        <v>0.12835041585636742</v>
      </c>
      <c r="E99" s="1136" t="s">
        <v>1782</v>
      </c>
    </row>
    <row r="100" spans="2:5" x14ac:dyDescent="0.25">
      <c r="B100" s="1160">
        <v>65</v>
      </c>
      <c r="C100" s="3" t="s">
        <v>107</v>
      </c>
      <c r="D100" s="1148">
        <v>2.499999999999945E-2</v>
      </c>
      <c r="E100" s="1164">
        <v>0</v>
      </c>
    </row>
    <row r="101" spans="2:5" x14ac:dyDescent="0.25">
      <c r="B101" s="1160">
        <v>66</v>
      </c>
      <c r="C101" s="3" t="s">
        <v>108</v>
      </c>
      <c r="D101" s="1148">
        <v>9.9485408563670767E-3</v>
      </c>
      <c r="E101" s="1164">
        <v>0</v>
      </c>
    </row>
    <row r="102" spans="2:5" x14ac:dyDescent="0.25">
      <c r="B102" s="1160">
        <v>67</v>
      </c>
      <c r="C102" s="3" t="s">
        <v>109</v>
      </c>
      <c r="D102" s="1148">
        <v>0</v>
      </c>
      <c r="E102" s="1164">
        <v>0</v>
      </c>
    </row>
    <row r="103" spans="2:5" x14ac:dyDescent="0.25">
      <c r="B103" s="1160" t="s">
        <v>110</v>
      </c>
      <c r="C103" s="6" t="s">
        <v>111</v>
      </c>
      <c r="D103" s="1148">
        <v>1.000000000000088E-2</v>
      </c>
      <c r="E103" s="1164">
        <v>0</v>
      </c>
    </row>
    <row r="104" spans="2:5" x14ac:dyDescent="0.25">
      <c r="B104" s="1160" t="s">
        <v>112</v>
      </c>
      <c r="C104" s="6" t="s">
        <v>113</v>
      </c>
      <c r="D104" s="1148">
        <v>3.8401875000000016E-2</v>
      </c>
      <c r="E104" s="1164">
        <v>0</v>
      </c>
    </row>
    <row r="105" spans="2:5" ht="13.8" x14ac:dyDescent="0.25">
      <c r="B105" s="1160">
        <v>68</v>
      </c>
      <c r="C105" s="7" t="s">
        <v>114</v>
      </c>
      <c r="D105" s="1148">
        <v>0.1173340899994514</v>
      </c>
      <c r="E105" s="1136" t="s">
        <v>1783</v>
      </c>
    </row>
    <row r="106" spans="2:5" x14ac:dyDescent="0.25">
      <c r="B106" s="1162" t="s">
        <v>115</v>
      </c>
      <c r="C106" s="829"/>
      <c r="D106" s="829"/>
      <c r="E106" s="1163"/>
    </row>
    <row r="107" spans="2:5" x14ac:dyDescent="0.25">
      <c r="B107" s="1165">
        <v>72</v>
      </c>
      <c r="C107" s="831" t="s">
        <v>116</v>
      </c>
      <c r="D107" s="834">
        <v>0</v>
      </c>
      <c r="E107" s="1166" t="s">
        <v>1784</v>
      </c>
    </row>
    <row r="108" spans="2:5" x14ac:dyDescent="0.25">
      <c r="B108" s="1167"/>
      <c r="C108" s="832"/>
      <c r="D108" s="835"/>
      <c r="E108" s="1168"/>
    </row>
    <row r="109" spans="2:5" x14ac:dyDescent="0.25">
      <c r="B109" s="1169"/>
      <c r="C109" s="833"/>
      <c r="D109" s="836"/>
      <c r="E109" s="1170"/>
    </row>
    <row r="110" spans="2:5" ht="22.8" x14ac:dyDescent="0.25">
      <c r="B110" s="1160">
        <v>73</v>
      </c>
      <c r="C110" s="6" t="s">
        <v>117</v>
      </c>
      <c r="D110" s="55">
        <v>0</v>
      </c>
      <c r="E110" s="1136" t="s">
        <v>1785</v>
      </c>
    </row>
    <row r="111" spans="2:5" x14ac:dyDescent="0.25">
      <c r="B111" s="1160">
        <v>74</v>
      </c>
      <c r="C111" s="6" t="s">
        <v>32</v>
      </c>
      <c r="D111" s="55">
        <v>0</v>
      </c>
      <c r="E111" s="1164">
        <v>0</v>
      </c>
    </row>
    <row r="112" spans="2:5" ht="22.8" x14ac:dyDescent="0.25">
      <c r="B112" s="1160">
        <v>75</v>
      </c>
      <c r="C112" s="6" t="s">
        <v>118</v>
      </c>
      <c r="D112" s="55">
        <v>11426.206031539627</v>
      </c>
      <c r="E112" s="1137" t="s">
        <v>1786</v>
      </c>
    </row>
    <row r="113" spans="2:5" x14ac:dyDescent="0.25">
      <c r="B113" s="1162" t="s">
        <v>119</v>
      </c>
      <c r="C113" s="829"/>
      <c r="D113" s="829"/>
      <c r="E113" s="1163"/>
    </row>
    <row r="114" spans="2:5" ht="13.8" x14ac:dyDescent="0.25">
      <c r="B114" s="1160">
        <v>76</v>
      </c>
      <c r="C114" s="6" t="s">
        <v>120</v>
      </c>
      <c r="D114" s="55">
        <v>0</v>
      </c>
      <c r="E114" s="1135">
        <v>62</v>
      </c>
    </row>
    <row r="115" spans="2:5" ht="13.8" x14ac:dyDescent="0.25">
      <c r="B115" s="1160">
        <v>77</v>
      </c>
      <c r="C115" s="6" t="s">
        <v>121</v>
      </c>
      <c r="D115" s="55">
        <v>0</v>
      </c>
      <c r="E115" s="1144">
        <v>62</v>
      </c>
    </row>
    <row r="116" spans="2:5" ht="13.8" x14ac:dyDescent="0.25">
      <c r="B116" s="1160">
        <v>78</v>
      </c>
      <c r="C116" s="6" t="s">
        <v>122</v>
      </c>
      <c r="D116" s="55">
        <v>27606.859622069998</v>
      </c>
      <c r="E116" s="1145">
        <v>62</v>
      </c>
    </row>
    <row r="117" spans="2:5" ht="13.8" x14ac:dyDescent="0.25">
      <c r="B117" s="1160">
        <v>79</v>
      </c>
      <c r="C117" s="6" t="s">
        <v>123</v>
      </c>
      <c r="D117" s="55">
        <v>3726.4740143137201</v>
      </c>
      <c r="E117" s="1145">
        <v>62</v>
      </c>
    </row>
    <row r="118" spans="2:5" x14ac:dyDescent="0.25">
      <c r="B118" s="1171" t="s">
        <v>124</v>
      </c>
      <c r="C118" s="830"/>
      <c r="D118" s="830"/>
      <c r="E118" s="1172"/>
    </row>
    <row r="119" spans="2:5" ht="13.8" x14ac:dyDescent="0.25">
      <c r="B119" s="1160">
        <v>80</v>
      </c>
      <c r="C119" s="6" t="s">
        <v>125</v>
      </c>
      <c r="D119" s="57">
        <v>0</v>
      </c>
      <c r="E119" s="1135" t="s">
        <v>1787</v>
      </c>
    </row>
    <row r="120" spans="2:5" ht="13.8" x14ac:dyDescent="0.25">
      <c r="B120" s="1160">
        <v>81</v>
      </c>
      <c r="C120" s="6" t="s">
        <v>126</v>
      </c>
      <c r="D120" s="57">
        <v>0</v>
      </c>
      <c r="E120" s="1144" t="s">
        <v>1787</v>
      </c>
    </row>
    <row r="121" spans="2:5" ht="13.8" x14ac:dyDescent="0.25">
      <c r="B121" s="1160">
        <v>82</v>
      </c>
      <c r="C121" s="6" t="s">
        <v>127</v>
      </c>
      <c r="D121" s="58">
        <v>0</v>
      </c>
      <c r="E121" s="1144" t="s">
        <v>1788</v>
      </c>
    </row>
    <row r="122" spans="2:5" ht="13.8" x14ac:dyDescent="0.25">
      <c r="B122" s="1160">
        <v>83</v>
      </c>
      <c r="C122" s="6" t="s">
        <v>128</v>
      </c>
      <c r="D122" s="58">
        <v>0</v>
      </c>
      <c r="E122" s="1144" t="s">
        <v>1788</v>
      </c>
    </row>
    <row r="123" spans="2:5" ht="13.8" x14ac:dyDescent="0.25">
      <c r="B123" s="1160">
        <v>84</v>
      </c>
      <c r="C123" s="6" t="s">
        <v>129</v>
      </c>
      <c r="D123" s="58">
        <v>0</v>
      </c>
      <c r="E123" s="1144" t="s">
        <v>1789</v>
      </c>
    </row>
    <row r="124" spans="2:5" ht="14.4" thickBot="1" x14ac:dyDescent="0.3">
      <c r="B124" s="1173">
        <v>85</v>
      </c>
      <c r="C124" s="1174" t="s">
        <v>130</v>
      </c>
      <c r="D124" s="1175">
        <v>0</v>
      </c>
      <c r="E124" s="1146" t="s">
        <v>1789</v>
      </c>
    </row>
  </sheetData>
  <mergeCells count="15">
    <mergeCell ref="B2:E2"/>
    <mergeCell ref="B113:E113"/>
    <mergeCell ref="B118:E118"/>
    <mergeCell ref="B95:E95"/>
    <mergeCell ref="B106:E106"/>
    <mergeCell ref="B107:B109"/>
    <mergeCell ref="C107:C109"/>
    <mergeCell ref="D107:D109"/>
    <mergeCell ref="E107:E109"/>
    <mergeCell ref="B82:E82"/>
    <mergeCell ref="B9:E9"/>
    <mergeCell ref="B21:E21"/>
    <mergeCell ref="B52:E52"/>
    <mergeCell ref="B62:E62"/>
    <mergeCell ref="B73:E73"/>
  </mergeCells>
  <pageMargins left="0.70866141732283472" right="0.70866141732283472" top="0.78740157480314965" bottom="0.78740157480314965" header="0.31496062992125984" footer="0.31496062992125984"/>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4A30F-44D4-4891-970C-CF896384B45B}">
  <sheetPr>
    <tabColor rgb="FF92D050"/>
  </sheetPr>
  <dimension ref="A1:F50"/>
  <sheetViews>
    <sheetView showGridLines="0" zoomScale="70" zoomScaleNormal="70" workbookViewId="0"/>
  </sheetViews>
  <sheetFormatPr defaultRowHeight="13.2" x14ac:dyDescent="0.25"/>
  <cols>
    <col min="3" max="3" width="84.33203125" customWidth="1"/>
    <col min="4" max="4" width="35.33203125" customWidth="1"/>
    <col min="5" max="5" width="36.5546875" customWidth="1"/>
    <col min="6" max="6" width="14.33203125" customWidth="1"/>
  </cols>
  <sheetData>
    <row r="1" spans="1:6" s="76" customFormat="1" ht="16.2" thickBot="1" x14ac:dyDescent="0.3">
      <c r="C1" s="188"/>
    </row>
    <row r="2" spans="1:6" s="189" customFormat="1" ht="41.25" customHeight="1" thickBot="1" x14ac:dyDescent="0.3">
      <c r="A2" s="204"/>
      <c r="B2" s="842" t="s">
        <v>1731</v>
      </c>
      <c r="C2" s="843"/>
      <c r="D2" s="843"/>
      <c r="E2" s="843"/>
      <c r="F2" s="844"/>
    </row>
    <row r="3" spans="1:6" s="190" customFormat="1" ht="15.75" customHeight="1" x14ac:dyDescent="0.25">
      <c r="A3" s="204"/>
      <c r="B3" s="838" t="s">
        <v>707</v>
      </c>
      <c r="C3" s="838"/>
      <c r="D3" s="838"/>
      <c r="E3" s="838"/>
      <c r="F3" s="838"/>
    </row>
    <row r="4" spans="1:6" s="190" customFormat="1" ht="15.75" customHeight="1" x14ac:dyDescent="0.25">
      <c r="A4" s="204"/>
      <c r="B4" s="838"/>
      <c r="C4" s="838"/>
      <c r="D4" s="838"/>
      <c r="E4" s="838"/>
      <c r="F4" s="838"/>
    </row>
    <row r="5" spans="1:6" ht="28.5" customHeight="1" x14ac:dyDescent="0.25">
      <c r="A5" s="115"/>
      <c r="B5" s="838"/>
      <c r="C5" s="838"/>
      <c r="D5" s="838"/>
      <c r="E5" s="838"/>
      <c r="F5" s="838"/>
    </row>
    <row r="6" spans="1:6" ht="13.8" x14ac:dyDescent="0.25">
      <c r="A6" s="115"/>
      <c r="B6" s="147"/>
      <c r="C6" s="147"/>
      <c r="D6" s="191" t="s">
        <v>275</v>
      </c>
      <c r="E6" s="191" t="s">
        <v>534</v>
      </c>
      <c r="F6" s="191" t="s">
        <v>535</v>
      </c>
    </row>
    <row r="7" spans="1:6" ht="27.6" x14ac:dyDescent="0.25">
      <c r="A7" s="115"/>
      <c r="B7" s="147"/>
      <c r="C7" s="192"/>
      <c r="D7" s="193" t="s">
        <v>708</v>
      </c>
      <c r="E7" s="193" t="s">
        <v>709</v>
      </c>
      <c r="F7" s="193" t="s">
        <v>710</v>
      </c>
    </row>
    <row r="8" spans="1:6" ht="13.8" x14ac:dyDescent="0.25">
      <c r="A8" s="115"/>
      <c r="B8" s="147"/>
      <c r="C8" s="192"/>
      <c r="D8" s="193" t="s">
        <v>711</v>
      </c>
      <c r="E8" s="193" t="s">
        <v>711</v>
      </c>
      <c r="F8" s="193"/>
    </row>
    <row r="9" spans="1:6" ht="13.8" x14ac:dyDescent="0.25">
      <c r="A9" s="115"/>
      <c r="B9" s="839" t="s">
        <v>712</v>
      </c>
      <c r="C9" s="840"/>
      <c r="D9" s="840"/>
      <c r="E9" s="840"/>
      <c r="F9" s="841"/>
    </row>
    <row r="10" spans="1:6" ht="13.8" x14ac:dyDescent="0.25">
      <c r="A10" s="115"/>
      <c r="B10" s="194">
        <v>1</v>
      </c>
      <c r="C10" s="195" t="s">
        <v>230</v>
      </c>
      <c r="D10" s="196">
        <v>654706</v>
      </c>
      <c r="E10" s="196">
        <v>661189.65111199999</v>
      </c>
      <c r="F10" s="191"/>
    </row>
    <row r="11" spans="1:6" ht="13.8" x14ac:dyDescent="0.25">
      <c r="A11" s="115"/>
      <c r="B11" s="194">
        <v>2</v>
      </c>
      <c r="C11" s="195" t="s">
        <v>231</v>
      </c>
      <c r="D11" s="196">
        <v>3666</v>
      </c>
      <c r="E11" s="196">
        <v>3665.98558</v>
      </c>
      <c r="F11" s="191"/>
    </row>
    <row r="12" spans="1:6" ht="13.8" x14ac:dyDescent="0.25">
      <c r="A12" s="115"/>
      <c r="B12" s="194">
        <v>3</v>
      </c>
      <c r="C12" s="195" t="s">
        <v>232</v>
      </c>
      <c r="D12" s="196">
        <v>58326</v>
      </c>
      <c r="E12" s="196">
        <v>58326.232332</v>
      </c>
      <c r="F12" s="191"/>
    </row>
    <row r="13" spans="1:6" ht="13.8" x14ac:dyDescent="0.25">
      <c r="A13" s="115"/>
      <c r="B13" s="194">
        <v>4</v>
      </c>
      <c r="C13" s="195" t="s">
        <v>233</v>
      </c>
      <c r="D13" s="196">
        <v>63736</v>
      </c>
      <c r="E13" s="196">
        <v>63735.681718</v>
      </c>
      <c r="F13" s="191"/>
    </row>
    <row r="14" spans="1:6" ht="13.8" x14ac:dyDescent="0.25">
      <c r="A14" s="115"/>
      <c r="B14" s="194">
        <v>5</v>
      </c>
      <c r="C14" s="195" t="s">
        <v>234</v>
      </c>
      <c r="D14" s="196">
        <v>610128</v>
      </c>
      <c r="E14" s="196">
        <v>270577.38610300003</v>
      </c>
      <c r="F14" s="191"/>
    </row>
    <row r="15" spans="1:6" ht="13.8" x14ac:dyDescent="0.25">
      <c r="A15" s="115"/>
      <c r="B15" s="194">
        <v>6</v>
      </c>
      <c r="C15" s="195" t="s">
        <v>235</v>
      </c>
      <c r="D15" s="196">
        <v>2446581</v>
      </c>
      <c r="E15" s="196">
        <v>2779647.0829740004</v>
      </c>
      <c r="F15" s="191"/>
    </row>
    <row r="16" spans="1:6" ht="13.8" x14ac:dyDescent="0.25">
      <c r="A16" s="115"/>
      <c r="B16" s="194">
        <v>7</v>
      </c>
      <c r="C16" s="195" t="s">
        <v>236</v>
      </c>
      <c r="D16" s="196">
        <v>1079011</v>
      </c>
      <c r="E16" s="196">
        <v>1078923.9571180001</v>
      </c>
      <c r="F16" s="191"/>
    </row>
    <row r="17" spans="1:6" ht="13.8" x14ac:dyDescent="0.25">
      <c r="A17" s="115"/>
      <c r="B17" s="194">
        <v>8</v>
      </c>
      <c r="C17" s="195" t="s">
        <v>242</v>
      </c>
      <c r="D17" s="196">
        <v>0</v>
      </c>
      <c r="E17" s="196">
        <v>17503.345139000001</v>
      </c>
      <c r="F17" s="191"/>
    </row>
    <row r="18" spans="1:6" ht="13.8" x14ac:dyDescent="0.25">
      <c r="A18" s="115"/>
      <c r="B18" s="194">
        <v>9</v>
      </c>
      <c r="C18" s="195" t="s">
        <v>243</v>
      </c>
      <c r="D18" s="196">
        <v>7612</v>
      </c>
      <c r="E18" s="196">
        <v>0</v>
      </c>
      <c r="F18" s="191"/>
    </row>
    <row r="19" spans="1:6" ht="13.8" x14ac:dyDescent="0.25">
      <c r="A19" s="115"/>
      <c r="B19" s="194">
        <v>10</v>
      </c>
      <c r="C19" s="195" t="s">
        <v>237</v>
      </c>
      <c r="D19" s="196">
        <v>29473</v>
      </c>
      <c r="E19" s="196">
        <v>29791.233210999999</v>
      </c>
      <c r="F19" s="191"/>
    </row>
    <row r="20" spans="1:6" ht="13.8" x14ac:dyDescent="0.25">
      <c r="A20" s="115"/>
      <c r="B20" s="194">
        <v>11</v>
      </c>
      <c r="C20" s="195" t="s">
        <v>238</v>
      </c>
      <c r="D20" s="196">
        <v>16594</v>
      </c>
      <c r="E20" s="196">
        <v>16594.459108999999</v>
      </c>
      <c r="F20" s="191"/>
    </row>
    <row r="21" spans="1:6" ht="13.8" x14ac:dyDescent="0.25">
      <c r="A21" s="115"/>
      <c r="B21" s="194">
        <v>12</v>
      </c>
      <c r="C21" s="195" t="s">
        <v>239</v>
      </c>
      <c r="D21" s="196">
        <v>703</v>
      </c>
      <c r="E21" s="196">
        <v>703.496758</v>
      </c>
      <c r="F21" s="191"/>
    </row>
    <row r="22" spans="1:6" ht="13.8" x14ac:dyDescent="0.25">
      <c r="A22" s="115"/>
      <c r="B22" s="194">
        <v>13</v>
      </c>
      <c r="C22" s="195" t="s">
        <v>244</v>
      </c>
      <c r="D22" s="196">
        <v>15</v>
      </c>
      <c r="E22" s="196">
        <v>14.714324</v>
      </c>
      <c r="F22" s="191"/>
    </row>
    <row r="23" spans="1:6" ht="13.8" x14ac:dyDescent="0.25">
      <c r="A23" s="115"/>
      <c r="B23" s="194">
        <v>14</v>
      </c>
      <c r="C23" s="195" t="s">
        <v>240</v>
      </c>
      <c r="D23" s="196">
        <v>55124</v>
      </c>
      <c r="E23" s="196">
        <v>54693.368531999527</v>
      </c>
      <c r="F23" s="191"/>
    </row>
    <row r="24" spans="1:6" ht="13.8" x14ac:dyDescent="0.25">
      <c r="A24" s="115"/>
      <c r="B24" s="194">
        <v>15</v>
      </c>
      <c r="C24" s="195" t="s">
        <v>245</v>
      </c>
      <c r="D24" s="196">
        <v>0</v>
      </c>
      <c r="E24" s="196">
        <v>0</v>
      </c>
      <c r="F24" s="191"/>
    </row>
    <row r="25" spans="1:6" ht="13.8" x14ac:dyDescent="0.25">
      <c r="A25" s="115"/>
      <c r="B25" s="194">
        <v>16</v>
      </c>
      <c r="C25" s="197" t="s">
        <v>241</v>
      </c>
      <c r="D25" s="198">
        <v>5025675</v>
      </c>
      <c r="E25" s="198">
        <v>5035366.5940100001</v>
      </c>
      <c r="F25" s="191"/>
    </row>
    <row r="26" spans="1:6" ht="13.8" x14ac:dyDescent="0.25">
      <c r="A26" s="115"/>
      <c r="B26" s="839" t="s">
        <v>713</v>
      </c>
      <c r="C26" s="840"/>
      <c r="D26" s="840"/>
      <c r="E26" s="840"/>
      <c r="F26" s="841"/>
    </row>
    <row r="27" spans="1:6" ht="13.8" x14ac:dyDescent="0.25">
      <c r="A27" s="115"/>
      <c r="B27" s="205">
        <v>17</v>
      </c>
      <c r="C27" s="195" t="s">
        <v>246</v>
      </c>
      <c r="D27" s="196">
        <v>346168</v>
      </c>
      <c r="E27" s="196">
        <v>0</v>
      </c>
      <c r="F27" s="191"/>
    </row>
    <row r="28" spans="1:6" ht="13.8" x14ac:dyDescent="0.25">
      <c r="A28" s="115"/>
      <c r="B28" s="205">
        <v>18</v>
      </c>
      <c r="C28" s="195" t="s">
        <v>247</v>
      </c>
      <c r="D28" s="196">
        <v>3404453</v>
      </c>
      <c r="E28" s="196">
        <v>3817024.5595829999</v>
      </c>
      <c r="F28" s="191"/>
    </row>
    <row r="29" spans="1:6" ht="13.8" x14ac:dyDescent="0.25">
      <c r="A29" s="115"/>
      <c r="B29" s="205">
        <v>19</v>
      </c>
      <c r="C29" s="195" t="s">
        <v>248</v>
      </c>
      <c r="D29" s="196">
        <v>479871</v>
      </c>
      <c r="E29" s="196">
        <v>479871.255236</v>
      </c>
      <c r="F29" s="191"/>
    </row>
    <row r="30" spans="1:6" ht="13.8" x14ac:dyDescent="0.25">
      <c r="A30" s="115"/>
      <c r="B30" s="205">
        <v>20</v>
      </c>
      <c r="C30" s="195" t="s">
        <v>250</v>
      </c>
      <c r="D30" s="196">
        <v>0</v>
      </c>
      <c r="E30" s="196">
        <v>0</v>
      </c>
      <c r="F30" s="191"/>
    </row>
    <row r="31" spans="1:6" ht="13.8" x14ac:dyDescent="0.25">
      <c r="A31" s="115"/>
      <c r="B31" s="205">
        <v>21</v>
      </c>
      <c r="C31" s="195" t="s">
        <v>249</v>
      </c>
      <c r="D31" s="196">
        <v>55291</v>
      </c>
      <c r="E31" s="196">
        <v>55291.351900000001</v>
      </c>
      <c r="F31" s="191"/>
    </row>
    <row r="32" spans="1:6" ht="13.8" x14ac:dyDescent="0.25">
      <c r="A32" s="115"/>
      <c r="B32" s="205">
        <v>22</v>
      </c>
      <c r="C32" s="195" t="s">
        <v>251</v>
      </c>
      <c r="D32" s="196">
        <v>99991</v>
      </c>
      <c r="E32" s="196">
        <v>99991.360425999999</v>
      </c>
      <c r="F32" s="191"/>
    </row>
    <row r="33" spans="1:6" ht="13.8" x14ac:dyDescent="0.25">
      <c r="A33" s="115"/>
      <c r="B33" s="205">
        <v>23</v>
      </c>
      <c r="C33" s="195" t="s">
        <v>252</v>
      </c>
      <c r="D33" s="196">
        <v>15884</v>
      </c>
      <c r="E33" s="196">
        <v>2513.0917340000001</v>
      </c>
      <c r="F33" s="191"/>
    </row>
    <row r="34" spans="1:6" ht="13.8" x14ac:dyDescent="0.25">
      <c r="A34" s="115"/>
      <c r="B34" s="205">
        <v>24</v>
      </c>
      <c r="C34" s="195" t="s">
        <v>253</v>
      </c>
      <c r="D34" s="196">
        <v>658</v>
      </c>
      <c r="E34" s="196">
        <v>1876.24992</v>
      </c>
      <c r="F34" s="191"/>
    </row>
    <row r="35" spans="1:6" ht="13.8" x14ac:dyDescent="0.25">
      <c r="A35" s="115"/>
      <c r="B35" s="205">
        <v>25</v>
      </c>
      <c r="C35" s="195" t="s">
        <v>254</v>
      </c>
      <c r="D35" s="196">
        <v>219</v>
      </c>
      <c r="E35" s="196">
        <v>218.681769</v>
      </c>
      <c r="F35" s="191"/>
    </row>
    <row r="36" spans="1:6" ht="13.8" x14ac:dyDescent="0.25">
      <c r="A36" s="115"/>
      <c r="B36" s="205">
        <v>26</v>
      </c>
      <c r="C36" s="195" t="s">
        <v>255</v>
      </c>
      <c r="D36" s="196">
        <v>66052</v>
      </c>
      <c r="E36" s="196">
        <v>73764.307601000008</v>
      </c>
      <c r="F36" s="191"/>
    </row>
    <row r="37" spans="1:6" ht="13.8" x14ac:dyDescent="0.25">
      <c r="A37" s="115"/>
      <c r="B37" s="205">
        <v>27</v>
      </c>
      <c r="C37" s="195" t="s">
        <v>256</v>
      </c>
      <c r="D37" s="196">
        <v>52409</v>
      </c>
      <c r="E37" s="196">
        <v>0</v>
      </c>
      <c r="F37" s="191"/>
    </row>
    <row r="38" spans="1:6" ht="13.8" x14ac:dyDescent="0.25">
      <c r="A38" s="115"/>
      <c r="B38" s="205">
        <v>28</v>
      </c>
      <c r="C38" s="197" t="s">
        <v>714</v>
      </c>
      <c r="D38" s="198">
        <v>4520996</v>
      </c>
      <c r="E38" s="198">
        <v>4530550.8581690006</v>
      </c>
      <c r="F38" s="191"/>
    </row>
    <row r="39" spans="1:6" ht="27.6" x14ac:dyDescent="0.25">
      <c r="A39" s="115"/>
      <c r="B39" s="199" t="s">
        <v>715</v>
      </c>
      <c r="C39" s="200"/>
      <c r="D39" s="201"/>
      <c r="E39" s="201"/>
      <c r="F39" s="202"/>
    </row>
    <row r="40" spans="1:6" ht="13.8" x14ac:dyDescent="0.25">
      <c r="A40" s="115"/>
      <c r="B40" s="205">
        <v>29</v>
      </c>
      <c r="C40" s="195" t="s">
        <v>264</v>
      </c>
      <c r="D40" s="196">
        <v>24118</v>
      </c>
      <c r="E40" s="196">
        <v>24118.22</v>
      </c>
      <c r="F40" s="191"/>
    </row>
    <row r="41" spans="1:6" ht="13.8" x14ac:dyDescent="0.25">
      <c r="A41" s="115"/>
      <c r="B41" s="205">
        <v>30</v>
      </c>
      <c r="C41" s="203" t="s">
        <v>265</v>
      </c>
      <c r="D41" s="196">
        <v>3900</v>
      </c>
      <c r="E41" s="196">
        <v>3899.712</v>
      </c>
      <c r="F41" s="191"/>
    </row>
    <row r="42" spans="1:6" ht="13.8" x14ac:dyDescent="0.25">
      <c r="A42" s="115"/>
      <c r="B42" s="205">
        <v>31</v>
      </c>
      <c r="C42" s="203" t="s">
        <v>266</v>
      </c>
      <c r="D42" s="196">
        <v>293207</v>
      </c>
      <c r="E42" s="196">
        <v>293069.05210799997</v>
      </c>
      <c r="F42" s="191"/>
    </row>
    <row r="43" spans="1:6" ht="13.8" x14ac:dyDescent="0.25">
      <c r="A43" s="115"/>
      <c r="B43" s="205">
        <v>32</v>
      </c>
      <c r="C43" s="195" t="s">
        <v>267</v>
      </c>
      <c r="D43" s="196">
        <v>92615</v>
      </c>
      <c r="E43" s="196">
        <v>92613.194885999997</v>
      </c>
      <c r="F43" s="191"/>
    </row>
    <row r="44" spans="1:6" ht="13.8" x14ac:dyDescent="0.25">
      <c r="A44" s="115"/>
      <c r="B44" s="205">
        <v>33</v>
      </c>
      <c r="C44" s="195" t="s">
        <v>268</v>
      </c>
      <c r="D44" s="196">
        <v>0</v>
      </c>
      <c r="E44" s="196">
        <v>0</v>
      </c>
      <c r="F44" s="191"/>
    </row>
    <row r="45" spans="1:6" ht="13.8" x14ac:dyDescent="0.25">
      <c r="A45" s="115"/>
      <c r="B45" s="205">
        <v>34</v>
      </c>
      <c r="C45" s="195" t="s">
        <v>269</v>
      </c>
      <c r="D45" s="196">
        <v>9408</v>
      </c>
      <c r="E45" s="196">
        <v>9408.3347539999995</v>
      </c>
      <c r="F45" s="191"/>
    </row>
    <row r="46" spans="1:6" ht="13.8" x14ac:dyDescent="0.25">
      <c r="A46" s="115"/>
      <c r="B46" s="205">
        <v>35</v>
      </c>
      <c r="C46" s="197" t="s">
        <v>270</v>
      </c>
      <c r="D46" s="198">
        <v>81380</v>
      </c>
      <c r="E46" s="198">
        <v>81707.222093000004</v>
      </c>
      <c r="F46" s="191"/>
    </row>
    <row r="47" spans="1:6" ht="13.8" x14ac:dyDescent="0.25">
      <c r="A47" s="115"/>
      <c r="B47" s="205">
        <v>36</v>
      </c>
      <c r="C47" s="197" t="s">
        <v>271</v>
      </c>
      <c r="D47" s="198">
        <v>504628</v>
      </c>
      <c r="E47" s="198">
        <v>504815.73584099999</v>
      </c>
      <c r="F47" s="191"/>
    </row>
    <row r="48" spans="1:6" ht="13.8" x14ac:dyDescent="0.25">
      <c r="A48" s="115"/>
      <c r="B48" s="205">
        <v>37</v>
      </c>
      <c r="C48" s="195" t="s">
        <v>272</v>
      </c>
      <c r="D48" s="196">
        <v>51</v>
      </c>
      <c r="E48" s="196">
        <v>0</v>
      </c>
      <c r="F48" s="191"/>
    </row>
    <row r="49" spans="1:6" ht="13.8" x14ac:dyDescent="0.25">
      <c r="A49" s="115"/>
      <c r="B49" s="205">
        <v>38</v>
      </c>
      <c r="C49" s="197" t="s">
        <v>273</v>
      </c>
      <c r="D49" s="198">
        <v>504679</v>
      </c>
      <c r="E49" s="198">
        <v>504815.73584099999</v>
      </c>
      <c r="F49" s="191"/>
    </row>
    <row r="50" spans="1:6" ht="13.8" x14ac:dyDescent="0.25">
      <c r="A50" s="115"/>
      <c r="B50" s="205">
        <v>39</v>
      </c>
      <c r="C50" s="197" t="s">
        <v>274</v>
      </c>
      <c r="D50" s="198">
        <v>5025675</v>
      </c>
      <c r="E50" s="198">
        <v>5035366.594010001</v>
      </c>
      <c r="F50" s="191"/>
    </row>
  </sheetData>
  <mergeCells count="4">
    <mergeCell ref="B3:F5"/>
    <mergeCell ref="B9:F9"/>
    <mergeCell ref="B26:F26"/>
    <mergeCell ref="B2:F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ECE9A-4560-4800-BD67-74C447B3F88B}">
  <sheetPr>
    <tabColor rgb="FF92D050"/>
  </sheetPr>
  <dimension ref="A1:H56"/>
  <sheetViews>
    <sheetView showGridLines="0" zoomScale="80" zoomScaleNormal="80" workbookViewId="0"/>
  </sheetViews>
  <sheetFormatPr defaultRowHeight="13.2" x14ac:dyDescent="0.25"/>
  <cols>
    <col min="3" max="3" width="96" customWidth="1"/>
    <col min="4" max="4" width="36.6640625" customWidth="1"/>
  </cols>
  <sheetData>
    <row r="1" spans="1:8" s="69" customFormat="1" ht="14.4" thickBot="1" x14ac:dyDescent="0.3">
      <c r="A1" s="78"/>
      <c r="B1" s="144"/>
      <c r="C1" s="145"/>
      <c r="D1" s="144"/>
    </row>
    <row r="2" spans="1:8" s="69" customFormat="1" ht="43.5" customHeight="1" thickBot="1" x14ac:dyDescent="0.3">
      <c r="A2" s="144"/>
      <c r="B2" s="791" t="s">
        <v>716</v>
      </c>
      <c r="C2" s="792"/>
      <c r="D2" s="793"/>
      <c r="E2" s="206"/>
      <c r="F2" s="207"/>
      <c r="G2" s="207"/>
      <c r="H2" s="207"/>
    </row>
    <row r="3" spans="1:8" s="69" customFormat="1" ht="13.8" x14ac:dyDescent="0.25">
      <c r="A3" s="144"/>
      <c r="B3" s="81" t="s">
        <v>717</v>
      </c>
      <c r="C3" s="145"/>
      <c r="D3" s="144"/>
    </row>
    <row r="4" spans="1:8" ht="13.8" x14ac:dyDescent="0.25">
      <c r="A4" s="115"/>
      <c r="B4" s="147"/>
      <c r="C4" s="147"/>
      <c r="D4" s="208" t="s">
        <v>275</v>
      </c>
    </row>
    <row r="5" spans="1:8" ht="27.6" x14ac:dyDescent="0.25">
      <c r="A5" s="115"/>
      <c r="B5" s="147"/>
      <c r="C5" s="209"/>
      <c r="D5" s="210" t="s">
        <v>718</v>
      </c>
    </row>
    <row r="6" spans="1:8" ht="13.8" x14ac:dyDescent="0.25">
      <c r="A6" s="115"/>
      <c r="B6" s="191">
        <v>1</v>
      </c>
      <c r="C6" s="211" t="s">
        <v>719</v>
      </c>
      <c r="D6" s="211" t="s">
        <v>288</v>
      </c>
    </row>
    <row r="7" spans="1:8" ht="13.8" x14ac:dyDescent="0.25">
      <c r="A7" s="115"/>
      <c r="B7" s="191">
        <v>2</v>
      </c>
      <c r="C7" s="211" t="s">
        <v>720</v>
      </c>
      <c r="D7" s="211" t="s">
        <v>289</v>
      </c>
    </row>
    <row r="8" spans="1:8" ht="13.8" x14ac:dyDescent="0.25">
      <c r="A8" s="115"/>
      <c r="B8" s="191" t="s">
        <v>721</v>
      </c>
      <c r="C8" s="211" t="s">
        <v>722</v>
      </c>
      <c r="D8" s="211" t="s">
        <v>290</v>
      </c>
    </row>
    <row r="9" spans="1:8" ht="13.8" x14ac:dyDescent="0.25">
      <c r="A9" s="115"/>
      <c r="B9" s="191">
        <v>3</v>
      </c>
      <c r="C9" s="211" t="s">
        <v>723</v>
      </c>
      <c r="D9" s="211" t="s">
        <v>291</v>
      </c>
    </row>
    <row r="10" spans="1:8" ht="13.8" x14ac:dyDescent="0.25">
      <c r="A10" s="115"/>
      <c r="B10" s="191" t="s">
        <v>724</v>
      </c>
      <c r="C10" s="211" t="s">
        <v>725</v>
      </c>
      <c r="D10" s="211" t="s">
        <v>290</v>
      </c>
    </row>
    <row r="11" spans="1:8" ht="13.8" x14ac:dyDescent="0.25">
      <c r="A11" s="115"/>
      <c r="B11" s="191"/>
      <c r="C11" s="212" t="s">
        <v>726</v>
      </c>
      <c r="D11" s="211" t="s">
        <v>290</v>
      </c>
    </row>
    <row r="12" spans="1:8" ht="13.8" x14ac:dyDescent="0.25">
      <c r="A12" s="115"/>
      <c r="B12" s="191">
        <v>4</v>
      </c>
      <c r="C12" s="211" t="s">
        <v>727</v>
      </c>
      <c r="D12" s="211" t="s">
        <v>292</v>
      </c>
    </row>
    <row r="13" spans="1:8" ht="13.8" x14ac:dyDescent="0.25">
      <c r="A13" s="115"/>
      <c r="B13" s="191">
        <v>5</v>
      </c>
      <c r="C13" s="211" t="s">
        <v>728</v>
      </c>
      <c r="D13" s="211" t="s">
        <v>292</v>
      </c>
    </row>
    <row r="14" spans="1:8" ht="13.8" x14ac:dyDescent="0.25">
      <c r="A14" s="115"/>
      <c r="B14" s="191">
        <v>6</v>
      </c>
      <c r="C14" s="211" t="s">
        <v>729</v>
      </c>
      <c r="D14" s="211" t="s">
        <v>293</v>
      </c>
    </row>
    <row r="15" spans="1:8" ht="41.4" x14ac:dyDescent="0.25">
      <c r="A15" s="115"/>
      <c r="B15" s="191">
        <v>7</v>
      </c>
      <c r="C15" s="211" t="s">
        <v>730</v>
      </c>
      <c r="D15" s="195" t="s">
        <v>294</v>
      </c>
    </row>
    <row r="16" spans="1:8" ht="27.6" x14ac:dyDescent="0.25">
      <c r="A16" s="115"/>
      <c r="B16" s="191">
        <v>8</v>
      </c>
      <c r="C16" s="195" t="s">
        <v>731</v>
      </c>
      <c r="D16" s="211" t="s">
        <v>295</v>
      </c>
    </row>
    <row r="17" spans="1:4" ht="13.8" x14ac:dyDescent="0.25">
      <c r="A17" s="115"/>
      <c r="B17" s="191">
        <v>9</v>
      </c>
      <c r="C17" s="211" t="s">
        <v>732</v>
      </c>
      <c r="D17" s="211" t="s">
        <v>295</v>
      </c>
    </row>
    <row r="18" spans="1:4" ht="13.8" x14ac:dyDescent="0.25">
      <c r="A18" s="115"/>
      <c r="B18" s="191" t="s">
        <v>733</v>
      </c>
      <c r="C18" s="211" t="s">
        <v>734</v>
      </c>
      <c r="D18" s="211" t="s">
        <v>290</v>
      </c>
    </row>
    <row r="19" spans="1:4" ht="13.8" x14ac:dyDescent="0.25">
      <c r="A19" s="115"/>
      <c r="B19" s="191" t="s">
        <v>735</v>
      </c>
      <c r="C19" s="211" t="s">
        <v>736</v>
      </c>
      <c r="D19" s="211" t="s">
        <v>290</v>
      </c>
    </row>
    <row r="20" spans="1:4" ht="13.8" x14ac:dyDescent="0.25">
      <c r="A20" s="115"/>
      <c r="B20" s="191">
        <v>10</v>
      </c>
      <c r="C20" s="211" t="s">
        <v>737</v>
      </c>
      <c r="D20" s="211" t="s">
        <v>296</v>
      </c>
    </row>
    <row r="21" spans="1:4" ht="13.8" x14ac:dyDescent="0.25">
      <c r="A21" s="115"/>
      <c r="B21" s="191">
        <v>11</v>
      </c>
      <c r="C21" s="211" t="s">
        <v>738</v>
      </c>
      <c r="D21" s="211" t="s">
        <v>297</v>
      </c>
    </row>
    <row r="22" spans="1:4" ht="13.8" x14ac:dyDescent="0.25">
      <c r="A22" s="115"/>
      <c r="B22" s="191">
        <v>12</v>
      </c>
      <c r="C22" s="211" t="s">
        <v>739</v>
      </c>
      <c r="D22" s="211" t="s">
        <v>298</v>
      </c>
    </row>
    <row r="23" spans="1:4" ht="13.8" x14ac:dyDescent="0.25">
      <c r="A23" s="115"/>
      <c r="B23" s="191">
        <v>13</v>
      </c>
      <c r="C23" s="211" t="s">
        <v>740</v>
      </c>
      <c r="D23" s="211" t="s">
        <v>299</v>
      </c>
    </row>
    <row r="24" spans="1:4" ht="13.8" x14ac:dyDescent="0.25">
      <c r="A24" s="115"/>
      <c r="B24" s="191">
        <v>14</v>
      </c>
      <c r="C24" s="211" t="s">
        <v>741</v>
      </c>
      <c r="D24" s="211" t="s">
        <v>299</v>
      </c>
    </row>
    <row r="25" spans="1:4" ht="13.8" x14ac:dyDescent="0.25">
      <c r="A25" s="115"/>
      <c r="B25" s="845">
        <v>15</v>
      </c>
      <c r="C25" s="846" t="s">
        <v>742</v>
      </c>
      <c r="D25" s="846" t="s">
        <v>299</v>
      </c>
    </row>
    <row r="26" spans="1:4" ht="13.8" x14ac:dyDescent="0.25">
      <c r="A26" s="115"/>
      <c r="B26" s="845"/>
      <c r="C26" s="846"/>
      <c r="D26" s="846"/>
    </row>
    <row r="27" spans="1:4" ht="13.8" x14ac:dyDescent="0.25">
      <c r="A27" s="115"/>
      <c r="B27" s="191">
        <v>16</v>
      </c>
      <c r="C27" s="211" t="s">
        <v>743</v>
      </c>
      <c r="D27" s="211" t="s">
        <v>299</v>
      </c>
    </row>
    <row r="28" spans="1:4" ht="13.8" x14ac:dyDescent="0.25">
      <c r="A28" s="115"/>
      <c r="B28" s="213"/>
      <c r="C28" s="212" t="s">
        <v>744</v>
      </c>
      <c r="D28" s="214" t="s">
        <v>290</v>
      </c>
    </row>
    <row r="29" spans="1:4" ht="13.8" x14ac:dyDescent="0.25">
      <c r="A29" s="115"/>
      <c r="B29" s="845">
        <v>17</v>
      </c>
      <c r="C29" s="846" t="s">
        <v>745</v>
      </c>
      <c r="D29" s="846" t="s">
        <v>300</v>
      </c>
    </row>
    <row r="30" spans="1:4" ht="13.8" x14ac:dyDescent="0.25">
      <c r="A30" s="115"/>
      <c r="B30" s="845"/>
      <c r="C30" s="846"/>
      <c r="D30" s="846"/>
    </row>
    <row r="31" spans="1:4" ht="13.8" x14ac:dyDescent="0.25">
      <c r="A31" s="115"/>
      <c r="B31" s="191">
        <v>18</v>
      </c>
      <c r="C31" s="211" t="s">
        <v>746</v>
      </c>
      <c r="D31" s="211" t="s">
        <v>299</v>
      </c>
    </row>
    <row r="32" spans="1:4" ht="13.8" x14ac:dyDescent="0.25">
      <c r="A32" s="115"/>
      <c r="B32" s="191">
        <v>19</v>
      </c>
      <c r="C32" s="211" t="s">
        <v>747</v>
      </c>
      <c r="D32" s="211" t="s">
        <v>301</v>
      </c>
    </row>
    <row r="33" spans="1:4" ht="13.8" x14ac:dyDescent="0.25">
      <c r="A33" s="115"/>
      <c r="B33" s="191" t="s">
        <v>748</v>
      </c>
      <c r="C33" s="211" t="s">
        <v>749</v>
      </c>
      <c r="D33" s="211" t="s">
        <v>290</v>
      </c>
    </row>
    <row r="34" spans="1:4" ht="13.8" x14ac:dyDescent="0.25">
      <c r="A34" s="115"/>
      <c r="B34" s="191" t="s">
        <v>750</v>
      </c>
      <c r="C34" s="211" t="s">
        <v>751</v>
      </c>
      <c r="D34" s="211" t="s">
        <v>290</v>
      </c>
    </row>
    <row r="35" spans="1:4" ht="13.8" x14ac:dyDescent="0.25">
      <c r="A35" s="115"/>
      <c r="B35" s="191">
        <v>21</v>
      </c>
      <c r="C35" s="211" t="s">
        <v>752</v>
      </c>
      <c r="D35" s="211" t="s">
        <v>301</v>
      </c>
    </row>
    <row r="36" spans="1:4" ht="13.8" x14ac:dyDescent="0.25">
      <c r="A36" s="115"/>
      <c r="B36" s="191">
        <v>22</v>
      </c>
      <c r="C36" s="211" t="s">
        <v>753</v>
      </c>
      <c r="D36" s="211" t="s">
        <v>302</v>
      </c>
    </row>
    <row r="37" spans="1:4" ht="13.8" x14ac:dyDescent="0.25">
      <c r="A37" s="115"/>
      <c r="B37" s="191">
        <v>23</v>
      </c>
      <c r="C37" s="211" t="s">
        <v>754</v>
      </c>
      <c r="D37" s="211" t="s">
        <v>303</v>
      </c>
    </row>
    <row r="38" spans="1:4" ht="13.8" x14ac:dyDescent="0.25">
      <c r="A38" s="115"/>
      <c r="B38" s="191">
        <v>24</v>
      </c>
      <c r="C38" s="211" t="s">
        <v>755</v>
      </c>
      <c r="D38" s="211" t="s">
        <v>299</v>
      </c>
    </row>
    <row r="39" spans="1:4" ht="13.8" x14ac:dyDescent="0.25">
      <c r="A39" s="115"/>
      <c r="B39" s="191">
        <v>25</v>
      </c>
      <c r="C39" s="211" t="s">
        <v>756</v>
      </c>
      <c r="D39" s="211" t="s">
        <v>299</v>
      </c>
    </row>
    <row r="40" spans="1:4" ht="13.8" x14ac:dyDescent="0.25">
      <c r="A40" s="115"/>
      <c r="B40" s="191">
        <v>26</v>
      </c>
      <c r="C40" s="211" t="s">
        <v>757</v>
      </c>
      <c r="D40" s="211" t="s">
        <v>299</v>
      </c>
    </row>
    <row r="41" spans="1:4" ht="13.8" x14ac:dyDescent="0.25">
      <c r="A41" s="115"/>
      <c r="B41" s="191">
        <v>27</v>
      </c>
      <c r="C41" s="211" t="s">
        <v>758</v>
      </c>
      <c r="D41" s="211" t="s">
        <v>299</v>
      </c>
    </row>
    <row r="42" spans="1:4" ht="13.8" x14ac:dyDescent="0.25">
      <c r="A42" s="115"/>
      <c r="B42" s="191">
        <v>28</v>
      </c>
      <c r="C42" s="211" t="s">
        <v>759</v>
      </c>
      <c r="D42" s="211" t="s">
        <v>299</v>
      </c>
    </row>
    <row r="43" spans="1:4" ht="13.8" x14ac:dyDescent="0.25">
      <c r="A43" s="115"/>
      <c r="B43" s="191">
        <v>29</v>
      </c>
      <c r="C43" s="211" t="s">
        <v>760</v>
      </c>
      <c r="D43" s="211" t="s">
        <v>299</v>
      </c>
    </row>
    <row r="44" spans="1:4" ht="13.8" x14ac:dyDescent="0.25">
      <c r="A44" s="115"/>
      <c r="B44" s="191">
        <v>30</v>
      </c>
      <c r="C44" s="211" t="s">
        <v>761</v>
      </c>
      <c r="D44" s="211" t="s">
        <v>301</v>
      </c>
    </row>
    <row r="45" spans="1:4" ht="13.8" x14ac:dyDescent="0.25">
      <c r="A45" s="115"/>
      <c r="B45" s="191">
        <v>31</v>
      </c>
      <c r="C45" s="211" t="s">
        <v>762</v>
      </c>
      <c r="D45" s="211" t="s">
        <v>299</v>
      </c>
    </row>
    <row r="46" spans="1:4" ht="13.8" x14ac:dyDescent="0.25">
      <c r="A46" s="115"/>
      <c r="B46" s="191">
        <v>32</v>
      </c>
      <c r="C46" s="211" t="s">
        <v>763</v>
      </c>
      <c r="D46" s="211" t="s">
        <v>299</v>
      </c>
    </row>
    <row r="47" spans="1:4" ht="13.8" x14ac:dyDescent="0.25">
      <c r="A47" s="115"/>
      <c r="B47" s="191">
        <v>33</v>
      </c>
      <c r="C47" s="211" t="s">
        <v>764</v>
      </c>
      <c r="D47" s="195" t="s">
        <v>299</v>
      </c>
    </row>
    <row r="48" spans="1:4" ht="13.8" x14ac:dyDescent="0.25">
      <c r="A48" s="115"/>
      <c r="B48" s="191">
        <v>34</v>
      </c>
      <c r="C48" s="211" t="s">
        <v>765</v>
      </c>
      <c r="D48" s="211" t="s">
        <v>299</v>
      </c>
    </row>
    <row r="49" spans="1:4" ht="13.8" x14ac:dyDescent="0.25">
      <c r="A49" s="115"/>
      <c r="B49" s="210" t="s">
        <v>766</v>
      </c>
      <c r="C49" s="215" t="s">
        <v>767</v>
      </c>
      <c r="D49" s="211" t="s">
        <v>290</v>
      </c>
    </row>
    <row r="50" spans="1:4" ht="13.8" x14ac:dyDescent="0.25">
      <c r="A50" s="115"/>
      <c r="B50" s="210" t="s">
        <v>768</v>
      </c>
      <c r="C50" s="215" t="s">
        <v>769</v>
      </c>
      <c r="D50" s="211" t="s">
        <v>290</v>
      </c>
    </row>
    <row r="51" spans="1:4" ht="55.2" x14ac:dyDescent="0.25">
      <c r="A51" s="115"/>
      <c r="B51" s="191">
        <v>35</v>
      </c>
      <c r="C51" s="195" t="s">
        <v>770</v>
      </c>
      <c r="D51" s="195" t="s">
        <v>304</v>
      </c>
    </row>
    <row r="52" spans="1:4" ht="13.8" x14ac:dyDescent="0.25">
      <c r="A52" s="115"/>
      <c r="B52" s="191">
        <v>36</v>
      </c>
      <c r="C52" s="211" t="s">
        <v>771</v>
      </c>
      <c r="D52" s="211" t="s">
        <v>301</v>
      </c>
    </row>
    <row r="53" spans="1:4" ht="13.8" x14ac:dyDescent="0.25">
      <c r="A53" s="115"/>
      <c r="B53" s="191">
        <v>37</v>
      </c>
      <c r="C53" s="211" t="s">
        <v>772</v>
      </c>
      <c r="D53" s="211" t="s">
        <v>299</v>
      </c>
    </row>
    <row r="54" spans="1:4" ht="13.8" x14ac:dyDescent="0.25">
      <c r="A54" s="115"/>
      <c r="B54" s="210" t="s">
        <v>773</v>
      </c>
      <c r="C54" s="215" t="s">
        <v>774</v>
      </c>
      <c r="D54" s="211" t="s">
        <v>290</v>
      </c>
    </row>
    <row r="55" spans="1:4" ht="13.8" x14ac:dyDescent="0.25">
      <c r="A55" s="115"/>
    </row>
    <row r="56" spans="1:4" ht="13.8" x14ac:dyDescent="0.25">
      <c r="A56" s="115"/>
    </row>
  </sheetData>
  <mergeCells count="7">
    <mergeCell ref="B2:D2"/>
    <mergeCell ref="B25:B26"/>
    <mergeCell ref="C25:C26"/>
    <mergeCell ref="D25:D26"/>
    <mergeCell ref="B29:B30"/>
    <mergeCell ref="C29:C30"/>
    <mergeCell ref="D29:D30"/>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3F2B7-CA39-4D0B-941F-3BC2147964C4}">
  <sheetPr>
    <tabColor rgb="FF92D050"/>
  </sheetPr>
  <dimension ref="A1:P127"/>
  <sheetViews>
    <sheetView showGridLines="0" zoomScale="70" zoomScaleNormal="70" workbookViewId="0"/>
  </sheetViews>
  <sheetFormatPr defaultRowHeight="13.2" x14ac:dyDescent="0.25"/>
  <cols>
    <col min="3" max="3" width="31.33203125" customWidth="1"/>
    <col min="4" max="4" width="18.6640625" customWidth="1"/>
    <col min="5" max="5" width="21.44140625" customWidth="1"/>
    <col min="6" max="6" width="17.33203125" customWidth="1"/>
    <col min="7" max="7" width="20.21875" customWidth="1"/>
    <col min="8" max="8" width="16.21875" customWidth="1"/>
    <col min="9" max="9" width="14.77734375" customWidth="1"/>
    <col min="10" max="10" width="18.109375" customWidth="1"/>
    <col min="11" max="11" width="18.44140625" customWidth="1"/>
    <col min="12" max="12" width="17.77734375" customWidth="1"/>
    <col min="13" max="13" width="19.21875" customWidth="1"/>
    <col min="14" max="14" width="19.33203125" customWidth="1"/>
    <col min="15" max="15" width="18.109375" customWidth="1"/>
    <col min="16" max="16" width="17.44140625" customWidth="1"/>
  </cols>
  <sheetData>
    <row r="1" spans="1:16" s="218" customFormat="1" ht="13.8" x14ac:dyDescent="0.25">
      <c r="A1" s="78"/>
      <c r="B1" s="216"/>
      <c r="C1" s="217"/>
    </row>
    <row r="2" spans="1:16" s="218" customFormat="1" ht="14.4" thickBot="1" x14ac:dyDescent="0.3">
      <c r="B2" s="216"/>
      <c r="C2" s="217"/>
    </row>
    <row r="3" spans="1:16" s="187" customFormat="1" ht="36.75" customHeight="1" thickBot="1" x14ac:dyDescent="0.3">
      <c r="A3" s="186"/>
      <c r="B3" s="826" t="s">
        <v>775</v>
      </c>
      <c r="C3" s="827"/>
      <c r="D3" s="827"/>
      <c r="E3" s="827"/>
      <c r="F3" s="827"/>
      <c r="G3" s="827"/>
      <c r="H3" s="827"/>
      <c r="I3" s="827"/>
      <c r="J3" s="827"/>
      <c r="K3" s="827"/>
      <c r="L3" s="827"/>
      <c r="M3" s="827"/>
      <c r="N3" s="827"/>
      <c r="O3" s="827"/>
      <c r="P3" s="828"/>
    </row>
    <row r="4" spans="1:16" s="187" customFormat="1" ht="17.399999999999999" x14ac:dyDescent="0.25">
      <c r="A4" s="186"/>
      <c r="B4" s="219" t="s">
        <v>776</v>
      </c>
      <c r="C4" s="220"/>
      <c r="D4" s="220"/>
      <c r="E4" s="220"/>
      <c r="F4" s="220"/>
      <c r="G4" s="220"/>
      <c r="H4" s="220"/>
      <c r="I4" s="220"/>
      <c r="J4" s="220"/>
      <c r="K4" s="220"/>
      <c r="L4" s="220"/>
      <c r="M4" s="220"/>
      <c r="N4" s="220"/>
      <c r="O4" s="220"/>
      <c r="P4" s="220"/>
    </row>
    <row r="6" spans="1:16" ht="13.8" x14ac:dyDescent="0.25">
      <c r="A6" s="115"/>
      <c r="B6" s="115"/>
      <c r="C6" s="115"/>
      <c r="D6" s="221" t="s">
        <v>275</v>
      </c>
      <c r="E6" s="221" t="s">
        <v>534</v>
      </c>
      <c r="F6" s="221" t="s">
        <v>535</v>
      </c>
      <c r="G6" s="221" t="s">
        <v>536</v>
      </c>
      <c r="H6" s="221" t="s">
        <v>537</v>
      </c>
      <c r="I6" s="221" t="s">
        <v>777</v>
      </c>
      <c r="J6" s="221" t="s">
        <v>778</v>
      </c>
      <c r="K6" s="221" t="s">
        <v>779</v>
      </c>
      <c r="L6" s="221" t="s">
        <v>225</v>
      </c>
      <c r="M6" s="221" t="s">
        <v>780</v>
      </c>
      <c r="N6" s="221" t="s">
        <v>781</v>
      </c>
      <c r="O6" s="221" t="s">
        <v>782</v>
      </c>
      <c r="P6" s="221" t="s">
        <v>783</v>
      </c>
    </row>
    <row r="7" spans="1:16" ht="13.8" x14ac:dyDescent="0.25">
      <c r="A7" s="115"/>
      <c r="B7" s="115"/>
      <c r="C7" s="115"/>
      <c r="D7" s="850" t="s">
        <v>784</v>
      </c>
      <c r="E7" s="851"/>
      <c r="F7" s="850" t="s">
        <v>785</v>
      </c>
      <c r="G7" s="851"/>
      <c r="H7" s="847" t="s">
        <v>786</v>
      </c>
      <c r="I7" s="847" t="s">
        <v>787</v>
      </c>
      <c r="J7" s="850" t="s">
        <v>788</v>
      </c>
      <c r="K7" s="854"/>
      <c r="L7" s="854"/>
      <c r="M7" s="851"/>
      <c r="N7" s="847" t="s">
        <v>789</v>
      </c>
      <c r="O7" s="847" t="s">
        <v>790</v>
      </c>
      <c r="P7" s="847" t="s">
        <v>791</v>
      </c>
    </row>
    <row r="8" spans="1:16" ht="13.8" x14ac:dyDescent="0.25">
      <c r="A8" s="115"/>
      <c r="B8" s="115"/>
      <c r="C8" s="115"/>
      <c r="D8" s="852"/>
      <c r="E8" s="853"/>
      <c r="F8" s="852"/>
      <c r="G8" s="853"/>
      <c r="H8" s="848"/>
      <c r="I8" s="848"/>
      <c r="J8" s="852"/>
      <c r="K8" s="855"/>
      <c r="L8" s="855"/>
      <c r="M8" s="856"/>
      <c r="N8" s="848"/>
      <c r="O8" s="848"/>
      <c r="P8" s="848"/>
    </row>
    <row r="9" spans="1:16" ht="79.95" customHeight="1" x14ac:dyDescent="0.25">
      <c r="A9" s="115"/>
      <c r="B9" s="115"/>
      <c r="C9" s="115"/>
      <c r="D9" s="221" t="s">
        <v>792</v>
      </c>
      <c r="E9" s="221" t="s">
        <v>793</v>
      </c>
      <c r="F9" s="221" t="s">
        <v>794</v>
      </c>
      <c r="G9" s="221" t="s">
        <v>795</v>
      </c>
      <c r="H9" s="849"/>
      <c r="I9" s="849"/>
      <c r="J9" s="223" t="s">
        <v>796</v>
      </c>
      <c r="K9" s="223" t="s">
        <v>785</v>
      </c>
      <c r="L9" s="223" t="s">
        <v>797</v>
      </c>
      <c r="M9" s="222" t="s">
        <v>798</v>
      </c>
      <c r="N9" s="849"/>
      <c r="O9" s="849"/>
      <c r="P9" s="849"/>
    </row>
    <row r="10" spans="1:16" ht="13.8" x14ac:dyDescent="0.25">
      <c r="A10" s="115"/>
      <c r="B10" s="224" t="s">
        <v>799</v>
      </c>
      <c r="C10" s="225" t="s">
        <v>800</v>
      </c>
      <c r="D10" s="226"/>
      <c r="E10" s="226"/>
      <c r="F10" s="226"/>
      <c r="G10" s="226"/>
      <c r="H10" s="226"/>
      <c r="I10" s="226"/>
      <c r="J10" s="226"/>
      <c r="K10" s="226"/>
      <c r="L10" s="226"/>
      <c r="M10" s="226"/>
      <c r="N10" s="226"/>
      <c r="O10" s="227"/>
      <c r="P10" s="227"/>
    </row>
    <row r="11" spans="1:16" ht="13.8" x14ac:dyDescent="0.25">
      <c r="A11" s="115"/>
      <c r="B11" s="118"/>
      <c r="C11" s="228" t="s">
        <v>305</v>
      </c>
      <c r="D11" s="229">
        <v>0.53545098000000002</v>
      </c>
      <c r="E11" s="229">
        <v>0</v>
      </c>
      <c r="F11" s="229">
        <v>0</v>
      </c>
      <c r="G11" s="229">
        <v>0</v>
      </c>
      <c r="H11" s="229">
        <v>0</v>
      </c>
      <c r="I11" s="230">
        <v>0.53545098000000002</v>
      </c>
      <c r="J11" s="229">
        <v>2.9474429999999999E-2</v>
      </c>
      <c r="K11" s="229">
        <v>0</v>
      </c>
      <c r="L11" s="229">
        <v>0</v>
      </c>
      <c r="M11" s="229">
        <v>2.9474429999999999E-2</v>
      </c>
      <c r="N11" s="230">
        <v>3.6843037500000002E-2</v>
      </c>
      <c r="O11" s="231" t="s">
        <v>290</v>
      </c>
      <c r="P11" s="231" t="s">
        <v>290</v>
      </c>
    </row>
    <row r="12" spans="1:16" ht="13.8" x14ac:dyDescent="0.25">
      <c r="A12" s="115"/>
      <c r="B12" s="118"/>
      <c r="C12" s="228" t="s">
        <v>306</v>
      </c>
      <c r="D12" s="229">
        <v>2.80956E-3</v>
      </c>
      <c r="E12" s="229">
        <v>0</v>
      </c>
      <c r="F12" s="229">
        <v>0</v>
      </c>
      <c r="G12" s="229">
        <v>0</v>
      </c>
      <c r="H12" s="229">
        <v>0</v>
      </c>
      <c r="I12" s="230">
        <v>2.80956E-3</v>
      </c>
      <c r="J12" s="229">
        <v>2.5313000000000001E-4</v>
      </c>
      <c r="K12" s="229">
        <v>0</v>
      </c>
      <c r="L12" s="229">
        <v>0</v>
      </c>
      <c r="M12" s="229">
        <v>2.5313000000000001E-4</v>
      </c>
      <c r="N12" s="230">
        <v>3.1641250000000003E-4</v>
      </c>
      <c r="O12" s="231" t="s">
        <v>290</v>
      </c>
      <c r="P12" s="231">
        <v>5.0000000000000001E-3</v>
      </c>
    </row>
    <row r="13" spans="1:16" ht="13.8" x14ac:dyDescent="0.25">
      <c r="A13" s="115"/>
      <c r="B13" s="118"/>
      <c r="C13" s="228" t="s">
        <v>307</v>
      </c>
      <c r="D13" s="232">
        <v>7.0142999999999996E-4</v>
      </c>
      <c r="E13" s="232">
        <v>0</v>
      </c>
      <c r="F13" s="232">
        <v>0</v>
      </c>
      <c r="G13" s="232">
        <v>0</v>
      </c>
      <c r="H13" s="232">
        <v>0</v>
      </c>
      <c r="I13" s="232">
        <v>7.0142999999999996E-4</v>
      </c>
      <c r="J13" s="232">
        <v>6.321E-5</v>
      </c>
      <c r="K13" s="232">
        <v>0</v>
      </c>
      <c r="L13" s="232">
        <v>0</v>
      </c>
      <c r="M13" s="232">
        <v>6.321E-5</v>
      </c>
      <c r="N13" s="232">
        <v>7.9012500000000003E-5</v>
      </c>
      <c r="O13" s="233" t="s">
        <v>290</v>
      </c>
      <c r="P13" s="233">
        <v>1.7500000000000002E-2</v>
      </c>
    </row>
    <row r="14" spans="1:16" ht="13.8" x14ac:dyDescent="0.25">
      <c r="A14" s="115"/>
      <c r="B14" s="118"/>
      <c r="C14" s="228" t="s">
        <v>308</v>
      </c>
      <c r="D14" s="229">
        <v>1.7728399999999999E-3</v>
      </c>
      <c r="E14" s="229">
        <v>0</v>
      </c>
      <c r="F14" s="229">
        <v>0</v>
      </c>
      <c r="G14" s="229">
        <v>0</v>
      </c>
      <c r="H14" s="229">
        <v>0</v>
      </c>
      <c r="I14" s="230">
        <v>1.7728399999999999E-3</v>
      </c>
      <c r="J14" s="229">
        <v>1.5971E-4</v>
      </c>
      <c r="K14" s="229">
        <v>0</v>
      </c>
      <c r="L14" s="229">
        <v>0</v>
      </c>
      <c r="M14" s="229">
        <v>1.5971E-4</v>
      </c>
      <c r="N14" s="230">
        <v>1.9963749999999999E-4</v>
      </c>
      <c r="O14" s="231" t="s">
        <v>290</v>
      </c>
      <c r="P14" s="231" t="s">
        <v>290</v>
      </c>
    </row>
    <row r="15" spans="1:16" ht="13.8" x14ac:dyDescent="0.25">
      <c r="A15" s="115"/>
      <c r="B15" s="118"/>
      <c r="C15" s="228" t="s">
        <v>309</v>
      </c>
      <c r="D15" s="229">
        <v>5.7050690000000001E-2</v>
      </c>
      <c r="E15" s="229">
        <v>0</v>
      </c>
      <c r="F15" s="229">
        <v>0</v>
      </c>
      <c r="G15" s="229">
        <v>0</v>
      </c>
      <c r="H15" s="229">
        <v>0</v>
      </c>
      <c r="I15" s="230">
        <v>5.7050690000000001E-2</v>
      </c>
      <c r="J15" s="229">
        <v>5.1347500000000004E-3</v>
      </c>
      <c r="K15" s="229">
        <v>0</v>
      </c>
      <c r="L15" s="229">
        <v>0</v>
      </c>
      <c r="M15" s="229">
        <v>5.1347500000000004E-3</v>
      </c>
      <c r="N15" s="230">
        <v>6.4184375000000005E-3</v>
      </c>
      <c r="O15" s="231" t="s">
        <v>290</v>
      </c>
      <c r="P15" s="231" t="s">
        <v>290</v>
      </c>
    </row>
    <row r="16" spans="1:16" ht="13.8" x14ac:dyDescent="0.25">
      <c r="A16" s="115"/>
      <c r="B16" s="118"/>
      <c r="C16" s="228" t="s">
        <v>310</v>
      </c>
      <c r="D16" s="229">
        <v>1128.3519653399999</v>
      </c>
      <c r="E16" s="229">
        <v>3445.3165363400003</v>
      </c>
      <c r="F16" s="229">
        <v>0</v>
      </c>
      <c r="G16" s="229">
        <v>0</v>
      </c>
      <c r="H16" s="229">
        <v>0</v>
      </c>
      <c r="I16" s="230">
        <v>4573.6685016800002</v>
      </c>
      <c r="J16" s="229">
        <v>154.36593839</v>
      </c>
      <c r="K16" s="229">
        <v>0</v>
      </c>
      <c r="L16" s="229">
        <v>0</v>
      </c>
      <c r="M16" s="229">
        <v>154.36593839</v>
      </c>
      <c r="N16" s="230">
        <v>192.9574229875</v>
      </c>
      <c r="O16" s="231">
        <v>1.305E-3</v>
      </c>
      <c r="P16" s="231" t="s">
        <v>290</v>
      </c>
    </row>
    <row r="17" spans="1:16" ht="13.8" x14ac:dyDescent="0.25">
      <c r="A17" s="115"/>
      <c r="B17" s="118"/>
      <c r="C17" s="228" t="s">
        <v>311</v>
      </c>
      <c r="D17" s="229">
        <v>3.3079881800000002</v>
      </c>
      <c r="E17" s="229">
        <v>0</v>
      </c>
      <c r="F17" s="229">
        <v>0</v>
      </c>
      <c r="G17" s="229">
        <v>0</v>
      </c>
      <c r="H17" s="229">
        <v>0</v>
      </c>
      <c r="I17" s="230">
        <v>3.3079881800000002</v>
      </c>
      <c r="J17" s="229">
        <v>8.137417999999999E-2</v>
      </c>
      <c r="K17" s="229">
        <v>0</v>
      </c>
      <c r="L17" s="229">
        <v>0</v>
      </c>
      <c r="M17" s="229">
        <v>8.137417999999999E-2</v>
      </c>
      <c r="N17" s="230">
        <v>0.10171772499999998</v>
      </c>
      <c r="O17" s="231">
        <v>9.9999999999999995E-7</v>
      </c>
      <c r="P17" s="231">
        <v>0.01</v>
      </c>
    </row>
    <row r="18" spans="1:16" ht="13.8" x14ac:dyDescent="0.25">
      <c r="A18" s="115"/>
      <c r="B18" s="118"/>
      <c r="C18" s="228" t="s">
        <v>312</v>
      </c>
      <c r="D18" s="229">
        <v>0</v>
      </c>
      <c r="E18" s="229">
        <v>0</v>
      </c>
      <c r="F18" s="229">
        <v>0</v>
      </c>
      <c r="G18" s="229">
        <v>0</v>
      </c>
      <c r="H18" s="229">
        <v>0</v>
      </c>
      <c r="I18" s="230">
        <v>0</v>
      </c>
      <c r="J18" s="229">
        <v>0</v>
      </c>
      <c r="K18" s="229">
        <v>0</v>
      </c>
      <c r="L18" s="229">
        <v>0</v>
      </c>
      <c r="M18" s="229">
        <v>0</v>
      </c>
      <c r="N18" s="230">
        <v>0</v>
      </c>
      <c r="O18" s="231" t="s">
        <v>290</v>
      </c>
      <c r="P18" s="231" t="s">
        <v>290</v>
      </c>
    </row>
    <row r="19" spans="1:16" ht="13.8" x14ac:dyDescent="0.25">
      <c r="A19" s="115"/>
      <c r="B19" s="118"/>
      <c r="C19" s="228" t="s">
        <v>313</v>
      </c>
      <c r="D19" s="229">
        <v>60</v>
      </c>
      <c r="E19" s="229">
        <v>0</v>
      </c>
      <c r="F19" s="229">
        <v>0</v>
      </c>
      <c r="G19" s="229">
        <v>0</v>
      </c>
      <c r="H19" s="229">
        <v>0</v>
      </c>
      <c r="I19" s="230">
        <v>60</v>
      </c>
      <c r="J19" s="229">
        <v>2</v>
      </c>
      <c r="K19" s="229">
        <v>0</v>
      </c>
      <c r="L19" s="229">
        <v>0</v>
      </c>
      <c r="M19" s="229">
        <v>2</v>
      </c>
      <c r="N19" s="230">
        <v>2.5</v>
      </c>
      <c r="O19" s="231">
        <v>1.4E-5</v>
      </c>
      <c r="P19" s="231" t="s">
        <v>290</v>
      </c>
    </row>
    <row r="20" spans="1:16" ht="13.8" x14ac:dyDescent="0.25">
      <c r="A20" s="115"/>
      <c r="B20" s="118"/>
      <c r="C20" s="228" t="s">
        <v>314</v>
      </c>
      <c r="D20" s="229">
        <v>7.8158999999999989E-3</v>
      </c>
      <c r="E20" s="229">
        <v>0</v>
      </c>
      <c r="F20" s="229">
        <v>0</v>
      </c>
      <c r="G20" s="229">
        <v>0</v>
      </c>
      <c r="H20" s="229">
        <v>0</v>
      </c>
      <c r="I20" s="230">
        <v>7.8158999999999989E-3</v>
      </c>
      <c r="J20" s="229">
        <v>7.0359000000000003E-4</v>
      </c>
      <c r="K20" s="229">
        <v>0</v>
      </c>
      <c r="L20" s="229">
        <v>0</v>
      </c>
      <c r="M20" s="229">
        <v>7.0359000000000003E-4</v>
      </c>
      <c r="N20" s="230">
        <v>8.7948750000000004E-4</v>
      </c>
      <c r="O20" s="231" t="s">
        <v>290</v>
      </c>
      <c r="P20" s="231" t="s">
        <v>290</v>
      </c>
    </row>
    <row r="21" spans="1:16" ht="13.8" x14ac:dyDescent="0.25">
      <c r="A21" s="115"/>
      <c r="B21" s="118"/>
      <c r="C21" s="228" t="s">
        <v>315</v>
      </c>
      <c r="D21" s="229">
        <v>4.7704749999999997E-2</v>
      </c>
      <c r="E21" s="229">
        <v>0</v>
      </c>
      <c r="F21" s="229">
        <v>0</v>
      </c>
      <c r="G21" s="229">
        <v>0</v>
      </c>
      <c r="H21" s="229">
        <v>0</v>
      </c>
      <c r="I21" s="230">
        <v>4.7704749999999997E-2</v>
      </c>
      <c r="J21" s="229">
        <v>4.2933500000000005E-3</v>
      </c>
      <c r="K21" s="229">
        <v>0</v>
      </c>
      <c r="L21" s="229">
        <v>0</v>
      </c>
      <c r="M21" s="229">
        <v>4.2933500000000005E-3</v>
      </c>
      <c r="N21" s="230">
        <v>5.3666875000000008E-3</v>
      </c>
      <c r="O21" s="231" t="s">
        <v>290</v>
      </c>
      <c r="P21" s="231" t="s">
        <v>290</v>
      </c>
    </row>
    <row r="22" spans="1:16" ht="13.8" x14ac:dyDescent="0.25">
      <c r="A22" s="115"/>
      <c r="B22" s="118"/>
      <c r="C22" s="228" t="s">
        <v>316</v>
      </c>
      <c r="D22" s="229">
        <v>8.4441039999999995E-2</v>
      </c>
      <c r="E22" s="229">
        <v>0</v>
      </c>
      <c r="F22" s="229">
        <v>0</v>
      </c>
      <c r="G22" s="229">
        <v>0</v>
      </c>
      <c r="H22" s="229">
        <v>0</v>
      </c>
      <c r="I22" s="230">
        <v>8.4441039999999995E-2</v>
      </c>
      <c r="J22" s="229">
        <v>7.4795299999999999E-3</v>
      </c>
      <c r="K22" s="229">
        <v>0</v>
      </c>
      <c r="L22" s="229">
        <v>0</v>
      </c>
      <c r="M22" s="229">
        <v>7.4795299999999999E-3</v>
      </c>
      <c r="N22" s="230">
        <v>9.3494124999999994E-3</v>
      </c>
      <c r="O22" s="231" t="s">
        <v>290</v>
      </c>
      <c r="P22" s="231">
        <v>0.01</v>
      </c>
    </row>
    <row r="23" spans="1:16" ht="13.8" x14ac:dyDescent="0.25">
      <c r="A23" s="115"/>
      <c r="B23" s="118"/>
      <c r="C23" s="228" t="s">
        <v>317</v>
      </c>
      <c r="D23" s="229">
        <v>0.15224436999999999</v>
      </c>
      <c r="E23" s="229">
        <v>43.163313049999999</v>
      </c>
      <c r="F23" s="229">
        <v>0</v>
      </c>
      <c r="G23" s="229">
        <v>0</v>
      </c>
      <c r="H23" s="229">
        <v>0</v>
      </c>
      <c r="I23" s="230">
        <v>43.315557419999998</v>
      </c>
      <c r="J23" s="229">
        <v>0.53871731</v>
      </c>
      <c r="K23" s="229">
        <v>0</v>
      </c>
      <c r="L23" s="229">
        <v>0</v>
      </c>
      <c r="M23" s="229">
        <v>0.53871731</v>
      </c>
      <c r="N23" s="230">
        <v>0.67339663750000001</v>
      </c>
      <c r="O23" s="231">
        <v>5.0000000000000004E-6</v>
      </c>
      <c r="P23" s="231">
        <v>0.02</v>
      </c>
    </row>
    <row r="24" spans="1:16" ht="13.8" x14ac:dyDescent="0.25">
      <c r="A24" s="115"/>
      <c r="B24" s="118"/>
      <c r="C24" s="228" t="s">
        <v>318</v>
      </c>
      <c r="D24" s="229">
        <v>0.35884549999999998</v>
      </c>
      <c r="E24" s="229">
        <v>0</v>
      </c>
      <c r="F24" s="229">
        <v>0</v>
      </c>
      <c r="G24" s="229">
        <v>0</v>
      </c>
      <c r="H24" s="229">
        <v>0</v>
      </c>
      <c r="I24" s="230">
        <v>0.35884549999999998</v>
      </c>
      <c r="J24" s="229">
        <v>3.2295560000000001E-2</v>
      </c>
      <c r="K24" s="229">
        <v>0</v>
      </c>
      <c r="L24" s="229">
        <v>0</v>
      </c>
      <c r="M24" s="229">
        <v>3.2295560000000001E-2</v>
      </c>
      <c r="N24" s="230">
        <v>4.0369450000000001E-2</v>
      </c>
      <c r="O24" s="231" t="s">
        <v>290</v>
      </c>
      <c r="P24" s="231" t="s">
        <v>290</v>
      </c>
    </row>
    <row r="25" spans="1:16" ht="13.8" x14ac:dyDescent="0.25">
      <c r="A25" s="115"/>
      <c r="B25" s="118"/>
      <c r="C25" s="228" t="s">
        <v>319</v>
      </c>
      <c r="D25" s="229">
        <v>2.4810248500000003</v>
      </c>
      <c r="E25" s="229">
        <v>0</v>
      </c>
      <c r="F25" s="229">
        <v>0</v>
      </c>
      <c r="G25" s="229">
        <v>0</v>
      </c>
      <c r="H25" s="229">
        <v>0</v>
      </c>
      <c r="I25" s="230">
        <v>2.4810248500000003</v>
      </c>
      <c r="J25" s="229">
        <v>7.0159669999999993E-2</v>
      </c>
      <c r="K25" s="229">
        <v>0</v>
      </c>
      <c r="L25" s="229">
        <v>0</v>
      </c>
      <c r="M25" s="229">
        <v>7.0159669999999993E-2</v>
      </c>
      <c r="N25" s="230">
        <v>8.7699587499999995E-2</v>
      </c>
      <c r="O25" s="231">
        <v>9.9999999999999995E-7</v>
      </c>
      <c r="P25" s="231" t="s">
        <v>290</v>
      </c>
    </row>
    <row r="26" spans="1:16" ht="27.6" x14ac:dyDescent="0.25">
      <c r="A26" s="115"/>
      <c r="B26" s="118"/>
      <c r="C26" s="228" t="s">
        <v>320</v>
      </c>
      <c r="D26" s="229">
        <v>3.4204209999999999E-2</v>
      </c>
      <c r="E26" s="229">
        <v>0</v>
      </c>
      <c r="F26" s="229">
        <v>0</v>
      </c>
      <c r="G26" s="229">
        <v>0</v>
      </c>
      <c r="H26" s="229">
        <v>0</v>
      </c>
      <c r="I26" s="230">
        <v>3.4204209999999999E-2</v>
      </c>
      <c r="J26" s="229">
        <v>3.0785700000000001E-3</v>
      </c>
      <c r="K26" s="229">
        <v>0</v>
      </c>
      <c r="L26" s="229">
        <v>0</v>
      </c>
      <c r="M26" s="229">
        <v>3.0785700000000001E-3</v>
      </c>
      <c r="N26" s="230">
        <v>3.8482124999999999E-3</v>
      </c>
      <c r="O26" s="231" t="s">
        <v>290</v>
      </c>
      <c r="P26" s="231" t="s">
        <v>290</v>
      </c>
    </row>
    <row r="27" spans="1:16" ht="13.8" x14ac:dyDescent="0.25">
      <c r="A27" s="115"/>
      <c r="B27" s="118"/>
      <c r="C27" s="228" t="s">
        <v>321</v>
      </c>
      <c r="D27" s="229">
        <v>241.76736359999998</v>
      </c>
      <c r="E27" s="229">
        <v>3918.65814985</v>
      </c>
      <c r="F27" s="229">
        <v>0</v>
      </c>
      <c r="G27" s="229">
        <v>0</v>
      </c>
      <c r="H27" s="229">
        <v>0</v>
      </c>
      <c r="I27" s="230">
        <v>4160.4255134499999</v>
      </c>
      <c r="J27" s="229">
        <v>111.4472227</v>
      </c>
      <c r="K27" s="229">
        <v>0</v>
      </c>
      <c r="L27" s="229">
        <v>0</v>
      </c>
      <c r="M27" s="229">
        <v>111.4472227</v>
      </c>
      <c r="N27" s="230">
        <v>139.309028375</v>
      </c>
      <c r="O27" s="231">
        <v>9.4200000000000002E-4</v>
      </c>
      <c r="P27" s="231" t="s">
        <v>290</v>
      </c>
    </row>
    <row r="28" spans="1:16" ht="13.8" x14ac:dyDescent="0.25">
      <c r="A28" s="115"/>
      <c r="B28" s="118"/>
      <c r="C28" s="228" t="s">
        <v>322</v>
      </c>
      <c r="D28" s="229">
        <v>6.5560309999999997E-2</v>
      </c>
      <c r="E28" s="229">
        <v>0</v>
      </c>
      <c r="F28" s="229">
        <v>0</v>
      </c>
      <c r="G28" s="229">
        <v>0</v>
      </c>
      <c r="H28" s="229">
        <v>0</v>
      </c>
      <c r="I28" s="230">
        <v>6.5560309999999997E-2</v>
      </c>
      <c r="J28" s="229">
        <v>5.9006199999999996E-3</v>
      </c>
      <c r="K28" s="229">
        <v>0</v>
      </c>
      <c r="L28" s="229">
        <v>0</v>
      </c>
      <c r="M28" s="229">
        <v>5.9006199999999996E-3</v>
      </c>
      <c r="N28" s="230">
        <v>7.3757749999999993E-3</v>
      </c>
      <c r="O28" s="231" t="s">
        <v>290</v>
      </c>
      <c r="P28" s="231" t="s">
        <v>290</v>
      </c>
    </row>
    <row r="29" spans="1:16" ht="13.8" x14ac:dyDescent="0.25">
      <c r="A29" s="115"/>
      <c r="B29" s="118"/>
      <c r="C29" s="228" t="s">
        <v>323</v>
      </c>
      <c r="D29" s="229">
        <v>3.430441E-2</v>
      </c>
      <c r="E29" s="229">
        <v>0</v>
      </c>
      <c r="F29" s="229">
        <v>0</v>
      </c>
      <c r="G29" s="229">
        <v>0</v>
      </c>
      <c r="H29" s="229">
        <v>0</v>
      </c>
      <c r="I29" s="230">
        <v>3.430441E-2</v>
      </c>
      <c r="J29" s="229">
        <v>3.0872E-3</v>
      </c>
      <c r="K29" s="229">
        <v>0</v>
      </c>
      <c r="L29" s="229">
        <v>0</v>
      </c>
      <c r="M29" s="229">
        <v>3.0872E-3</v>
      </c>
      <c r="N29" s="230">
        <v>3.859E-3</v>
      </c>
      <c r="O29" s="231" t="s">
        <v>290</v>
      </c>
      <c r="P29" s="231">
        <v>5.0000000000000001E-3</v>
      </c>
    </row>
    <row r="30" spans="1:16" ht="13.8" x14ac:dyDescent="0.25">
      <c r="A30" s="115"/>
      <c r="B30" s="118"/>
      <c r="C30" s="228" t="s">
        <v>324</v>
      </c>
      <c r="D30" s="229">
        <v>3.7545620000000002E-2</v>
      </c>
      <c r="E30" s="229">
        <v>0</v>
      </c>
      <c r="F30" s="229">
        <v>0</v>
      </c>
      <c r="G30" s="229">
        <v>0</v>
      </c>
      <c r="H30" s="229">
        <v>0</v>
      </c>
      <c r="I30" s="230">
        <v>3.7545620000000002E-2</v>
      </c>
      <c r="J30" s="229">
        <v>3.3794899999999998E-3</v>
      </c>
      <c r="K30" s="229">
        <v>0</v>
      </c>
      <c r="L30" s="229">
        <v>0</v>
      </c>
      <c r="M30" s="229">
        <v>3.3794899999999998E-3</v>
      </c>
      <c r="N30" s="230">
        <v>4.2243624999999995E-3</v>
      </c>
      <c r="O30" s="231" t="s">
        <v>290</v>
      </c>
      <c r="P30" s="231" t="s">
        <v>290</v>
      </c>
    </row>
    <row r="31" spans="1:16" ht="13.8" x14ac:dyDescent="0.25">
      <c r="A31" s="115"/>
      <c r="B31" s="118"/>
      <c r="C31" s="228" t="s">
        <v>325</v>
      </c>
      <c r="D31" s="229">
        <v>1.7583776200000001</v>
      </c>
      <c r="E31" s="229">
        <v>0</v>
      </c>
      <c r="F31" s="229">
        <v>0</v>
      </c>
      <c r="G31" s="229">
        <v>0</v>
      </c>
      <c r="H31" s="229">
        <v>0</v>
      </c>
      <c r="I31" s="230">
        <v>1.7583776200000001</v>
      </c>
      <c r="J31" s="229">
        <v>0.1582694</v>
      </c>
      <c r="K31" s="229">
        <v>0</v>
      </c>
      <c r="L31" s="229">
        <v>0</v>
      </c>
      <c r="M31" s="229">
        <v>0.1582694</v>
      </c>
      <c r="N31" s="230">
        <v>0.19783675000000001</v>
      </c>
      <c r="O31" s="231">
        <v>9.9999999999999995E-7</v>
      </c>
      <c r="P31" s="231" t="s">
        <v>290</v>
      </c>
    </row>
    <row r="32" spans="1:16" ht="13.8" x14ac:dyDescent="0.25">
      <c r="A32" s="115"/>
      <c r="B32" s="118"/>
      <c r="C32" s="228" t="s">
        <v>326</v>
      </c>
      <c r="D32" s="229">
        <v>7.5576850000000001E-2</v>
      </c>
      <c r="E32" s="229">
        <v>0</v>
      </c>
      <c r="F32" s="229">
        <v>0</v>
      </c>
      <c r="G32" s="229">
        <v>0</v>
      </c>
      <c r="H32" s="229">
        <v>0</v>
      </c>
      <c r="I32" s="230">
        <v>7.5576850000000001E-2</v>
      </c>
      <c r="J32" s="229">
        <v>6.8015300000000001E-3</v>
      </c>
      <c r="K32" s="229">
        <v>0</v>
      </c>
      <c r="L32" s="229">
        <v>0</v>
      </c>
      <c r="M32" s="229">
        <v>6.8015300000000001E-3</v>
      </c>
      <c r="N32" s="230">
        <v>8.5019125000000001E-3</v>
      </c>
      <c r="O32" s="231" t="s">
        <v>290</v>
      </c>
      <c r="P32" s="231" t="s">
        <v>290</v>
      </c>
    </row>
    <row r="33" spans="1:16" ht="13.8" x14ac:dyDescent="0.25">
      <c r="A33" s="115"/>
      <c r="B33" s="118"/>
      <c r="C33" s="228" t="s">
        <v>327</v>
      </c>
      <c r="D33" s="229">
        <v>3.5457000000000002E-4</v>
      </c>
      <c r="E33" s="229">
        <v>0</v>
      </c>
      <c r="F33" s="229">
        <v>0</v>
      </c>
      <c r="G33" s="229">
        <v>0</v>
      </c>
      <c r="H33" s="229">
        <v>0</v>
      </c>
      <c r="I33" s="230">
        <v>3.5457000000000002E-4</v>
      </c>
      <c r="J33" s="229">
        <v>3.2070000000000003E-5</v>
      </c>
      <c r="K33" s="229">
        <v>0</v>
      </c>
      <c r="L33" s="229">
        <v>0</v>
      </c>
      <c r="M33" s="229">
        <v>3.2070000000000003E-5</v>
      </c>
      <c r="N33" s="230">
        <v>4.0087500000000005E-5</v>
      </c>
      <c r="O33" s="231" t="s">
        <v>290</v>
      </c>
      <c r="P33" s="231" t="s">
        <v>290</v>
      </c>
    </row>
    <row r="34" spans="1:16" ht="13.8" x14ac:dyDescent="0.25">
      <c r="A34" s="115"/>
      <c r="B34" s="118"/>
      <c r="C34" s="228" t="s">
        <v>328</v>
      </c>
      <c r="D34" s="229">
        <v>6.9757E-4</v>
      </c>
      <c r="E34" s="229">
        <v>0</v>
      </c>
      <c r="F34" s="229">
        <v>0</v>
      </c>
      <c r="G34" s="229">
        <v>0</v>
      </c>
      <c r="H34" s="229">
        <v>0</v>
      </c>
      <c r="I34" s="230">
        <v>6.9757E-4</v>
      </c>
      <c r="J34" s="229">
        <v>6.2899999999999997E-5</v>
      </c>
      <c r="K34" s="229">
        <v>0</v>
      </c>
      <c r="L34" s="229">
        <v>0</v>
      </c>
      <c r="M34" s="229">
        <v>6.2899999999999997E-5</v>
      </c>
      <c r="N34" s="230">
        <v>7.8625E-5</v>
      </c>
      <c r="O34" s="231" t="s">
        <v>290</v>
      </c>
      <c r="P34" s="231" t="s">
        <v>290</v>
      </c>
    </row>
    <row r="35" spans="1:16" ht="13.8" x14ac:dyDescent="0.25">
      <c r="A35" s="115"/>
      <c r="B35" s="118"/>
      <c r="C35" s="228" t="s">
        <v>329</v>
      </c>
      <c r="D35" s="229">
        <v>0.16599543</v>
      </c>
      <c r="E35" s="229">
        <v>0</v>
      </c>
      <c r="F35" s="229">
        <v>0</v>
      </c>
      <c r="G35" s="229">
        <v>0</v>
      </c>
      <c r="H35" s="229">
        <v>0</v>
      </c>
      <c r="I35" s="230">
        <v>0.16599543</v>
      </c>
      <c r="J35" s="229">
        <v>1.3279629999999999E-2</v>
      </c>
      <c r="K35" s="229">
        <v>0</v>
      </c>
      <c r="L35" s="229">
        <v>0</v>
      </c>
      <c r="M35" s="229">
        <v>1.3279629999999999E-2</v>
      </c>
      <c r="N35" s="230">
        <v>1.6599537499999997E-2</v>
      </c>
      <c r="O35" s="231" t="s">
        <v>290</v>
      </c>
      <c r="P35" s="231">
        <v>0.01</v>
      </c>
    </row>
    <row r="36" spans="1:16" ht="13.8" x14ac:dyDescent="0.25">
      <c r="A36" s="115"/>
      <c r="B36" s="118"/>
      <c r="C36" s="228" t="s">
        <v>330</v>
      </c>
      <c r="D36" s="229">
        <v>18.722943989999997</v>
      </c>
      <c r="E36" s="229">
        <v>0</v>
      </c>
      <c r="F36" s="229">
        <v>0</v>
      </c>
      <c r="G36" s="229">
        <v>0</v>
      </c>
      <c r="H36" s="229">
        <v>0</v>
      </c>
      <c r="I36" s="230">
        <v>18.722943989999997</v>
      </c>
      <c r="J36" s="229">
        <v>0.38755745000000003</v>
      </c>
      <c r="K36" s="229">
        <v>0</v>
      </c>
      <c r="L36" s="229">
        <v>0</v>
      </c>
      <c r="M36" s="229">
        <v>0.38755745000000003</v>
      </c>
      <c r="N36" s="230">
        <v>0.48444681250000005</v>
      </c>
      <c r="O36" s="231">
        <v>3.0000000000000001E-6</v>
      </c>
      <c r="P36" s="231">
        <v>1.2500000000000001E-2</v>
      </c>
    </row>
    <row r="37" spans="1:16" ht="13.8" x14ac:dyDescent="0.25">
      <c r="A37" s="115"/>
      <c r="B37" s="118"/>
      <c r="C37" s="228" t="s">
        <v>331</v>
      </c>
      <c r="D37" s="229">
        <v>991.21636251999996</v>
      </c>
      <c r="E37" s="229">
        <v>3712.3969576599998</v>
      </c>
      <c r="F37" s="229">
        <v>0</v>
      </c>
      <c r="G37" s="229">
        <v>0</v>
      </c>
      <c r="H37" s="229">
        <v>0</v>
      </c>
      <c r="I37" s="230">
        <v>4703.6133201799994</v>
      </c>
      <c r="J37" s="229">
        <v>97.951373989999993</v>
      </c>
      <c r="K37" s="229">
        <v>0</v>
      </c>
      <c r="L37" s="229">
        <v>0</v>
      </c>
      <c r="M37" s="229">
        <v>97.951373989999993</v>
      </c>
      <c r="N37" s="230">
        <v>122.43921748749999</v>
      </c>
      <c r="O37" s="231">
        <v>8.2799999999999996E-4</v>
      </c>
      <c r="P37" s="231">
        <v>7.4999999999999997E-3</v>
      </c>
    </row>
    <row r="38" spans="1:16" ht="13.8" x14ac:dyDescent="0.25">
      <c r="A38" s="115"/>
      <c r="B38" s="118"/>
      <c r="C38" s="228" t="s">
        <v>332</v>
      </c>
      <c r="D38" s="229">
        <v>3.3487360000000001E-2</v>
      </c>
      <c r="E38" s="229">
        <v>0</v>
      </c>
      <c r="F38" s="229">
        <v>0</v>
      </c>
      <c r="G38" s="229">
        <v>0</v>
      </c>
      <c r="H38" s="229">
        <v>0</v>
      </c>
      <c r="I38" s="230">
        <v>3.3487360000000001E-2</v>
      </c>
      <c r="J38" s="229">
        <v>2.9931699999999999E-3</v>
      </c>
      <c r="K38" s="229">
        <v>0</v>
      </c>
      <c r="L38" s="229">
        <v>0</v>
      </c>
      <c r="M38" s="229">
        <v>2.9931699999999999E-3</v>
      </c>
      <c r="N38" s="230">
        <v>3.7414624999999998E-3</v>
      </c>
      <c r="O38" s="231" t="s">
        <v>290</v>
      </c>
      <c r="P38" s="231">
        <v>2.5000000000000001E-2</v>
      </c>
    </row>
    <row r="39" spans="1:16" ht="13.8" x14ac:dyDescent="0.25">
      <c r="A39" s="115"/>
      <c r="B39" s="118"/>
      <c r="C39" s="228" t="s">
        <v>333</v>
      </c>
      <c r="D39" s="229">
        <v>6.6184660000000006E-2</v>
      </c>
      <c r="E39" s="229">
        <v>0</v>
      </c>
      <c r="F39" s="229">
        <v>0</v>
      </c>
      <c r="G39" s="229">
        <v>0</v>
      </c>
      <c r="H39" s="229">
        <v>0</v>
      </c>
      <c r="I39" s="230">
        <v>6.6184660000000006E-2</v>
      </c>
      <c r="J39" s="229">
        <v>5.9567399999999994E-3</v>
      </c>
      <c r="K39" s="229">
        <v>0</v>
      </c>
      <c r="L39" s="229">
        <v>0</v>
      </c>
      <c r="M39" s="229">
        <v>5.9567399999999994E-3</v>
      </c>
      <c r="N39" s="230">
        <v>7.4459249999999991E-3</v>
      </c>
      <c r="O39" s="231" t="s">
        <v>290</v>
      </c>
      <c r="P39" s="231" t="s">
        <v>290</v>
      </c>
    </row>
    <row r="40" spans="1:16" ht="13.8" x14ac:dyDescent="0.25">
      <c r="A40" s="115"/>
      <c r="B40" s="118"/>
      <c r="C40" s="228" t="s">
        <v>334</v>
      </c>
      <c r="D40" s="229">
        <v>4.3241800000000004E-3</v>
      </c>
      <c r="E40" s="229">
        <v>0</v>
      </c>
      <c r="F40" s="229">
        <v>0</v>
      </c>
      <c r="G40" s="229">
        <v>0</v>
      </c>
      <c r="H40" s="229">
        <v>0</v>
      </c>
      <c r="I40" s="230">
        <v>4.3241800000000004E-3</v>
      </c>
      <c r="J40" s="229">
        <v>3.4777999999999995E-4</v>
      </c>
      <c r="K40" s="229">
        <v>0</v>
      </c>
      <c r="L40" s="229">
        <v>0</v>
      </c>
      <c r="M40" s="229">
        <v>3.4777999999999995E-4</v>
      </c>
      <c r="N40" s="230">
        <v>4.3472499999999996E-4</v>
      </c>
      <c r="O40" s="231" t="s">
        <v>290</v>
      </c>
      <c r="P40" s="231" t="s">
        <v>290</v>
      </c>
    </row>
    <row r="41" spans="1:16" ht="13.8" x14ac:dyDescent="0.25">
      <c r="A41" s="115"/>
      <c r="B41" s="118"/>
      <c r="C41" s="228" t="s">
        <v>335</v>
      </c>
      <c r="D41" s="229">
        <v>1.7701400000000003E-2</v>
      </c>
      <c r="E41" s="229">
        <v>0</v>
      </c>
      <c r="F41" s="229">
        <v>0</v>
      </c>
      <c r="G41" s="229">
        <v>0</v>
      </c>
      <c r="H41" s="229">
        <v>0</v>
      </c>
      <c r="I41" s="230">
        <v>1.7701400000000003E-2</v>
      </c>
      <c r="J41" s="229">
        <v>1.5930899999999999E-3</v>
      </c>
      <c r="K41" s="229">
        <v>0</v>
      </c>
      <c r="L41" s="229">
        <v>0</v>
      </c>
      <c r="M41" s="229">
        <v>1.5930899999999999E-3</v>
      </c>
      <c r="N41" s="230">
        <v>1.9913624999999997E-3</v>
      </c>
      <c r="O41" s="231" t="s">
        <v>290</v>
      </c>
      <c r="P41" s="231">
        <v>1.4999999999999999E-2</v>
      </c>
    </row>
    <row r="42" spans="1:16" ht="13.8" x14ac:dyDescent="0.25">
      <c r="A42" s="115"/>
      <c r="B42" s="118"/>
      <c r="C42" s="228" t="s">
        <v>336</v>
      </c>
      <c r="D42" s="229">
        <v>7.5519039999999996E-2</v>
      </c>
      <c r="E42" s="229">
        <v>0</v>
      </c>
      <c r="F42" s="229">
        <v>0</v>
      </c>
      <c r="G42" s="229">
        <v>0</v>
      </c>
      <c r="H42" s="229">
        <v>0</v>
      </c>
      <c r="I42" s="230">
        <v>7.5519039999999996E-2</v>
      </c>
      <c r="J42" s="229">
        <v>6.7966000000000007E-3</v>
      </c>
      <c r="K42" s="229">
        <v>0</v>
      </c>
      <c r="L42" s="229">
        <v>0</v>
      </c>
      <c r="M42" s="229">
        <v>6.7966000000000007E-3</v>
      </c>
      <c r="N42" s="230">
        <v>8.4957500000000016E-3</v>
      </c>
      <c r="O42" s="231" t="s">
        <v>290</v>
      </c>
      <c r="P42" s="231" t="s">
        <v>290</v>
      </c>
    </row>
    <row r="43" spans="1:16" ht="13.8" x14ac:dyDescent="0.25">
      <c r="A43" s="115"/>
      <c r="B43" s="118"/>
      <c r="C43" s="228" t="s">
        <v>337</v>
      </c>
      <c r="D43" s="229">
        <v>0.13240401000000002</v>
      </c>
      <c r="E43" s="229">
        <v>0</v>
      </c>
      <c r="F43" s="229">
        <v>0</v>
      </c>
      <c r="G43" s="229">
        <v>0</v>
      </c>
      <c r="H43" s="229">
        <v>0</v>
      </c>
      <c r="I43" s="230">
        <v>0.13240401000000002</v>
      </c>
      <c r="J43" s="229">
        <v>1.1534239999999999E-2</v>
      </c>
      <c r="K43" s="229">
        <v>0</v>
      </c>
      <c r="L43" s="229">
        <v>0</v>
      </c>
      <c r="M43" s="229">
        <v>1.1534239999999999E-2</v>
      </c>
      <c r="N43" s="230">
        <v>1.44178E-2</v>
      </c>
      <c r="O43" s="231" t="s">
        <v>290</v>
      </c>
      <c r="P43" s="231">
        <v>5.0000000000000001E-3</v>
      </c>
    </row>
    <row r="44" spans="1:16" ht="13.8" x14ac:dyDescent="0.25">
      <c r="A44" s="115"/>
      <c r="B44" s="118"/>
      <c r="C44" s="228" t="s">
        <v>338</v>
      </c>
      <c r="D44" s="229">
        <v>2.0884799999999999E-2</v>
      </c>
      <c r="E44" s="229">
        <v>0</v>
      </c>
      <c r="F44" s="229">
        <v>0</v>
      </c>
      <c r="G44" s="229">
        <v>0</v>
      </c>
      <c r="H44" s="229">
        <v>0</v>
      </c>
      <c r="I44" s="230">
        <v>2.0884799999999999E-2</v>
      </c>
      <c r="J44" s="229">
        <v>1.87952E-3</v>
      </c>
      <c r="K44" s="229">
        <v>0</v>
      </c>
      <c r="L44" s="229">
        <v>0</v>
      </c>
      <c r="M44" s="229">
        <v>1.87952E-3</v>
      </c>
      <c r="N44" s="230">
        <v>2.3493999999999998E-3</v>
      </c>
      <c r="O44" s="231" t="s">
        <v>290</v>
      </c>
      <c r="P44" s="231" t="s">
        <v>290</v>
      </c>
    </row>
    <row r="45" spans="1:16" ht="13.8" x14ac:dyDescent="0.25">
      <c r="A45" s="115"/>
      <c r="B45" s="118"/>
      <c r="C45" s="228" t="s">
        <v>339</v>
      </c>
      <c r="D45" s="229">
        <v>7.1611090000000002E-2</v>
      </c>
      <c r="E45" s="229">
        <v>336.56586285000003</v>
      </c>
      <c r="F45" s="229">
        <v>0</v>
      </c>
      <c r="G45" s="229">
        <v>0</v>
      </c>
      <c r="H45" s="229">
        <v>0</v>
      </c>
      <c r="I45" s="230">
        <v>336.63747394000001</v>
      </c>
      <c r="J45" s="229">
        <v>6.1864300000000006E-3</v>
      </c>
      <c r="K45" s="229">
        <v>0</v>
      </c>
      <c r="L45" s="229">
        <v>0</v>
      </c>
      <c r="M45" s="229">
        <v>6.1864300000000006E-3</v>
      </c>
      <c r="N45" s="230">
        <v>7.7330375000000005E-3</v>
      </c>
      <c r="O45" s="231" t="s">
        <v>290</v>
      </c>
      <c r="P45" s="231" t="s">
        <v>290</v>
      </c>
    </row>
    <row r="46" spans="1:16" ht="13.8" x14ac:dyDescent="0.25">
      <c r="A46" s="115"/>
      <c r="B46" s="118"/>
      <c r="C46" s="228" t="s">
        <v>340</v>
      </c>
      <c r="D46" s="229">
        <v>2.01999453</v>
      </c>
      <c r="E46" s="229">
        <v>2.04304913</v>
      </c>
      <c r="F46" s="229">
        <v>0</v>
      </c>
      <c r="G46" s="229">
        <v>0</v>
      </c>
      <c r="H46" s="229">
        <v>0</v>
      </c>
      <c r="I46" s="230">
        <v>4.0630436599999999</v>
      </c>
      <c r="J46" s="229">
        <v>0.15453072000000001</v>
      </c>
      <c r="K46" s="229">
        <v>0</v>
      </c>
      <c r="L46" s="229">
        <v>0</v>
      </c>
      <c r="M46" s="229">
        <v>0.15453072000000001</v>
      </c>
      <c r="N46" s="230">
        <v>0.19316340000000001</v>
      </c>
      <c r="O46" s="231">
        <v>9.9999999999999995E-7</v>
      </c>
      <c r="P46" s="231">
        <v>0.01</v>
      </c>
    </row>
    <row r="47" spans="1:16" ht="13.8" x14ac:dyDescent="0.25">
      <c r="A47" s="115"/>
      <c r="B47" s="118"/>
      <c r="C47" s="228" t="s">
        <v>341</v>
      </c>
      <c r="D47" s="229">
        <v>205.54944097999999</v>
      </c>
      <c r="E47" s="229">
        <v>18779.757969869999</v>
      </c>
      <c r="F47" s="229">
        <v>0</v>
      </c>
      <c r="G47" s="229">
        <v>0</v>
      </c>
      <c r="H47" s="229">
        <v>0</v>
      </c>
      <c r="I47" s="230">
        <v>18985.30741085</v>
      </c>
      <c r="J47" s="229">
        <v>177.76183788999998</v>
      </c>
      <c r="K47" s="229">
        <v>0</v>
      </c>
      <c r="L47" s="229">
        <v>0</v>
      </c>
      <c r="M47" s="229">
        <v>177.76183788999998</v>
      </c>
      <c r="N47" s="230">
        <v>222.20229736249996</v>
      </c>
      <c r="O47" s="231">
        <v>1.503E-3</v>
      </c>
      <c r="P47" s="231">
        <v>0.02</v>
      </c>
    </row>
    <row r="48" spans="1:16" ht="13.8" x14ac:dyDescent="0.25">
      <c r="A48" s="115"/>
      <c r="B48" s="118"/>
      <c r="C48" s="228" t="s">
        <v>342</v>
      </c>
      <c r="D48" s="229">
        <v>0</v>
      </c>
      <c r="E48" s="229">
        <v>0</v>
      </c>
      <c r="F48" s="229">
        <v>0</v>
      </c>
      <c r="G48" s="229">
        <v>0</v>
      </c>
      <c r="H48" s="229">
        <v>0</v>
      </c>
      <c r="I48" s="230">
        <v>0</v>
      </c>
      <c r="J48" s="229">
        <v>0</v>
      </c>
      <c r="K48" s="229">
        <v>0</v>
      </c>
      <c r="L48" s="229">
        <v>0</v>
      </c>
      <c r="M48" s="229">
        <v>0</v>
      </c>
      <c r="N48" s="230">
        <v>0</v>
      </c>
      <c r="O48" s="231" t="s">
        <v>290</v>
      </c>
      <c r="P48" s="231">
        <v>0.01</v>
      </c>
    </row>
    <row r="49" spans="1:16" ht="13.8" x14ac:dyDescent="0.25">
      <c r="A49" s="115"/>
      <c r="B49" s="118"/>
      <c r="C49" s="228" t="s">
        <v>343</v>
      </c>
      <c r="D49" s="229">
        <v>1.0791199999999998E-3</v>
      </c>
      <c r="E49" s="229">
        <v>0</v>
      </c>
      <c r="F49" s="229">
        <v>0</v>
      </c>
      <c r="G49" s="229">
        <v>0</v>
      </c>
      <c r="H49" s="229">
        <v>0</v>
      </c>
      <c r="I49" s="230">
        <v>1.0791199999999998E-3</v>
      </c>
      <c r="J49" s="229">
        <v>9.7120000000000005E-5</v>
      </c>
      <c r="K49" s="229">
        <v>0</v>
      </c>
      <c r="L49" s="229">
        <v>0</v>
      </c>
      <c r="M49" s="229">
        <v>9.7120000000000005E-5</v>
      </c>
      <c r="N49" s="230">
        <v>1.2140000000000001E-4</v>
      </c>
      <c r="O49" s="231" t="s">
        <v>290</v>
      </c>
      <c r="P49" s="231" t="s">
        <v>290</v>
      </c>
    </row>
    <row r="50" spans="1:16" ht="13.8" x14ac:dyDescent="0.25">
      <c r="A50" s="115"/>
      <c r="B50" s="118"/>
      <c r="C50" s="228" t="s">
        <v>344</v>
      </c>
      <c r="D50" s="229">
        <v>0.11044394</v>
      </c>
      <c r="E50" s="229">
        <v>0</v>
      </c>
      <c r="F50" s="229">
        <v>0</v>
      </c>
      <c r="G50" s="229">
        <v>0</v>
      </c>
      <c r="H50" s="229">
        <v>0</v>
      </c>
      <c r="I50" s="230">
        <v>0.11044394</v>
      </c>
      <c r="J50" s="229">
        <v>9.9405300000000012E-3</v>
      </c>
      <c r="K50" s="229">
        <v>0</v>
      </c>
      <c r="L50" s="229">
        <v>0</v>
      </c>
      <c r="M50" s="229">
        <v>9.9405300000000012E-3</v>
      </c>
      <c r="N50" s="230">
        <v>1.2425662500000002E-2</v>
      </c>
      <c r="O50" s="231" t="s">
        <v>290</v>
      </c>
      <c r="P50" s="231" t="s">
        <v>290</v>
      </c>
    </row>
    <row r="51" spans="1:16" ht="13.8" x14ac:dyDescent="0.25">
      <c r="A51" s="115"/>
      <c r="B51" s="118"/>
      <c r="C51" s="228" t="s">
        <v>345</v>
      </c>
      <c r="D51" s="229">
        <v>2.2121900000000002E-3</v>
      </c>
      <c r="E51" s="229">
        <v>0</v>
      </c>
      <c r="F51" s="229">
        <v>0</v>
      </c>
      <c r="G51" s="229">
        <v>0</v>
      </c>
      <c r="H51" s="229">
        <v>0</v>
      </c>
      <c r="I51" s="230">
        <v>2.2121900000000002E-3</v>
      </c>
      <c r="J51" s="229">
        <v>1.9916999999999998E-4</v>
      </c>
      <c r="K51" s="229">
        <v>0</v>
      </c>
      <c r="L51" s="229">
        <v>0</v>
      </c>
      <c r="M51" s="229">
        <v>1.9916999999999998E-4</v>
      </c>
      <c r="N51" s="230">
        <v>2.4896249999999999E-4</v>
      </c>
      <c r="O51" s="231" t="s">
        <v>290</v>
      </c>
      <c r="P51" s="231" t="s">
        <v>290</v>
      </c>
    </row>
    <row r="52" spans="1:16" ht="13.8" x14ac:dyDescent="0.25">
      <c r="A52" s="115"/>
      <c r="B52" s="118"/>
      <c r="C52" s="228" t="s">
        <v>346</v>
      </c>
      <c r="D52" s="229">
        <v>4.3858500000000002E-3</v>
      </c>
      <c r="E52" s="229">
        <v>0</v>
      </c>
      <c r="F52" s="229">
        <v>0</v>
      </c>
      <c r="G52" s="229">
        <v>0</v>
      </c>
      <c r="H52" s="229">
        <v>0</v>
      </c>
      <c r="I52" s="230">
        <v>4.3858500000000002E-3</v>
      </c>
      <c r="J52" s="229">
        <v>3.9495999999999997E-4</v>
      </c>
      <c r="K52" s="229">
        <v>0</v>
      </c>
      <c r="L52" s="229">
        <v>0</v>
      </c>
      <c r="M52" s="229">
        <v>3.9495999999999997E-4</v>
      </c>
      <c r="N52" s="230">
        <v>4.9369999999999991E-4</v>
      </c>
      <c r="O52" s="231" t="s">
        <v>290</v>
      </c>
      <c r="P52" s="231" t="s">
        <v>290</v>
      </c>
    </row>
    <row r="53" spans="1:16" ht="13.8" x14ac:dyDescent="0.25">
      <c r="A53" s="115"/>
      <c r="B53" s="118"/>
      <c r="C53" s="228" t="s">
        <v>347</v>
      </c>
      <c r="D53" s="229">
        <v>1.7605050000000001E-2</v>
      </c>
      <c r="E53" s="229">
        <v>0</v>
      </c>
      <c r="F53" s="229">
        <v>0</v>
      </c>
      <c r="G53" s="229">
        <v>0</v>
      </c>
      <c r="H53" s="229">
        <v>0</v>
      </c>
      <c r="I53" s="230">
        <v>1.7605050000000001E-2</v>
      </c>
      <c r="J53" s="229">
        <v>1.5844500000000001E-3</v>
      </c>
      <c r="K53" s="229">
        <v>0</v>
      </c>
      <c r="L53" s="229">
        <v>0</v>
      </c>
      <c r="M53" s="229">
        <v>1.5844500000000001E-3</v>
      </c>
      <c r="N53" s="230">
        <v>1.9805625000000001E-3</v>
      </c>
      <c r="O53" s="231" t="s">
        <v>290</v>
      </c>
      <c r="P53" s="231" t="s">
        <v>290</v>
      </c>
    </row>
    <row r="54" spans="1:16" ht="13.8" x14ac:dyDescent="0.25">
      <c r="A54" s="115"/>
      <c r="B54" s="118"/>
      <c r="C54" s="228" t="s">
        <v>348</v>
      </c>
      <c r="D54" s="229">
        <v>6.4026420000000001E-2</v>
      </c>
      <c r="E54" s="229">
        <v>0</v>
      </c>
      <c r="F54" s="229">
        <v>0</v>
      </c>
      <c r="G54" s="229">
        <v>0</v>
      </c>
      <c r="H54" s="229">
        <v>0</v>
      </c>
      <c r="I54" s="230">
        <v>6.4026420000000001E-2</v>
      </c>
      <c r="J54" s="229">
        <v>5.0857299999999992E-3</v>
      </c>
      <c r="K54" s="229">
        <v>0</v>
      </c>
      <c r="L54" s="229">
        <v>0</v>
      </c>
      <c r="M54" s="229">
        <v>5.0857299999999992E-3</v>
      </c>
      <c r="N54" s="230">
        <v>6.3571624999999993E-3</v>
      </c>
      <c r="O54" s="231" t="s">
        <v>290</v>
      </c>
      <c r="P54" s="231">
        <v>2.5000000000000001E-3</v>
      </c>
    </row>
    <row r="55" spans="1:16" ht="13.8" x14ac:dyDescent="0.25">
      <c r="A55" s="115"/>
      <c r="B55" s="118"/>
      <c r="C55" s="228" t="s">
        <v>349</v>
      </c>
      <c r="D55" s="229">
        <v>5.0099999999999998E-5</v>
      </c>
      <c r="E55" s="229">
        <v>0</v>
      </c>
      <c r="F55" s="229">
        <v>0</v>
      </c>
      <c r="G55" s="229">
        <v>0</v>
      </c>
      <c r="H55" s="229">
        <v>0</v>
      </c>
      <c r="I55" s="230">
        <v>5.0099999999999998E-5</v>
      </c>
      <c r="J55" s="229">
        <v>4.6199999999999998E-6</v>
      </c>
      <c r="K55" s="229">
        <v>0</v>
      </c>
      <c r="L55" s="229">
        <v>0</v>
      </c>
      <c r="M55" s="229">
        <v>4.6199999999999998E-6</v>
      </c>
      <c r="N55" s="230">
        <v>5.7749999999999998E-6</v>
      </c>
      <c r="O55" s="231" t="s">
        <v>290</v>
      </c>
      <c r="P55" s="231" t="s">
        <v>290</v>
      </c>
    </row>
    <row r="56" spans="1:16" ht="13.8" x14ac:dyDescent="0.25">
      <c r="A56" s="115"/>
      <c r="B56" s="118"/>
      <c r="C56" s="228" t="s">
        <v>350</v>
      </c>
      <c r="D56" s="229">
        <v>38.19681198</v>
      </c>
      <c r="E56" s="229">
        <v>121.28988595999999</v>
      </c>
      <c r="F56" s="229">
        <v>0</v>
      </c>
      <c r="G56" s="229">
        <v>0</v>
      </c>
      <c r="H56" s="229">
        <v>0</v>
      </c>
      <c r="I56" s="230">
        <v>159.48669794</v>
      </c>
      <c r="J56" s="229">
        <v>7.0037530199999996</v>
      </c>
      <c r="K56" s="229">
        <v>0</v>
      </c>
      <c r="L56" s="229">
        <v>0</v>
      </c>
      <c r="M56" s="229">
        <v>7.0037530199999996</v>
      </c>
      <c r="N56" s="230">
        <v>8.754691274999999</v>
      </c>
      <c r="O56" s="231">
        <v>5.8999999999999998E-5</v>
      </c>
      <c r="P56" s="231">
        <v>1.4999999999999999E-2</v>
      </c>
    </row>
    <row r="57" spans="1:16" ht="13.8" x14ac:dyDescent="0.25">
      <c r="A57" s="115"/>
      <c r="B57" s="118"/>
      <c r="C57" s="228" t="s">
        <v>351</v>
      </c>
      <c r="D57" s="229">
        <v>1648164.0436114199</v>
      </c>
      <c r="E57" s="229">
        <v>1152767.9784496201</v>
      </c>
      <c r="F57" s="229">
        <v>0</v>
      </c>
      <c r="G57" s="229">
        <v>0</v>
      </c>
      <c r="H57" s="229">
        <v>0</v>
      </c>
      <c r="I57" s="230">
        <v>2800932.0220610397</v>
      </c>
      <c r="J57" s="229">
        <v>116691.13927213001</v>
      </c>
      <c r="K57" s="229">
        <v>0</v>
      </c>
      <c r="L57" s="229">
        <v>0</v>
      </c>
      <c r="M57" s="229">
        <v>116691.13927213001</v>
      </c>
      <c r="N57" s="230">
        <v>145863.9240901625</v>
      </c>
      <c r="O57" s="231">
        <v>0.98671900000000001</v>
      </c>
      <c r="P57" s="231">
        <v>0.01</v>
      </c>
    </row>
    <row r="58" spans="1:16" ht="13.8" x14ac:dyDescent="0.25">
      <c r="A58" s="115"/>
      <c r="B58" s="118"/>
      <c r="C58" s="228" t="s">
        <v>352</v>
      </c>
      <c r="D58" s="229">
        <v>0.72500973000000002</v>
      </c>
      <c r="E58" s="229">
        <v>0</v>
      </c>
      <c r="F58" s="229">
        <v>0</v>
      </c>
      <c r="G58" s="229">
        <v>0</v>
      </c>
      <c r="H58" s="229">
        <v>0</v>
      </c>
      <c r="I58" s="230">
        <v>0.72500973000000002</v>
      </c>
      <c r="J58" s="229">
        <v>6.5253069999999996E-2</v>
      </c>
      <c r="K58" s="229">
        <v>0</v>
      </c>
      <c r="L58" s="229">
        <v>0</v>
      </c>
      <c r="M58" s="229">
        <v>6.5253069999999996E-2</v>
      </c>
      <c r="N58" s="230">
        <v>8.1566337500000002E-2</v>
      </c>
      <c r="O58" s="231">
        <v>9.9999999999999995E-7</v>
      </c>
      <c r="P58" s="231" t="s">
        <v>290</v>
      </c>
    </row>
    <row r="59" spans="1:16" ht="13.8" x14ac:dyDescent="0.25">
      <c r="A59" s="115"/>
      <c r="B59" s="118"/>
      <c r="C59" s="228" t="s">
        <v>353</v>
      </c>
      <c r="D59" s="229">
        <v>20.944872449999998</v>
      </c>
      <c r="E59" s="229">
        <v>58.565573799999996</v>
      </c>
      <c r="F59" s="229">
        <v>0</v>
      </c>
      <c r="G59" s="229">
        <v>0</v>
      </c>
      <c r="H59" s="229">
        <v>0</v>
      </c>
      <c r="I59" s="230">
        <v>79.510446250000001</v>
      </c>
      <c r="J59" s="229">
        <v>1.0979708700000002</v>
      </c>
      <c r="K59" s="229">
        <v>0</v>
      </c>
      <c r="L59" s="229">
        <v>0</v>
      </c>
      <c r="M59" s="229">
        <v>1.0979708700000002</v>
      </c>
      <c r="N59" s="230">
        <v>1.3724635875000002</v>
      </c>
      <c r="O59" s="231">
        <v>9.0000000000000002E-6</v>
      </c>
      <c r="P59" s="231">
        <v>1.4999999999999999E-2</v>
      </c>
    </row>
    <row r="60" spans="1:16" ht="13.8" x14ac:dyDescent="0.25">
      <c r="A60" s="115"/>
      <c r="B60" s="118"/>
      <c r="C60" s="228" t="s">
        <v>354</v>
      </c>
      <c r="D60" s="229">
        <v>8.6753429999999992E-2</v>
      </c>
      <c r="E60" s="229">
        <v>0</v>
      </c>
      <c r="F60" s="229">
        <v>0</v>
      </c>
      <c r="G60" s="229">
        <v>0</v>
      </c>
      <c r="H60" s="229">
        <v>0</v>
      </c>
      <c r="I60" s="230">
        <v>8.6753429999999992E-2</v>
      </c>
      <c r="J60" s="229">
        <v>7.8088100000000002E-3</v>
      </c>
      <c r="K60" s="229">
        <v>0</v>
      </c>
      <c r="L60" s="229">
        <v>0</v>
      </c>
      <c r="M60" s="229">
        <v>7.8088100000000002E-3</v>
      </c>
      <c r="N60" s="230">
        <v>9.7610125000000009E-3</v>
      </c>
      <c r="O60" s="231" t="s">
        <v>290</v>
      </c>
      <c r="P60" s="231" t="s">
        <v>290</v>
      </c>
    </row>
    <row r="61" spans="1:16" ht="13.8" x14ac:dyDescent="0.25">
      <c r="A61" s="115"/>
      <c r="B61" s="118"/>
      <c r="C61" s="228" t="s">
        <v>355</v>
      </c>
      <c r="D61" s="229">
        <v>1.7096284399999999</v>
      </c>
      <c r="E61" s="229">
        <v>0</v>
      </c>
      <c r="F61" s="229">
        <v>0</v>
      </c>
      <c r="G61" s="229">
        <v>0</v>
      </c>
      <c r="H61" s="229">
        <v>0</v>
      </c>
      <c r="I61" s="230">
        <v>1.7096284399999999</v>
      </c>
      <c r="J61" s="229">
        <v>0.15387184000000001</v>
      </c>
      <c r="K61" s="229">
        <v>0</v>
      </c>
      <c r="L61" s="229">
        <v>0</v>
      </c>
      <c r="M61" s="229">
        <v>0.15387184000000001</v>
      </c>
      <c r="N61" s="230">
        <v>0.19233980000000001</v>
      </c>
      <c r="O61" s="231">
        <v>9.9999999999999995E-7</v>
      </c>
      <c r="P61" s="231" t="s">
        <v>290</v>
      </c>
    </row>
    <row r="62" spans="1:16" ht="13.8" x14ac:dyDescent="0.25">
      <c r="A62" s="115"/>
      <c r="B62" s="118"/>
      <c r="C62" s="228" t="s">
        <v>356</v>
      </c>
      <c r="D62" s="229">
        <v>0</v>
      </c>
      <c r="E62" s="229">
        <v>0</v>
      </c>
      <c r="F62" s="229">
        <v>0</v>
      </c>
      <c r="G62" s="229">
        <v>0</v>
      </c>
      <c r="H62" s="229">
        <v>0</v>
      </c>
      <c r="I62" s="230">
        <v>0</v>
      </c>
      <c r="J62" s="229">
        <v>0</v>
      </c>
      <c r="K62" s="229">
        <v>0</v>
      </c>
      <c r="L62" s="229">
        <v>0</v>
      </c>
      <c r="M62" s="229">
        <v>0</v>
      </c>
      <c r="N62" s="230">
        <v>0</v>
      </c>
      <c r="O62" s="231" t="s">
        <v>290</v>
      </c>
      <c r="P62" s="231">
        <v>2.5000000000000001E-2</v>
      </c>
    </row>
    <row r="63" spans="1:16" ht="13.8" x14ac:dyDescent="0.25">
      <c r="A63" s="115"/>
      <c r="B63" s="118"/>
      <c r="C63" s="228" t="s">
        <v>357</v>
      </c>
      <c r="D63" s="229">
        <v>338.08594409</v>
      </c>
      <c r="E63" s="229">
        <v>924.46305753000001</v>
      </c>
      <c r="F63" s="229">
        <v>0</v>
      </c>
      <c r="G63" s="229">
        <v>0</v>
      </c>
      <c r="H63" s="229">
        <v>0</v>
      </c>
      <c r="I63" s="230">
        <v>1262.5490016200001</v>
      </c>
      <c r="J63" s="229">
        <v>64.860252130000006</v>
      </c>
      <c r="K63" s="229">
        <v>0</v>
      </c>
      <c r="L63" s="229">
        <v>0</v>
      </c>
      <c r="M63" s="229">
        <v>64.860252130000006</v>
      </c>
      <c r="N63" s="230">
        <v>81.075315162500004</v>
      </c>
      <c r="O63" s="231">
        <v>5.4799999999999998E-4</v>
      </c>
      <c r="P63" s="231" t="s">
        <v>290</v>
      </c>
    </row>
    <row r="64" spans="1:16" ht="13.8" x14ac:dyDescent="0.25">
      <c r="A64" s="115"/>
      <c r="B64" s="118"/>
      <c r="C64" s="228" t="s">
        <v>358</v>
      </c>
      <c r="D64" s="229">
        <v>1.7551090000000002E-2</v>
      </c>
      <c r="E64" s="229">
        <v>0</v>
      </c>
      <c r="F64" s="229">
        <v>0</v>
      </c>
      <c r="G64" s="229">
        <v>0</v>
      </c>
      <c r="H64" s="229">
        <v>0</v>
      </c>
      <c r="I64" s="230">
        <v>1.7551090000000002E-2</v>
      </c>
      <c r="J64" s="229">
        <v>1.5795200000000001E-3</v>
      </c>
      <c r="K64" s="229">
        <v>0</v>
      </c>
      <c r="L64" s="229">
        <v>0</v>
      </c>
      <c r="M64" s="229">
        <v>1.5795200000000001E-3</v>
      </c>
      <c r="N64" s="230">
        <v>1.9744000000000003E-3</v>
      </c>
      <c r="O64" s="231" t="s">
        <v>290</v>
      </c>
      <c r="P64" s="231" t="s">
        <v>290</v>
      </c>
    </row>
    <row r="65" spans="1:16" ht="13.8" x14ac:dyDescent="0.25">
      <c r="A65" s="115"/>
      <c r="B65" s="118"/>
      <c r="C65" s="228" t="s">
        <v>359</v>
      </c>
      <c r="D65" s="229">
        <v>0.34011508000000001</v>
      </c>
      <c r="E65" s="229">
        <v>0</v>
      </c>
      <c r="F65" s="229">
        <v>0</v>
      </c>
      <c r="G65" s="229">
        <v>0</v>
      </c>
      <c r="H65" s="229">
        <v>0</v>
      </c>
      <c r="I65" s="230">
        <v>0.34011508000000001</v>
      </c>
      <c r="J65" s="229">
        <v>2.2552659999999999E-2</v>
      </c>
      <c r="K65" s="229">
        <v>0</v>
      </c>
      <c r="L65" s="229">
        <v>0</v>
      </c>
      <c r="M65" s="229">
        <v>2.2552659999999999E-2</v>
      </c>
      <c r="N65" s="230">
        <v>2.8190824999999999E-2</v>
      </c>
      <c r="O65" s="231" t="s">
        <v>290</v>
      </c>
      <c r="P65" s="231" t="s">
        <v>290</v>
      </c>
    </row>
    <row r="66" spans="1:16" ht="13.8" x14ac:dyDescent="0.25">
      <c r="A66" s="115"/>
      <c r="B66" s="118"/>
      <c r="C66" s="228" t="s">
        <v>360</v>
      </c>
      <c r="D66" s="229">
        <v>6.8967239999999999E-2</v>
      </c>
      <c r="E66" s="229">
        <v>0</v>
      </c>
      <c r="F66" s="229">
        <v>0</v>
      </c>
      <c r="G66" s="229">
        <v>0</v>
      </c>
      <c r="H66" s="229">
        <v>0</v>
      </c>
      <c r="I66" s="230">
        <v>6.8967239999999999E-2</v>
      </c>
      <c r="J66" s="229">
        <v>6.20771E-3</v>
      </c>
      <c r="K66" s="229">
        <v>0</v>
      </c>
      <c r="L66" s="229">
        <v>0</v>
      </c>
      <c r="M66" s="229">
        <v>6.20771E-3</v>
      </c>
      <c r="N66" s="230">
        <v>7.7596374999999995E-3</v>
      </c>
      <c r="O66" s="231" t="s">
        <v>290</v>
      </c>
      <c r="P66" s="231" t="s">
        <v>290</v>
      </c>
    </row>
    <row r="67" spans="1:16" ht="13.8" x14ac:dyDescent="0.25">
      <c r="A67" s="115"/>
      <c r="B67" s="118"/>
      <c r="C67" s="228" t="s">
        <v>361</v>
      </c>
      <c r="D67" s="229">
        <v>1</v>
      </c>
      <c r="E67" s="229">
        <v>0</v>
      </c>
      <c r="F67" s="229">
        <v>0</v>
      </c>
      <c r="G67" s="229">
        <v>0</v>
      </c>
      <c r="H67" s="229">
        <v>0</v>
      </c>
      <c r="I67" s="230">
        <v>1</v>
      </c>
      <c r="J67" s="229">
        <v>0</v>
      </c>
      <c r="K67" s="229">
        <v>0</v>
      </c>
      <c r="L67" s="229">
        <v>0</v>
      </c>
      <c r="M67" s="229">
        <v>0</v>
      </c>
      <c r="N67" s="230">
        <v>0</v>
      </c>
      <c r="O67" s="231">
        <v>9.9999999999999995E-7</v>
      </c>
      <c r="P67" s="231" t="s">
        <v>290</v>
      </c>
    </row>
    <row r="68" spans="1:16" ht="13.8" x14ac:dyDescent="0.25">
      <c r="A68" s="115"/>
      <c r="B68" s="118"/>
      <c r="C68" s="228" t="s">
        <v>362</v>
      </c>
      <c r="D68" s="229">
        <v>9.8395735900000005</v>
      </c>
      <c r="E68" s="229">
        <v>0</v>
      </c>
      <c r="F68" s="229">
        <v>0</v>
      </c>
      <c r="G68" s="229">
        <v>0</v>
      </c>
      <c r="H68" s="229">
        <v>0</v>
      </c>
      <c r="I68" s="230">
        <v>9.8395735900000005</v>
      </c>
      <c r="J68" s="229">
        <v>0.65711358999999991</v>
      </c>
      <c r="K68" s="229">
        <v>0</v>
      </c>
      <c r="L68" s="229">
        <v>0</v>
      </c>
      <c r="M68" s="229">
        <v>0.65711358999999991</v>
      </c>
      <c r="N68" s="230">
        <v>0.82139198749999986</v>
      </c>
      <c r="O68" s="231">
        <v>6.0000000000000002E-6</v>
      </c>
      <c r="P68" s="231">
        <v>0.01</v>
      </c>
    </row>
    <row r="69" spans="1:16" ht="13.8" x14ac:dyDescent="0.25">
      <c r="A69" s="115"/>
      <c r="B69" s="118"/>
      <c r="C69" s="228" t="s">
        <v>363</v>
      </c>
      <c r="D69" s="229">
        <v>0</v>
      </c>
      <c r="E69" s="229">
        <v>0</v>
      </c>
      <c r="F69" s="229">
        <v>0</v>
      </c>
      <c r="G69" s="229">
        <v>0</v>
      </c>
      <c r="H69" s="229">
        <v>0</v>
      </c>
      <c r="I69" s="230">
        <v>0</v>
      </c>
      <c r="J69" s="229">
        <v>0</v>
      </c>
      <c r="K69" s="229">
        <v>0</v>
      </c>
      <c r="L69" s="229">
        <v>0</v>
      </c>
      <c r="M69" s="229">
        <v>0</v>
      </c>
      <c r="N69" s="230">
        <v>0</v>
      </c>
      <c r="O69" s="231" t="s">
        <v>290</v>
      </c>
      <c r="P69" s="231" t="s">
        <v>290</v>
      </c>
    </row>
    <row r="70" spans="1:16" ht="13.8" x14ac:dyDescent="0.25">
      <c r="A70" s="115"/>
      <c r="B70" s="118"/>
      <c r="C70" s="228" t="s">
        <v>364</v>
      </c>
      <c r="D70" s="229">
        <v>1.0613899999999999E-2</v>
      </c>
      <c r="E70" s="229">
        <v>0</v>
      </c>
      <c r="F70" s="229">
        <v>0</v>
      </c>
      <c r="G70" s="229">
        <v>0</v>
      </c>
      <c r="H70" s="229">
        <v>0</v>
      </c>
      <c r="I70" s="230">
        <v>1.0613899999999999E-2</v>
      </c>
      <c r="J70" s="229">
        <v>9.5547999999999998E-4</v>
      </c>
      <c r="K70" s="229">
        <v>0</v>
      </c>
      <c r="L70" s="229">
        <v>0</v>
      </c>
      <c r="M70" s="229">
        <v>9.5547999999999998E-4</v>
      </c>
      <c r="N70" s="230">
        <v>1.1943500000000001E-3</v>
      </c>
      <c r="O70" s="231" t="s">
        <v>290</v>
      </c>
      <c r="P70" s="231" t="s">
        <v>290</v>
      </c>
    </row>
    <row r="71" spans="1:16" ht="13.8" x14ac:dyDescent="0.25">
      <c r="A71" s="115"/>
      <c r="B71" s="118"/>
      <c r="C71" s="228" t="s">
        <v>365</v>
      </c>
      <c r="D71" s="229">
        <v>1.9269999999999999E-4</v>
      </c>
      <c r="E71" s="229">
        <v>0</v>
      </c>
      <c r="F71" s="229">
        <v>0</v>
      </c>
      <c r="G71" s="229">
        <v>0</v>
      </c>
      <c r="H71" s="229">
        <v>0</v>
      </c>
      <c r="I71" s="230">
        <v>1.9269999999999999E-4</v>
      </c>
      <c r="J71" s="229">
        <v>1.5420000000000001E-5</v>
      </c>
      <c r="K71" s="229">
        <v>0</v>
      </c>
      <c r="L71" s="229">
        <v>0</v>
      </c>
      <c r="M71" s="229">
        <v>1.5420000000000001E-5</v>
      </c>
      <c r="N71" s="230">
        <v>1.9275000000000001E-5</v>
      </c>
      <c r="O71" s="231" t="s">
        <v>290</v>
      </c>
      <c r="P71" s="231" t="s">
        <v>290</v>
      </c>
    </row>
    <row r="72" spans="1:16" ht="13.8" x14ac:dyDescent="0.25">
      <c r="A72" s="115"/>
      <c r="B72" s="118"/>
      <c r="C72" s="228" t="s">
        <v>366</v>
      </c>
      <c r="D72" s="229">
        <v>0.10025012</v>
      </c>
      <c r="E72" s="229">
        <v>0</v>
      </c>
      <c r="F72" s="229">
        <v>0</v>
      </c>
      <c r="G72" s="229">
        <v>0</v>
      </c>
      <c r="H72" s="229">
        <v>0</v>
      </c>
      <c r="I72" s="230">
        <v>0.10025012</v>
      </c>
      <c r="J72" s="229">
        <v>9.02267E-3</v>
      </c>
      <c r="K72" s="229">
        <v>0</v>
      </c>
      <c r="L72" s="229">
        <v>0</v>
      </c>
      <c r="M72" s="229">
        <v>9.02267E-3</v>
      </c>
      <c r="N72" s="230">
        <v>1.1278337499999999E-2</v>
      </c>
      <c r="O72" s="231" t="s">
        <v>290</v>
      </c>
      <c r="P72" s="231" t="s">
        <v>290</v>
      </c>
    </row>
    <row r="73" spans="1:16" ht="13.8" x14ac:dyDescent="0.25">
      <c r="A73" s="115"/>
      <c r="B73" s="118"/>
      <c r="C73" s="228" t="s">
        <v>367</v>
      </c>
      <c r="D73" s="229">
        <v>1.3912899999999999E-3</v>
      </c>
      <c r="E73" s="229">
        <v>0</v>
      </c>
      <c r="F73" s="229">
        <v>0</v>
      </c>
      <c r="G73" s="229">
        <v>0</v>
      </c>
      <c r="H73" s="229">
        <v>0</v>
      </c>
      <c r="I73" s="230">
        <v>1.3912899999999999E-3</v>
      </c>
      <c r="J73" s="229">
        <v>8.3549999999999998E-5</v>
      </c>
      <c r="K73" s="229">
        <v>0</v>
      </c>
      <c r="L73" s="229">
        <v>0</v>
      </c>
      <c r="M73" s="229">
        <v>8.3549999999999998E-5</v>
      </c>
      <c r="N73" s="230">
        <v>1.044375E-4</v>
      </c>
      <c r="O73" s="231" t="s">
        <v>290</v>
      </c>
      <c r="P73" s="231">
        <v>0.01</v>
      </c>
    </row>
    <row r="74" spans="1:16" ht="13.8" x14ac:dyDescent="0.25">
      <c r="A74" s="115"/>
      <c r="B74" s="118"/>
      <c r="C74" s="228" t="s">
        <v>368</v>
      </c>
      <c r="D74" s="229">
        <v>104.85717094</v>
      </c>
      <c r="E74" s="229">
        <v>0</v>
      </c>
      <c r="F74" s="229">
        <v>0</v>
      </c>
      <c r="G74" s="229">
        <v>0</v>
      </c>
      <c r="H74" s="229">
        <v>0</v>
      </c>
      <c r="I74" s="230">
        <v>104.85717094</v>
      </c>
      <c r="J74" s="229">
        <v>8.3885638099999991</v>
      </c>
      <c r="K74" s="229">
        <v>0</v>
      </c>
      <c r="L74" s="229">
        <v>0</v>
      </c>
      <c r="M74" s="229">
        <v>8.3885638099999991</v>
      </c>
      <c r="N74" s="230">
        <v>10.485704762499999</v>
      </c>
      <c r="O74" s="231">
        <v>7.1000000000000005E-5</v>
      </c>
      <c r="P74" s="231">
        <v>5.0000000000000001E-3</v>
      </c>
    </row>
    <row r="75" spans="1:16" ht="13.8" x14ac:dyDescent="0.25">
      <c r="A75" s="115"/>
      <c r="B75" s="118"/>
      <c r="C75" s="228" t="s">
        <v>369</v>
      </c>
      <c r="D75" s="229">
        <v>0.10996219</v>
      </c>
      <c r="E75" s="229">
        <v>0</v>
      </c>
      <c r="F75" s="229">
        <v>0</v>
      </c>
      <c r="G75" s="229">
        <v>0</v>
      </c>
      <c r="H75" s="229">
        <v>0</v>
      </c>
      <c r="I75" s="230">
        <v>0.10996219</v>
      </c>
      <c r="J75" s="229">
        <v>9.3803199999999993E-3</v>
      </c>
      <c r="K75" s="229">
        <v>0</v>
      </c>
      <c r="L75" s="229">
        <v>0</v>
      </c>
      <c r="M75" s="229">
        <v>9.3803199999999993E-3</v>
      </c>
      <c r="N75" s="230">
        <v>1.1725399999999999E-2</v>
      </c>
      <c r="O75" s="231" t="s">
        <v>290</v>
      </c>
      <c r="P75" s="231">
        <v>0.01</v>
      </c>
    </row>
    <row r="76" spans="1:16" ht="13.8" x14ac:dyDescent="0.25">
      <c r="A76" s="115"/>
      <c r="B76" s="118"/>
      <c r="C76" s="228" t="s">
        <v>370</v>
      </c>
      <c r="D76" s="229">
        <v>8.5859309999999994E-2</v>
      </c>
      <c r="E76" s="229">
        <v>0</v>
      </c>
      <c r="F76" s="229">
        <v>0</v>
      </c>
      <c r="G76" s="229">
        <v>0</v>
      </c>
      <c r="H76" s="229">
        <v>0</v>
      </c>
      <c r="I76" s="230">
        <v>8.5859309999999994E-2</v>
      </c>
      <c r="J76" s="229">
        <v>7.7277200000000004E-3</v>
      </c>
      <c r="K76" s="229">
        <v>0</v>
      </c>
      <c r="L76" s="229">
        <v>0</v>
      </c>
      <c r="M76" s="229">
        <v>7.7277200000000004E-3</v>
      </c>
      <c r="N76" s="230">
        <v>9.6596500000000005E-3</v>
      </c>
      <c r="O76" s="231" t="s">
        <v>290</v>
      </c>
      <c r="P76" s="231" t="s">
        <v>290</v>
      </c>
    </row>
    <row r="77" spans="1:16" ht="13.8" x14ac:dyDescent="0.25">
      <c r="A77" s="115"/>
      <c r="B77" s="118"/>
      <c r="C77" s="228" t="s">
        <v>371</v>
      </c>
      <c r="D77" s="229">
        <v>0</v>
      </c>
      <c r="E77" s="229">
        <v>0</v>
      </c>
      <c r="F77" s="229">
        <v>0</v>
      </c>
      <c r="G77" s="229">
        <v>0</v>
      </c>
      <c r="H77" s="229">
        <v>0</v>
      </c>
      <c r="I77" s="230">
        <v>0</v>
      </c>
      <c r="J77" s="229">
        <v>0</v>
      </c>
      <c r="K77" s="229">
        <v>0</v>
      </c>
      <c r="L77" s="229">
        <v>0</v>
      </c>
      <c r="M77" s="229">
        <v>0</v>
      </c>
      <c r="N77" s="230">
        <v>0</v>
      </c>
      <c r="O77" s="231" t="s">
        <v>290</v>
      </c>
      <c r="P77" s="231" t="s">
        <v>290</v>
      </c>
    </row>
    <row r="78" spans="1:16" ht="13.8" x14ac:dyDescent="0.25">
      <c r="A78" s="115"/>
      <c r="B78" s="118"/>
      <c r="C78" s="228" t="s">
        <v>372</v>
      </c>
      <c r="D78" s="229">
        <v>0</v>
      </c>
      <c r="E78" s="229">
        <v>0</v>
      </c>
      <c r="F78" s="229">
        <v>0</v>
      </c>
      <c r="G78" s="229">
        <v>0</v>
      </c>
      <c r="H78" s="229">
        <v>0</v>
      </c>
      <c r="I78" s="230">
        <v>0</v>
      </c>
      <c r="J78" s="229">
        <v>0</v>
      </c>
      <c r="K78" s="229">
        <v>0</v>
      </c>
      <c r="L78" s="229">
        <v>0</v>
      </c>
      <c r="M78" s="229">
        <v>0</v>
      </c>
      <c r="N78" s="230">
        <v>0</v>
      </c>
      <c r="O78" s="231" t="s">
        <v>290</v>
      </c>
      <c r="P78" s="231">
        <v>5.0000000000000001E-3</v>
      </c>
    </row>
    <row r="79" spans="1:16" ht="13.8" x14ac:dyDescent="0.25">
      <c r="A79" s="115"/>
      <c r="B79" s="118"/>
      <c r="C79" s="228" t="s">
        <v>373</v>
      </c>
      <c r="D79" s="229">
        <v>1.27567E-3</v>
      </c>
      <c r="E79" s="229">
        <v>0</v>
      </c>
      <c r="F79" s="229">
        <v>0</v>
      </c>
      <c r="G79" s="229">
        <v>0</v>
      </c>
      <c r="H79" s="229">
        <v>0</v>
      </c>
      <c r="I79" s="230">
        <v>1.27567E-3</v>
      </c>
      <c r="J79" s="229">
        <v>1.1469E-4</v>
      </c>
      <c r="K79" s="229">
        <v>0</v>
      </c>
      <c r="L79" s="229">
        <v>0</v>
      </c>
      <c r="M79" s="229">
        <v>1.1469E-4</v>
      </c>
      <c r="N79" s="230">
        <v>1.4336249999999999E-4</v>
      </c>
      <c r="O79" s="231" t="s">
        <v>290</v>
      </c>
      <c r="P79" s="231" t="s">
        <v>290</v>
      </c>
    </row>
    <row r="80" spans="1:16" ht="13.8" x14ac:dyDescent="0.25">
      <c r="A80" s="115"/>
      <c r="B80" s="118"/>
      <c r="C80" s="228" t="s">
        <v>374</v>
      </c>
      <c r="D80" s="229">
        <v>0</v>
      </c>
      <c r="E80" s="229">
        <v>0</v>
      </c>
      <c r="F80" s="229">
        <v>0</v>
      </c>
      <c r="G80" s="229">
        <v>0</v>
      </c>
      <c r="H80" s="229">
        <v>0</v>
      </c>
      <c r="I80" s="230">
        <v>0</v>
      </c>
      <c r="J80" s="229">
        <v>0</v>
      </c>
      <c r="K80" s="229">
        <v>0</v>
      </c>
      <c r="L80" s="229">
        <v>0</v>
      </c>
      <c r="M80" s="229">
        <v>0</v>
      </c>
      <c r="N80" s="230">
        <v>0</v>
      </c>
      <c r="O80" s="231" t="s">
        <v>290</v>
      </c>
      <c r="P80" s="231">
        <v>1.7500000000000002E-2</v>
      </c>
    </row>
    <row r="81" spans="1:16" ht="13.8" x14ac:dyDescent="0.25">
      <c r="A81" s="115"/>
      <c r="B81" s="118"/>
      <c r="C81" s="228" t="s">
        <v>375</v>
      </c>
      <c r="D81" s="229">
        <v>8.6102109999999996E-2</v>
      </c>
      <c r="E81" s="229">
        <v>0</v>
      </c>
      <c r="F81" s="229">
        <v>0</v>
      </c>
      <c r="G81" s="229">
        <v>0</v>
      </c>
      <c r="H81" s="229">
        <v>0</v>
      </c>
      <c r="I81" s="230">
        <v>8.6102109999999996E-2</v>
      </c>
      <c r="J81" s="229">
        <v>7.7493100000000006E-3</v>
      </c>
      <c r="K81" s="229">
        <v>0</v>
      </c>
      <c r="L81" s="229">
        <v>0</v>
      </c>
      <c r="M81" s="229">
        <v>7.7493100000000006E-3</v>
      </c>
      <c r="N81" s="230">
        <v>9.6866375000000011E-3</v>
      </c>
      <c r="O81" s="231" t="s">
        <v>290</v>
      </c>
      <c r="P81" s="231" t="s">
        <v>290</v>
      </c>
    </row>
    <row r="82" spans="1:16" ht="13.8" x14ac:dyDescent="0.25">
      <c r="A82" s="115"/>
      <c r="B82" s="118"/>
      <c r="C82" s="228" t="s">
        <v>376</v>
      </c>
      <c r="D82" s="229">
        <v>0.72731442000000002</v>
      </c>
      <c r="E82" s="229">
        <v>0</v>
      </c>
      <c r="F82" s="229">
        <v>0</v>
      </c>
      <c r="G82" s="229">
        <v>0</v>
      </c>
      <c r="H82" s="229">
        <v>0</v>
      </c>
      <c r="I82" s="230">
        <v>0.72731442000000002</v>
      </c>
      <c r="J82" s="229">
        <v>6.5461500000000006E-2</v>
      </c>
      <c r="K82" s="229">
        <v>0</v>
      </c>
      <c r="L82" s="229">
        <v>0</v>
      </c>
      <c r="M82" s="229">
        <v>6.5461500000000006E-2</v>
      </c>
      <c r="N82" s="230">
        <v>8.1826875000000007E-2</v>
      </c>
      <c r="O82" s="231">
        <v>9.9999999999999995E-7</v>
      </c>
      <c r="P82" s="231" t="s">
        <v>290</v>
      </c>
    </row>
    <row r="83" spans="1:16" ht="13.8" x14ac:dyDescent="0.25">
      <c r="A83" s="115"/>
      <c r="B83" s="118"/>
      <c r="C83" s="228" t="s">
        <v>377</v>
      </c>
      <c r="D83" s="229">
        <v>6.5672100000000004E-3</v>
      </c>
      <c r="E83" s="229">
        <v>0</v>
      </c>
      <c r="F83" s="229">
        <v>0</v>
      </c>
      <c r="G83" s="229">
        <v>0</v>
      </c>
      <c r="H83" s="229">
        <v>0</v>
      </c>
      <c r="I83" s="230">
        <v>6.5672100000000004E-3</v>
      </c>
      <c r="J83" s="229">
        <v>5.9135999999999998E-4</v>
      </c>
      <c r="K83" s="229">
        <v>0</v>
      </c>
      <c r="L83" s="229">
        <v>0</v>
      </c>
      <c r="M83" s="229">
        <v>5.9135999999999998E-4</v>
      </c>
      <c r="N83" s="230">
        <v>7.3919999999999997E-4</v>
      </c>
      <c r="O83" s="231" t="s">
        <v>290</v>
      </c>
      <c r="P83" s="231" t="s">
        <v>290</v>
      </c>
    </row>
    <row r="84" spans="1:16" ht="13.8" x14ac:dyDescent="0.25">
      <c r="A84" s="115"/>
      <c r="B84" s="118"/>
      <c r="C84" s="228" t="s">
        <v>378</v>
      </c>
      <c r="D84" s="229">
        <v>0.94196654000000002</v>
      </c>
      <c r="E84" s="229">
        <v>0</v>
      </c>
      <c r="F84" s="229">
        <v>0</v>
      </c>
      <c r="G84" s="229">
        <v>0</v>
      </c>
      <c r="H84" s="229">
        <v>0</v>
      </c>
      <c r="I84" s="230">
        <v>0.94196654000000002</v>
      </c>
      <c r="J84" s="229">
        <v>8.3404160000000005E-2</v>
      </c>
      <c r="K84" s="229">
        <v>0</v>
      </c>
      <c r="L84" s="229">
        <v>0</v>
      </c>
      <c r="M84" s="229">
        <v>8.3404160000000005E-2</v>
      </c>
      <c r="N84" s="230">
        <v>0.10425520000000001</v>
      </c>
      <c r="O84" s="231">
        <v>9.9999999999999995E-7</v>
      </c>
      <c r="P84" s="231" t="s">
        <v>290</v>
      </c>
    </row>
    <row r="85" spans="1:16" ht="13.8" x14ac:dyDescent="0.25">
      <c r="A85" s="115"/>
      <c r="B85" s="118"/>
      <c r="C85" s="228" t="s">
        <v>379</v>
      </c>
      <c r="D85" s="229">
        <v>6.0777499999999998E-3</v>
      </c>
      <c r="E85" s="229">
        <v>0</v>
      </c>
      <c r="F85" s="229">
        <v>0</v>
      </c>
      <c r="G85" s="229">
        <v>0</v>
      </c>
      <c r="H85" s="229">
        <v>0</v>
      </c>
      <c r="I85" s="230">
        <v>6.0777499999999998E-3</v>
      </c>
      <c r="J85" s="229">
        <v>5.4696000000000009E-4</v>
      </c>
      <c r="K85" s="229">
        <v>0</v>
      </c>
      <c r="L85" s="229">
        <v>0</v>
      </c>
      <c r="M85" s="229">
        <v>5.4696000000000009E-4</v>
      </c>
      <c r="N85" s="230">
        <v>6.8370000000000008E-4</v>
      </c>
      <c r="O85" s="231" t="s">
        <v>290</v>
      </c>
      <c r="P85" s="231" t="s">
        <v>290</v>
      </c>
    </row>
    <row r="86" spans="1:16" ht="13.8" x14ac:dyDescent="0.25">
      <c r="A86" s="115"/>
      <c r="B86" s="118"/>
      <c r="C86" s="228" t="s">
        <v>380</v>
      </c>
      <c r="D86" s="229">
        <v>6.9371999999999999E-4</v>
      </c>
      <c r="E86" s="229">
        <v>0</v>
      </c>
      <c r="F86" s="229">
        <v>0</v>
      </c>
      <c r="G86" s="229">
        <v>0</v>
      </c>
      <c r="H86" s="229">
        <v>0</v>
      </c>
      <c r="I86" s="230">
        <v>6.9371999999999999E-4</v>
      </c>
      <c r="J86" s="229">
        <v>6.2590000000000009E-5</v>
      </c>
      <c r="K86" s="229">
        <v>0</v>
      </c>
      <c r="L86" s="229">
        <v>0</v>
      </c>
      <c r="M86" s="229">
        <v>6.2590000000000009E-5</v>
      </c>
      <c r="N86" s="230">
        <v>7.8237500000000011E-5</v>
      </c>
      <c r="O86" s="231" t="s">
        <v>290</v>
      </c>
      <c r="P86" s="231" t="s">
        <v>290</v>
      </c>
    </row>
    <row r="87" spans="1:16" ht="13.8" x14ac:dyDescent="0.25">
      <c r="A87" s="115"/>
      <c r="B87" s="118"/>
      <c r="C87" s="228" t="s">
        <v>381</v>
      </c>
      <c r="D87" s="229">
        <v>0.11369286000000001</v>
      </c>
      <c r="E87" s="229">
        <v>0</v>
      </c>
      <c r="F87" s="229">
        <v>0</v>
      </c>
      <c r="G87" s="229">
        <v>0</v>
      </c>
      <c r="H87" s="229">
        <v>0</v>
      </c>
      <c r="I87" s="230">
        <v>0.11369286000000001</v>
      </c>
      <c r="J87" s="229">
        <v>1.023282E-2</v>
      </c>
      <c r="K87" s="229">
        <v>0</v>
      </c>
      <c r="L87" s="229">
        <v>0</v>
      </c>
      <c r="M87" s="229">
        <v>1.023282E-2</v>
      </c>
      <c r="N87" s="230">
        <v>1.2791025000000001E-2</v>
      </c>
      <c r="O87" s="231" t="s">
        <v>290</v>
      </c>
      <c r="P87" s="231" t="s">
        <v>290</v>
      </c>
    </row>
    <row r="88" spans="1:16" ht="13.8" x14ac:dyDescent="0.25">
      <c r="A88" s="115"/>
      <c r="B88" s="118"/>
      <c r="C88" s="228" t="s">
        <v>382</v>
      </c>
      <c r="D88" s="229">
        <v>4.8857100000000001E-2</v>
      </c>
      <c r="E88" s="229">
        <v>0</v>
      </c>
      <c r="F88" s="229">
        <v>0</v>
      </c>
      <c r="G88" s="229">
        <v>0</v>
      </c>
      <c r="H88" s="229">
        <v>0</v>
      </c>
      <c r="I88" s="230">
        <v>4.8857100000000001E-2</v>
      </c>
      <c r="J88" s="229">
        <v>4.3972500000000001E-3</v>
      </c>
      <c r="K88" s="229">
        <v>0</v>
      </c>
      <c r="L88" s="229">
        <v>0</v>
      </c>
      <c r="M88" s="229">
        <v>4.3972500000000001E-3</v>
      </c>
      <c r="N88" s="230">
        <v>5.4965624999999997E-3</v>
      </c>
      <c r="O88" s="231" t="s">
        <v>290</v>
      </c>
      <c r="P88" s="231" t="s">
        <v>290</v>
      </c>
    </row>
    <row r="89" spans="1:16" ht="13.8" x14ac:dyDescent="0.25">
      <c r="A89" s="115"/>
      <c r="B89" s="118"/>
      <c r="C89" s="228" t="s">
        <v>383</v>
      </c>
      <c r="D89" s="229">
        <v>2.1197E-3</v>
      </c>
      <c r="E89" s="229">
        <v>0</v>
      </c>
      <c r="F89" s="229">
        <v>0</v>
      </c>
      <c r="G89" s="229">
        <v>0</v>
      </c>
      <c r="H89" s="229">
        <v>0</v>
      </c>
      <c r="I89" s="230">
        <v>2.1197E-3</v>
      </c>
      <c r="J89" s="229">
        <v>1.9085E-4</v>
      </c>
      <c r="K89" s="229">
        <v>0</v>
      </c>
      <c r="L89" s="229">
        <v>0</v>
      </c>
      <c r="M89" s="229">
        <v>1.9085E-4</v>
      </c>
      <c r="N89" s="230">
        <v>2.3856250000000001E-4</v>
      </c>
      <c r="O89" s="231" t="s">
        <v>290</v>
      </c>
      <c r="P89" s="231" t="s">
        <v>290</v>
      </c>
    </row>
    <row r="90" spans="1:16" ht="13.8" x14ac:dyDescent="0.25">
      <c r="A90" s="115"/>
      <c r="B90" s="118"/>
      <c r="C90" s="228" t="s">
        <v>384</v>
      </c>
      <c r="D90" s="229">
        <v>8.7751619999999989E-2</v>
      </c>
      <c r="E90" s="229">
        <v>0</v>
      </c>
      <c r="F90" s="229">
        <v>0</v>
      </c>
      <c r="G90" s="229">
        <v>0</v>
      </c>
      <c r="H90" s="229">
        <v>0</v>
      </c>
      <c r="I90" s="230">
        <v>8.7751619999999989E-2</v>
      </c>
      <c r="J90" s="229">
        <v>7.8972999999999995E-3</v>
      </c>
      <c r="K90" s="229">
        <v>0</v>
      </c>
      <c r="L90" s="229">
        <v>0</v>
      </c>
      <c r="M90" s="229">
        <v>7.8972999999999995E-3</v>
      </c>
      <c r="N90" s="230">
        <v>9.8716249999999985E-3</v>
      </c>
      <c r="O90" s="231" t="s">
        <v>290</v>
      </c>
      <c r="P90" s="231" t="s">
        <v>290</v>
      </c>
    </row>
    <row r="91" spans="1:16" ht="13.8" x14ac:dyDescent="0.25">
      <c r="A91" s="115"/>
      <c r="B91" s="118"/>
      <c r="C91" s="228" t="s">
        <v>385</v>
      </c>
      <c r="D91" s="229">
        <v>2562.0540638499997</v>
      </c>
      <c r="E91" s="229">
        <v>21.66342057</v>
      </c>
      <c r="F91" s="229">
        <v>0</v>
      </c>
      <c r="G91" s="229">
        <v>0</v>
      </c>
      <c r="H91" s="229">
        <v>0</v>
      </c>
      <c r="I91" s="230">
        <v>2583.7174844199999</v>
      </c>
      <c r="J91" s="229">
        <v>204.49170103999998</v>
      </c>
      <c r="K91" s="229">
        <v>0</v>
      </c>
      <c r="L91" s="229">
        <v>0</v>
      </c>
      <c r="M91" s="229">
        <v>204.49170103999998</v>
      </c>
      <c r="N91" s="230">
        <v>255.61462629999997</v>
      </c>
      <c r="O91" s="231">
        <v>1.7290000000000001E-3</v>
      </c>
      <c r="P91" s="231">
        <v>0.02</v>
      </c>
    </row>
    <row r="92" spans="1:16" ht="13.8" x14ac:dyDescent="0.25">
      <c r="A92" s="115"/>
      <c r="B92" s="118"/>
      <c r="C92" s="228" t="s">
        <v>386</v>
      </c>
      <c r="D92" s="229">
        <v>2.4839E-2</v>
      </c>
      <c r="E92" s="229">
        <v>0</v>
      </c>
      <c r="F92" s="229">
        <v>0</v>
      </c>
      <c r="G92" s="229">
        <v>0</v>
      </c>
      <c r="H92" s="229">
        <v>0</v>
      </c>
      <c r="I92" s="230">
        <v>2.4839E-2</v>
      </c>
      <c r="J92" s="229">
        <v>2.2353200000000003E-3</v>
      </c>
      <c r="K92" s="229">
        <v>0</v>
      </c>
      <c r="L92" s="229">
        <v>0</v>
      </c>
      <c r="M92" s="229">
        <v>2.2353200000000003E-3</v>
      </c>
      <c r="N92" s="230">
        <v>2.7941500000000005E-3</v>
      </c>
      <c r="O92" s="231" t="s">
        <v>290</v>
      </c>
      <c r="P92" s="231">
        <v>2.5000000000000001E-2</v>
      </c>
    </row>
    <row r="93" spans="1:16" ht="13.8" x14ac:dyDescent="0.25">
      <c r="A93" s="115"/>
      <c r="B93" s="118"/>
      <c r="C93" s="228" t="s">
        <v>387</v>
      </c>
      <c r="D93" s="229">
        <v>0.26826118999999998</v>
      </c>
      <c r="E93" s="229">
        <v>0</v>
      </c>
      <c r="F93" s="229">
        <v>0</v>
      </c>
      <c r="G93" s="229">
        <v>0</v>
      </c>
      <c r="H93" s="229">
        <v>0</v>
      </c>
      <c r="I93" s="230">
        <v>0.26826118999999998</v>
      </c>
      <c r="J93" s="229">
        <v>2.4144509999999998E-2</v>
      </c>
      <c r="K93" s="229">
        <v>0</v>
      </c>
      <c r="L93" s="229">
        <v>0</v>
      </c>
      <c r="M93" s="229">
        <v>2.4144509999999998E-2</v>
      </c>
      <c r="N93" s="230">
        <v>3.0180637499999996E-2</v>
      </c>
      <c r="O93" s="231" t="s">
        <v>290</v>
      </c>
      <c r="P93" s="231" t="s">
        <v>290</v>
      </c>
    </row>
    <row r="94" spans="1:16" ht="13.8" x14ac:dyDescent="0.25">
      <c r="A94" s="115"/>
      <c r="B94" s="118"/>
      <c r="C94" s="228" t="s">
        <v>388</v>
      </c>
      <c r="D94" s="229">
        <v>1.4413900000000001E-3</v>
      </c>
      <c r="E94" s="229">
        <v>0</v>
      </c>
      <c r="F94" s="229">
        <v>0</v>
      </c>
      <c r="G94" s="229">
        <v>0</v>
      </c>
      <c r="H94" s="229">
        <v>0</v>
      </c>
      <c r="I94" s="230">
        <v>1.4413900000000001E-3</v>
      </c>
      <c r="J94" s="229">
        <v>1.2949000000000001E-4</v>
      </c>
      <c r="K94" s="229">
        <v>0</v>
      </c>
      <c r="L94" s="229">
        <v>0</v>
      </c>
      <c r="M94" s="229">
        <v>1.2949000000000001E-4</v>
      </c>
      <c r="N94" s="230">
        <v>1.6186250000000001E-4</v>
      </c>
      <c r="O94" s="231" t="s">
        <v>290</v>
      </c>
      <c r="P94" s="231" t="s">
        <v>290</v>
      </c>
    </row>
    <row r="95" spans="1:16" ht="13.8" x14ac:dyDescent="0.25">
      <c r="A95" s="115"/>
      <c r="B95" s="118"/>
      <c r="C95" s="228" t="s">
        <v>389</v>
      </c>
      <c r="D95" s="229">
        <v>2.94214E-2</v>
      </c>
      <c r="E95" s="229">
        <v>0</v>
      </c>
      <c r="F95" s="229">
        <v>0</v>
      </c>
      <c r="G95" s="229">
        <v>0</v>
      </c>
      <c r="H95" s="229">
        <v>0</v>
      </c>
      <c r="I95" s="230">
        <v>2.94214E-2</v>
      </c>
      <c r="J95" s="229">
        <v>2.6481599999999997E-3</v>
      </c>
      <c r="K95" s="229">
        <v>0</v>
      </c>
      <c r="L95" s="229">
        <v>0</v>
      </c>
      <c r="M95" s="229">
        <v>2.6481599999999997E-3</v>
      </c>
      <c r="N95" s="230">
        <v>3.3101999999999997E-3</v>
      </c>
      <c r="O95" s="231" t="s">
        <v>290</v>
      </c>
      <c r="P95" s="231" t="s">
        <v>290</v>
      </c>
    </row>
    <row r="96" spans="1:16" ht="13.8" x14ac:dyDescent="0.25">
      <c r="A96" s="115"/>
      <c r="B96" s="118"/>
      <c r="C96" s="228" t="s">
        <v>390</v>
      </c>
      <c r="D96" s="229">
        <v>4.8823529400000005</v>
      </c>
      <c r="E96" s="229">
        <v>0</v>
      </c>
      <c r="F96" s="229">
        <v>0</v>
      </c>
      <c r="G96" s="229">
        <v>0</v>
      </c>
      <c r="H96" s="229">
        <v>0</v>
      </c>
      <c r="I96" s="230">
        <v>4.8823529400000005</v>
      </c>
      <c r="J96" s="229">
        <v>0.43942081999999999</v>
      </c>
      <c r="K96" s="229">
        <v>0</v>
      </c>
      <c r="L96" s="229">
        <v>0</v>
      </c>
      <c r="M96" s="229">
        <v>0.43942081999999999</v>
      </c>
      <c r="N96" s="230">
        <v>0.54927602499999995</v>
      </c>
      <c r="O96" s="231">
        <v>3.9999999999999998E-6</v>
      </c>
      <c r="P96" s="231" t="s">
        <v>290</v>
      </c>
    </row>
    <row r="97" spans="1:16" ht="13.8" x14ac:dyDescent="0.25">
      <c r="A97" s="115"/>
      <c r="B97" s="118"/>
      <c r="C97" s="228" t="s">
        <v>391</v>
      </c>
      <c r="D97" s="229">
        <v>7.0979029999999999E-2</v>
      </c>
      <c r="E97" s="229">
        <v>0</v>
      </c>
      <c r="F97" s="229">
        <v>0</v>
      </c>
      <c r="G97" s="229">
        <v>0</v>
      </c>
      <c r="H97" s="229">
        <v>0</v>
      </c>
      <c r="I97" s="230">
        <v>7.0979029999999999E-2</v>
      </c>
      <c r="J97" s="229">
        <v>6.3883799999999999E-3</v>
      </c>
      <c r="K97" s="229">
        <v>0</v>
      </c>
      <c r="L97" s="229">
        <v>0</v>
      </c>
      <c r="M97" s="229">
        <v>6.3883799999999999E-3</v>
      </c>
      <c r="N97" s="230">
        <v>7.9854750000000006E-3</v>
      </c>
      <c r="O97" s="231" t="s">
        <v>290</v>
      </c>
      <c r="P97" s="231" t="s">
        <v>290</v>
      </c>
    </row>
    <row r="98" spans="1:16" ht="13.8" x14ac:dyDescent="0.25">
      <c r="A98" s="115"/>
      <c r="B98" s="118"/>
      <c r="C98" s="228" t="s">
        <v>392</v>
      </c>
      <c r="D98" s="229">
        <v>13.51432337</v>
      </c>
      <c r="E98" s="229">
        <v>20.809523989999999</v>
      </c>
      <c r="F98" s="229">
        <v>0</v>
      </c>
      <c r="G98" s="229">
        <v>0</v>
      </c>
      <c r="H98" s="229">
        <v>0</v>
      </c>
      <c r="I98" s="230">
        <v>34.323847360000002</v>
      </c>
      <c r="J98" s="229">
        <v>0.76926115000000006</v>
      </c>
      <c r="K98" s="229">
        <v>0</v>
      </c>
      <c r="L98" s="229">
        <v>0</v>
      </c>
      <c r="M98" s="229">
        <v>0.76926115000000006</v>
      </c>
      <c r="N98" s="230">
        <v>0.9615764375000001</v>
      </c>
      <c r="O98" s="231">
        <v>6.9999999999999999E-6</v>
      </c>
      <c r="P98" s="231">
        <v>0.01</v>
      </c>
    </row>
    <row r="99" spans="1:16" ht="13.8" x14ac:dyDescent="0.25">
      <c r="A99" s="115"/>
      <c r="B99" s="118"/>
      <c r="C99" s="228" t="s">
        <v>393</v>
      </c>
      <c r="D99" s="229">
        <v>0.15064882000000002</v>
      </c>
      <c r="E99" s="229">
        <v>0</v>
      </c>
      <c r="F99" s="229">
        <v>0</v>
      </c>
      <c r="G99" s="229">
        <v>0</v>
      </c>
      <c r="H99" s="229">
        <v>0</v>
      </c>
      <c r="I99" s="230">
        <v>0.15064882000000002</v>
      </c>
      <c r="J99" s="229">
        <v>1.2850149999999999E-2</v>
      </c>
      <c r="K99" s="229">
        <v>0</v>
      </c>
      <c r="L99" s="229">
        <v>0</v>
      </c>
      <c r="M99" s="229">
        <v>1.2850149999999999E-2</v>
      </c>
      <c r="N99" s="230">
        <v>1.6062687499999999E-2</v>
      </c>
      <c r="O99" s="231" t="s">
        <v>290</v>
      </c>
      <c r="P99" s="231" t="s">
        <v>290</v>
      </c>
    </row>
    <row r="100" spans="1:16" ht="13.8" x14ac:dyDescent="0.25">
      <c r="A100" s="115"/>
      <c r="B100" s="118"/>
      <c r="C100" s="228" t="s">
        <v>394</v>
      </c>
      <c r="D100" s="229">
        <v>21</v>
      </c>
      <c r="E100" s="229">
        <v>0</v>
      </c>
      <c r="F100" s="229">
        <v>0</v>
      </c>
      <c r="G100" s="229">
        <v>0</v>
      </c>
      <c r="H100" s="229">
        <v>0</v>
      </c>
      <c r="I100" s="230">
        <v>21</v>
      </c>
      <c r="J100" s="229">
        <v>1</v>
      </c>
      <c r="K100" s="229">
        <v>0</v>
      </c>
      <c r="L100" s="229">
        <v>0</v>
      </c>
      <c r="M100" s="229">
        <v>1</v>
      </c>
      <c r="N100" s="230">
        <v>1.25</v>
      </c>
      <c r="O100" s="231">
        <v>3.9999999999999998E-6</v>
      </c>
      <c r="P100" s="231" t="s">
        <v>290</v>
      </c>
    </row>
    <row r="101" spans="1:16" ht="13.8" x14ac:dyDescent="0.25">
      <c r="A101" s="115"/>
      <c r="B101" s="118"/>
      <c r="C101" s="228" t="s">
        <v>395</v>
      </c>
      <c r="D101" s="229">
        <v>358.62920788999998</v>
      </c>
      <c r="E101" s="229">
        <v>2014.1126098900002</v>
      </c>
      <c r="F101" s="229">
        <v>0</v>
      </c>
      <c r="G101" s="229">
        <v>0</v>
      </c>
      <c r="H101" s="229">
        <v>0</v>
      </c>
      <c r="I101" s="230">
        <v>2372.74181778</v>
      </c>
      <c r="J101" s="229">
        <v>63.044874840000006</v>
      </c>
      <c r="K101" s="229">
        <v>0</v>
      </c>
      <c r="L101" s="229">
        <v>0</v>
      </c>
      <c r="M101" s="229">
        <v>63.044874840000006</v>
      </c>
      <c r="N101" s="230">
        <v>78.806093550000014</v>
      </c>
      <c r="O101" s="231">
        <v>5.3300000000000005E-4</v>
      </c>
      <c r="P101" s="231">
        <v>0.01</v>
      </c>
    </row>
    <row r="102" spans="1:16" ht="13.8" x14ac:dyDescent="0.25">
      <c r="A102" s="115"/>
      <c r="B102" s="118"/>
      <c r="C102" s="228" t="s">
        <v>396</v>
      </c>
      <c r="D102" s="229">
        <v>7719.0025937399996</v>
      </c>
      <c r="E102" s="229">
        <v>14.23366388</v>
      </c>
      <c r="F102" s="229">
        <v>0</v>
      </c>
      <c r="G102" s="229">
        <v>0</v>
      </c>
      <c r="H102" s="229">
        <v>0</v>
      </c>
      <c r="I102" s="230">
        <v>7733.2362576199994</v>
      </c>
      <c r="J102" s="229">
        <v>617.94030315999998</v>
      </c>
      <c r="K102" s="229">
        <v>0</v>
      </c>
      <c r="L102" s="229">
        <v>0</v>
      </c>
      <c r="M102" s="229">
        <v>617.94030315999998</v>
      </c>
      <c r="N102" s="230">
        <v>772.42537894999998</v>
      </c>
      <c r="O102" s="231">
        <v>5.2249999999999996E-3</v>
      </c>
      <c r="P102" s="231" t="s">
        <v>290</v>
      </c>
    </row>
    <row r="103" spans="1:16" ht="13.8" x14ac:dyDescent="0.25">
      <c r="A103" s="115"/>
      <c r="B103" s="118"/>
      <c r="C103" s="228" t="s">
        <v>397</v>
      </c>
      <c r="D103" s="229">
        <v>0</v>
      </c>
      <c r="E103" s="229">
        <v>0</v>
      </c>
      <c r="F103" s="229">
        <v>0</v>
      </c>
      <c r="G103" s="229">
        <v>0</v>
      </c>
      <c r="H103" s="229">
        <v>0</v>
      </c>
      <c r="I103" s="230">
        <v>0</v>
      </c>
      <c r="J103" s="229">
        <v>0</v>
      </c>
      <c r="K103" s="229">
        <v>0</v>
      </c>
      <c r="L103" s="229">
        <v>0</v>
      </c>
      <c r="M103" s="229">
        <v>0</v>
      </c>
      <c r="N103" s="230">
        <v>0</v>
      </c>
      <c r="O103" s="231">
        <v>3.9999999999999998E-6</v>
      </c>
      <c r="P103" s="231">
        <v>5.0000000000000001E-3</v>
      </c>
    </row>
    <row r="104" spans="1:16" ht="13.8" x14ac:dyDescent="0.25">
      <c r="A104" s="115"/>
      <c r="B104" s="118"/>
      <c r="C104" s="228" t="s">
        <v>398</v>
      </c>
      <c r="D104" s="229">
        <v>2.7293990000000001E-2</v>
      </c>
      <c r="E104" s="229">
        <v>0</v>
      </c>
      <c r="F104" s="229">
        <v>0</v>
      </c>
      <c r="G104" s="229">
        <v>0</v>
      </c>
      <c r="H104" s="229">
        <v>0</v>
      </c>
      <c r="I104" s="230">
        <v>2.7293990000000001E-2</v>
      </c>
      <c r="J104" s="229">
        <v>2.4566900000000001E-3</v>
      </c>
      <c r="K104" s="229">
        <v>0</v>
      </c>
      <c r="L104" s="229">
        <v>0</v>
      </c>
      <c r="M104" s="229">
        <v>2.4566900000000001E-3</v>
      </c>
      <c r="N104" s="230">
        <v>3.0708625000000003E-3</v>
      </c>
      <c r="O104" s="231" t="s">
        <v>290</v>
      </c>
      <c r="P104" s="231" t="s">
        <v>290</v>
      </c>
    </row>
    <row r="105" spans="1:16" ht="13.8" x14ac:dyDescent="0.25">
      <c r="A105" s="115"/>
      <c r="B105" s="118"/>
      <c r="C105" s="228" t="s">
        <v>399</v>
      </c>
      <c r="D105" s="229">
        <v>20.008521179999999</v>
      </c>
      <c r="E105" s="229">
        <v>0</v>
      </c>
      <c r="F105" s="229">
        <v>0</v>
      </c>
      <c r="G105" s="229">
        <v>0</v>
      </c>
      <c r="H105" s="229">
        <v>0</v>
      </c>
      <c r="I105" s="230">
        <v>20.008521179999999</v>
      </c>
      <c r="J105" s="229">
        <v>0.50459219</v>
      </c>
      <c r="K105" s="229">
        <v>0</v>
      </c>
      <c r="L105" s="229">
        <v>0</v>
      </c>
      <c r="M105" s="229">
        <v>0.50459219</v>
      </c>
      <c r="N105" s="230">
        <v>0.63074023749999997</v>
      </c>
      <c r="O105" s="231">
        <v>3.9999999999999998E-6</v>
      </c>
      <c r="P105" s="231">
        <v>0.02</v>
      </c>
    </row>
    <row r="106" spans="1:16" ht="13.8" x14ac:dyDescent="0.25">
      <c r="A106" s="115"/>
      <c r="B106" s="118"/>
      <c r="C106" s="228" t="s">
        <v>400</v>
      </c>
      <c r="D106" s="229">
        <v>58.27170358</v>
      </c>
      <c r="E106" s="229">
        <v>78.758107840000008</v>
      </c>
      <c r="F106" s="229">
        <v>0</v>
      </c>
      <c r="G106" s="229">
        <v>0</v>
      </c>
      <c r="H106" s="229">
        <v>0</v>
      </c>
      <c r="I106" s="230">
        <v>137.02981142000002</v>
      </c>
      <c r="J106" s="229">
        <v>5.2550233400000002</v>
      </c>
      <c r="K106" s="229">
        <v>0</v>
      </c>
      <c r="L106" s="229">
        <v>0</v>
      </c>
      <c r="M106" s="229">
        <v>5.2550233400000002</v>
      </c>
      <c r="N106" s="230">
        <v>6.5687791750000004</v>
      </c>
      <c r="O106" s="231">
        <v>4.3999999999999999E-5</v>
      </c>
      <c r="P106" s="231">
        <v>0.01</v>
      </c>
    </row>
    <row r="107" spans="1:16" ht="13.8" x14ac:dyDescent="0.25">
      <c r="A107" s="115"/>
      <c r="B107" s="118"/>
      <c r="C107" s="228" t="s">
        <v>401</v>
      </c>
      <c r="D107" s="229">
        <v>24.24564672</v>
      </c>
      <c r="E107" s="229">
        <v>4496.1637639700002</v>
      </c>
      <c r="F107" s="229">
        <v>0</v>
      </c>
      <c r="G107" s="229">
        <v>0</v>
      </c>
      <c r="H107" s="229">
        <v>0</v>
      </c>
      <c r="I107" s="230">
        <v>4520.4094106900002</v>
      </c>
      <c r="J107" s="229">
        <v>23.317663399999997</v>
      </c>
      <c r="K107" s="229">
        <v>0</v>
      </c>
      <c r="L107" s="229">
        <v>0</v>
      </c>
      <c r="M107" s="229">
        <v>23.317663399999997</v>
      </c>
      <c r="N107" s="230">
        <v>29.147079249999997</v>
      </c>
      <c r="O107" s="231">
        <v>1.9699999999999999E-4</v>
      </c>
      <c r="P107" s="231">
        <v>1.4999999999999999E-2</v>
      </c>
    </row>
    <row r="108" spans="1:16" ht="13.8" x14ac:dyDescent="0.25">
      <c r="A108" s="115"/>
      <c r="B108" s="118"/>
      <c r="C108" s="228" t="s">
        <v>402</v>
      </c>
      <c r="D108" s="229">
        <v>6.8601000000000003E-4</v>
      </c>
      <c r="E108" s="229">
        <v>0</v>
      </c>
      <c r="F108" s="229">
        <v>0</v>
      </c>
      <c r="G108" s="229">
        <v>0</v>
      </c>
      <c r="H108" s="229">
        <v>0</v>
      </c>
      <c r="I108" s="230">
        <v>6.8601000000000003E-4</v>
      </c>
      <c r="J108" s="229">
        <v>6.1660000000000003E-5</v>
      </c>
      <c r="K108" s="229">
        <v>0</v>
      </c>
      <c r="L108" s="229">
        <v>0</v>
      </c>
      <c r="M108" s="229">
        <v>6.1660000000000003E-5</v>
      </c>
      <c r="N108" s="230">
        <v>7.7075000000000003E-5</v>
      </c>
      <c r="O108" s="231" t="s">
        <v>290</v>
      </c>
      <c r="P108" s="231" t="s">
        <v>290</v>
      </c>
    </row>
    <row r="109" spans="1:16" ht="13.8" x14ac:dyDescent="0.25">
      <c r="A109" s="115"/>
      <c r="B109" s="118"/>
      <c r="C109" s="228" t="s">
        <v>403</v>
      </c>
      <c r="D109" s="229">
        <v>2.1131459999999998E-2</v>
      </c>
      <c r="E109" s="229">
        <v>0</v>
      </c>
      <c r="F109" s="229">
        <v>0</v>
      </c>
      <c r="G109" s="229">
        <v>0</v>
      </c>
      <c r="H109" s="229">
        <v>0</v>
      </c>
      <c r="I109" s="230">
        <v>2.1131459999999998E-2</v>
      </c>
      <c r="J109" s="229">
        <v>1.90172E-3</v>
      </c>
      <c r="K109" s="229">
        <v>0</v>
      </c>
      <c r="L109" s="229">
        <v>0</v>
      </c>
      <c r="M109" s="229">
        <v>1.90172E-3</v>
      </c>
      <c r="N109" s="230">
        <v>2.3771499999999997E-3</v>
      </c>
      <c r="O109" s="231" t="s">
        <v>290</v>
      </c>
      <c r="P109" s="231" t="s">
        <v>290</v>
      </c>
    </row>
    <row r="110" spans="1:16" ht="13.8" x14ac:dyDescent="0.25">
      <c r="A110" s="115"/>
      <c r="B110" s="118"/>
      <c r="C110" s="228" t="s">
        <v>404</v>
      </c>
      <c r="D110" s="229">
        <v>7.9203460000000003E-2</v>
      </c>
      <c r="E110" s="229">
        <v>0</v>
      </c>
      <c r="F110" s="229">
        <v>0</v>
      </c>
      <c r="G110" s="229">
        <v>0</v>
      </c>
      <c r="H110" s="229">
        <v>0</v>
      </c>
      <c r="I110" s="230">
        <v>7.9203460000000003E-2</v>
      </c>
      <c r="J110" s="229">
        <v>7.1289700000000001E-3</v>
      </c>
      <c r="K110" s="229">
        <v>0</v>
      </c>
      <c r="L110" s="229">
        <v>0</v>
      </c>
      <c r="M110" s="229">
        <v>7.1289700000000001E-3</v>
      </c>
      <c r="N110" s="230">
        <v>8.9112124999999997E-3</v>
      </c>
      <c r="O110" s="231" t="s">
        <v>290</v>
      </c>
      <c r="P110" s="231" t="s">
        <v>290</v>
      </c>
    </row>
    <row r="111" spans="1:16" ht="13.8" x14ac:dyDescent="0.25">
      <c r="A111" s="115"/>
      <c r="B111" s="118"/>
      <c r="C111" s="228" t="s">
        <v>405</v>
      </c>
      <c r="D111" s="229">
        <v>0</v>
      </c>
      <c r="E111" s="229">
        <v>0</v>
      </c>
      <c r="F111" s="229">
        <v>0</v>
      </c>
      <c r="G111" s="229">
        <v>0</v>
      </c>
      <c r="H111" s="229">
        <v>0</v>
      </c>
      <c r="I111" s="230">
        <v>0</v>
      </c>
      <c r="J111" s="229">
        <v>0</v>
      </c>
      <c r="K111" s="229">
        <v>0</v>
      </c>
      <c r="L111" s="229">
        <v>0</v>
      </c>
      <c r="M111" s="229">
        <v>0</v>
      </c>
      <c r="N111" s="230">
        <v>0</v>
      </c>
      <c r="O111" s="231" t="s">
        <v>290</v>
      </c>
      <c r="P111" s="231" t="s">
        <v>290</v>
      </c>
    </row>
    <row r="112" spans="1:16" ht="13.8" x14ac:dyDescent="0.25">
      <c r="A112" s="115"/>
      <c r="B112" s="118"/>
      <c r="C112" s="228" t="s">
        <v>406</v>
      </c>
      <c r="D112" s="229">
        <v>6.2931890000000004E-2</v>
      </c>
      <c r="E112" s="229">
        <v>0</v>
      </c>
      <c r="F112" s="229">
        <v>0</v>
      </c>
      <c r="G112" s="229">
        <v>0</v>
      </c>
      <c r="H112" s="229">
        <v>0</v>
      </c>
      <c r="I112" s="230">
        <v>6.2931890000000004E-2</v>
      </c>
      <c r="J112" s="229">
        <v>5.6647600000000005E-3</v>
      </c>
      <c r="K112" s="229">
        <v>0</v>
      </c>
      <c r="L112" s="229">
        <v>0</v>
      </c>
      <c r="M112" s="229">
        <v>5.6647600000000005E-3</v>
      </c>
      <c r="N112" s="230">
        <v>7.0809500000000008E-3</v>
      </c>
      <c r="O112" s="231" t="s">
        <v>290</v>
      </c>
      <c r="P112" s="231" t="s">
        <v>290</v>
      </c>
    </row>
    <row r="113" spans="1:16" ht="13.8" x14ac:dyDescent="0.25">
      <c r="A113" s="115"/>
      <c r="B113" s="118"/>
      <c r="C113" s="228" t="s">
        <v>407</v>
      </c>
      <c r="D113" s="229">
        <v>2.7675540000000002E-2</v>
      </c>
      <c r="E113" s="229">
        <v>0</v>
      </c>
      <c r="F113" s="229">
        <v>0</v>
      </c>
      <c r="G113" s="229">
        <v>0</v>
      </c>
      <c r="H113" s="229">
        <v>0</v>
      </c>
      <c r="I113" s="230">
        <v>2.7675540000000002E-2</v>
      </c>
      <c r="J113" s="229">
        <v>2.4909099999999998E-3</v>
      </c>
      <c r="K113" s="229">
        <v>0</v>
      </c>
      <c r="L113" s="229">
        <v>0</v>
      </c>
      <c r="M113" s="229">
        <v>2.4909099999999998E-3</v>
      </c>
      <c r="N113" s="230">
        <v>3.1136374999999996E-3</v>
      </c>
      <c r="O113" s="231" t="s">
        <v>290</v>
      </c>
      <c r="P113" s="231" t="s">
        <v>290</v>
      </c>
    </row>
    <row r="114" spans="1:16" ht="13.8" x14ac:dyDescent="0.25">
      <c r="A114" s="115"/>
      <c r="B114" s="118"/>
      <c r="C114" s="228" t="s">
        <v>408</v>
      </c>
      <c r="D114" s="229">
        <v>0.98204038000000005</v>
      </c>
      <c r="E114" s="229">
        <v>0.48303278999999999</v>
      </c>
      <c r="F114" s="229">
        <v>0</v>
      </c>
      <c r="G114" s="229">
        <v>0</v>
      </c>
      <c r="H114" s="229">
        <v>0</v>
      </c>
      <c r="I114" s="230">
        <v>1.4650731700000001</v>
      </c>
      <c r="J114" s="229">
        <v>0.16905966</v>
      </c>
      <c r="K114" s="229">
        <v>0</v>
      </c>
      <c r="L114" s="229">
        <v>0</v>
      </c>
      <c r="M114" s="229">
        <v>0.16905966</v>
      </c>
      <c r="N114" s="230">
        <v>0.21132457500000001</v>
      </c>
      <c r="O114" s="231">
        <v>9.9999999999999995E-7</v>
      </c>
      <c r="P114" s="231" t="s">
        <v>290</v>
      </c>
    </row>
    <row r="115" spans="1:16" ht="13.8" x14ac:dyDescent="0.25">
      <c r="A115" s="115"/>
      <c r="B115" s="118"/>
      <c r="C115" s="228" t="s">
        <v>409</v>
      </c>
      <c r="D115" s="229">
        <v>12</v>
      </c>
      <c r="E115" s="229">
        <v>0</v>
      </c>
      <c r="F115" s="229">
        <v>0</v>
      </c>
      <c r="G115" s="229">
        <v>0</v>
      </c>
      <c r="H115" s="229">
        <v>0</v>
      </c>
      <c r="I115" s="230">
        <v>12</v>
      </c>
      <c r="J115" s="229">
        <v>1</v>
      </c>
      <c r="K115" s="229">
        <v>0</v>
      </c>
      <c r="L115" s="229">
        <v>0</v>
      </c>
      <c r="M115" s="229">
        <v>1</v>
      </c>
      <c r="N115" s="230">
        <v>1.25</v>
      </c>
      <c r="O115" s="231">
        <v>9.0000000000000002E-6</v>
      </c>
      <c r="P115" s="231" t="s">
        <v>290</v>
      </c>
    </row>
    <row r="116" spans="1:16" ht="13.8" x14ac:dyDescent="0.25">
      <c r="A116" s="115"/>
      <c r="B116" s="118"/>
      <c r="C116" s="228" t="s">
        <v>410</v>
      </c>
      <c r="D116" s="229">
        <v>2.0803869999999999E-2</v>
      </c>
      <c r="E116" s="229">
        <v>0</v>
      </c>
      <c r="F116" s="229">
        <v>0</v>
      </c>
      <c r="G116" s="229">
        <v>0</v>
      </c>
      <c r="H116" s="229">
        <v>0</v>
      </c>
      <c r="I116" s="230">
        <v>2.0803869999999999E-2</v>
      </c>
      <c r="J116" s="229">
        <v>1.87273E-3</v>
      </c>
      <c r="K116" s="229">
        <v>0</v>
      </c>
      <c r="L116" s="229">
        <v>0</v>
      </c>
      <c r="M116" s="229">
        <v>1.87273E-3</v>
      </c>
      <c r="N116" s="230">
        <v>2.3409124999999999E-3</v>
      </c>
      <c r="O116" s="231" t="s">
        <v>290</v>
      </c>
      <c r="P116" s="231" t="s">
        <v>290</v>
      </c>
    </row>
    <row r="117" spans="1:16" ht="13.8" x14ac:dyDescent="0.25">
      <c r="A117" s="115"/>
      <c r="B117" s="118"/>
      <c r="C117" s="228" t="s">
        <v>411</v>
      </c>
      <c r="D117" s="229">
        <v>114</v>
      </c>
      <c r="E117" s="229">
        <v>71</v>
      </c>
      <c r="F117" s="229">
        <v>0</v>
      </c>
      <c r="G117" s="229">
        <v>0</v>
      </c>
      <c r="H117" s="229">
        <v>0</v>
      </c>
      <c r="I117" s="230">
        <v>185</v>
      </c>
      <c r="J117" s="229">
        <v>24</v>
      </c>
      <c r="K117" s="229">
        <v>0</v>
      </c>
      <c r="L117" s="229">
        <v>0</v>
      </c>
      <c r="M117" s="229">
        <v>24</v>
      </c>
      <c r="N117" s="230">
        <v>30</v>
      </c>
      <c r="O117" s="231">
        <v>2.04E-4</v>
      </c>
      <c r="P117" s="231" t="s">
        <v>290</v>
      </c>
    </row>
    <row r="118" spans="1:16" ht="13.8" x14ac:dyDescent="0.25">
      <c r="A118" s="115"/>
      <c r="B118" s="118"/>
      <c r="C118" s="228" t="s">
        <v>412</v>
      </c>
      <c r="D118" s="229">
        <v>0</v>
      </c>
      <c r="E118" s="229">
        <v>0</v>
      </c>
      <c r="F118" s="229">
        <v>0</v>
      </c>
      <c r="G118" s="229">
        <v>0</v>
      </c>
      <c r="H118" s="229">
        <v>0</v>
      </c>
      <c r="I118" s="230">
        <v>0</v>
      </c>
      <c r="J118" s="229">
        <v>0</v>
      </c>
      <c r="K118" s="229">
        <v>0</v>
      </c>
      <c r="L118" s="229">
        <v>0</v>
      </c>
      <c r="M118" s="229">
        <v>0</v>
      </c>
      <c r="N118" s="230">
        <v>0</v>
      </c>
      <c r="O118" s="231" t="s">
        <v>290</v>
      </c>
      <c r="P118" s="231" t="s">
        <v>290</v>
      </c>
    </row>
    <row r="119" spans="1:16" ht="13.8" x14ac:dyDescent="0.25">
      <c r="A119" s="115"/>
      <c r="B119" s="118"/>
      <c r="C119" s="228" t="s">
        <v>413</v>
      </c>
      <c r="D119" s="229">
        <v>0</v>
      </c>
      <c r="E119" s="229">
        <v>0</v>
      </c>
      <c r="F119" s="229">
        <v>0</v>
      </c>
      <c r="G119" s="229">
        <v>0</v>
      </c>
      <c r="H119" s="229">
        <v>0</v>
      </c>
      <c r="I119" s="230">
        <v>0</v>
      </c>
      <c r="J119" s="229">
        <v>0</v>
      </c>
      <c r="K119" s="229">
        <v>0</v>
      </c>
      <c r="L119" s="229">
        <v>0</v>
      </c>
      <c r="M119" s="229">
        <v>0</v>
      </c>
      <c r="N119" s="230">
        <v>0</v>
      </c>
      <c r="O119" s="231" t="s">
        <v>290</v>
      </c>
      <c r="P119" s="231" t="s">
        <v>290</v>
      </c>
    </row>
    <row r="120" spans="1:16" ht="13.8" x14ac:dyDescent="0.25">
      <c r="A120" s="115"/>
      <c r="B120" s="118"/>
      <c r="C120" s="228" t="s">
        <v>414</v>
      </c>
      <c r="D120" s="229">
        <v>3.8459019999999997E-2</v>
      </c>
      <c r="E120" s="229">
        <v>0</v>
      </c>
      <c r="F120" s="229">
        <v>0</v>
      </c>
      <c r="G120" s="229">
        <v>0</v>
      </c>
      <c r="H120" s="229">
        <v>0</v>
      </c>
      <c r="I120" s="230">
        <v>3.8459019999999997E-2</v>
      </c>
      <c r="J120" s="229">
        <v>3.4611999999999998E-3</v>
      </c>
      <c r="K120" s="229">
        <v>0</v>
      </c>
      <c r="L120" s="229">
        <v>0</v>
      </c>
      <c r="M120" s="229">
        <v>3.4611999999999998E-3</v>
      </c>
      <c r="N120" s="230">
        <v>4.3264999999999996E-3</v>
      </c>
      <c r="O120" s="231" t="s">
        <v>290</v>
      </c>
      <c r="P120" s="231" t="s">
        <v>290</v>
      </c>
    </row>
    <row r="121" spans="1:16" ht="13.8" x14ac:dyDescent="0.25">
      <c r="A121" s="115"/>
      <c r="B121" s="118"/>
      <c r="C121" s="228" t="s">
        <v>415</v>
      </c>
      <c r="D121" s="229">
        <v>1.8491469999999999E-2</v>
      </c>
      <c r="E121" s="229">
        <v>0</v>
      </c>
      <c r="F121" s="229">
        <v>0</v>
      </c>
      <c r="G121" s="229">
        <v>0</v>
      </c>
      <c r="H121" s="229">
        <v>0</v>
      </c>
      <c r="I121" s="230">
        <v>1.8491469999999999E-2</v>
      </c>
      <c r="J121" s="229">
        <v>1.4793199999999999E-3</v>
      </c>
      <c r="K121" s="229">
        <v>0</v>
      </c>
      <c r="L121" s="229">
        <v>0</v>
      </c>
      <c r="M121" s="229">
        <v>1.4793199999999999E-3</v>
      </c>
      <c r="N121" s="230">
        <v>1.8491499999999999E-3</v>
      </c>
      <c r="O121" s="231" t="s">
        <v>290</v>
      </c>
      <c r="P121" s="231" t="s">
        <v>290</v>
      </c>
    </row>
    <row r="122" spans="1:16" ht="13.8" x14ac:dyDescent="0.25">
      <c r="A122" s="115"/>
      <c r="B122" s="118"/>
      <c r="C122" s="228" t="s">
        <v>416</v>
      </c>
      <c r="D122" s="229">
        <v>18.412261870000002</v>
      </c>
      <c r="E122" s="229">
        <v>0</v>
      </c>
      <c r="F122" s="229">
        <v>0</v>
      </c>
      <c r="G122" s="229">
        <v>0</v>
      </c>
      <c r="H122" s="229">
        <v>0</v>
      </c>
      <c r="I122" s="230">
        <v>18.412261870000002</v>
      </c>
      <c r="J122" s="229">
        <v>0.48131590999999996</v>
      </c>
      <c r="K122" s="229">
        <v>0</v>
      </c>
      <c r="L122" s="229">
        <v>0</v>
      </c>
      <c r="M122" s="229">
        <v>0.48131590999999996</v>
      </c>
      <c r="N122" s="230">
        <v>0.6016448875</v>
      </c>
      <c r="O122" s="231">
        <v>3.9999999999999998E-6</v>
      </c>
      <c r="P122" s="231" t="s">
        <v>290</v>
      </c>
    </row>
    <row r="123" spans="1:16" ht="13.8" x14ac:dyDescent="0.25">
      <c r="A123" s="115"/>
      <c r="B123" s="118"/>
      <c r="C123" s="228" t="s">
        <v>417</v>
      </c>
      <c r="D123" s="229">
        <v>1.3758800000000001E-3</v>
      </c>
      <c r="E123" s="229">
        <v>0</v>
      </c>
      <c r="F123" s="229">
        <v>0</v>
      </c>
      <c r="G123" s="229">
        <v>0</v>
      </c>
      <c r="H123" s="229">
        <v>0</v>
      </c>
      <c r="I123" s="230">
        <v>1.3758800000000001E-3</v>
      </c>
      <c r="J123" s="229">
        <v>1.2364E-4</v>
      </c>
      <c r="K123" s="229">
        <v>0</v>
      </c>
      <c r="L123" s="229">
        <v>0</v>
      </c>
      <c r="M123" s="229">
        <v>1.2364E-4</v>
      </c>
      <c r="N123" s="230">
        <v>1.5454999999999999E-4</v>
      </c>
      <c r="O123" s="231" t="s">
        <v>290</v>
      </c>
      <c r="P123" s="231" t="s">
        <v>290</v>
      </c>
    </row>
    <row r="124" spans="1:16" ht="13.8" x14ac:dyDescent="0.25">
      <c r="A124" s="115"/>
      <c r="B124" s="118"/>
      <c r="C124" s="228" t="s">
        <v>418</v>
      </c>
      <c r="D124" s="229">
        <v>5.9562725700000003</v>
      </c>
      <c r="E124" s="229">
        <v>0</v>
      </c>
      <c r="F124" s="229">
        <v>0</v>
      </c>
      <c r="G124" s="229">
        <v>0</v>
      </c>
      <c r="H124" s="229">
        <v>0</v>
      </c>
      <c r="I124" s="230">
        <v>5.9562725700000003</v>
      </c>
      <c r="J124" s="229">
        <v>0.53606452999999998</v>
      </c>
      <c r="K124" s="229">
        <v>0</v>
      </c>
      <c r="L124" s="229">
        <v>0</v>
      </c>
      <c r="M124" s="229">
        <v>0.53606452999999998</v>
      </c>
      <c r="N124" s="230">
        <v>0.67008066249999998</v>
      </c>
      <c r="O124" s="231">
        <v>5.0000000000000004E-6</v>
      </c>
      <c r="P124" s="231" t="s">
        <v>290</v>
      </c>
    </row>
    <row r="125" spans="1:16" ht="13.8" x14ac:dyDescent="0.25">
      <c r="A125" s="115"/>
      <c r="B125" s="118"/>
      <c r="C125" s="228" t="s">
        <v>419</v>
      </c>
      <c r="D125" s="229">
        <v>4.3056830000000004E-2</v>
      </c>
      <c r="E125" s="229">
        <v>0</v>
      </c>
      <c r="F125" s="229">
        <v>0</v>
      </c>
      <c r="G125" s="229">
        <v>0</v>
      </c>
      <c r="H125" s="229">
        <v>0</v>
      </c>
      <c r="I125" s="230">
        <v>4.3056830000000004E-2</v>
      </c>
      <c r="J125" s="229">
        <v>3.8752700000000001E-3</v>
      </c>
      <c r="K125" s="229">
        <v>0</v>
      </c>
      <c r="L125" s="229">
        <v>0</v>
      </c>
      <c r="M125" s="229">
        <v>3.8752700000000001E-3</v>
      </c>
      <c r="N125" s="230">
        <v>4.8440875000000001E-3</v>
      </c>
      <c r="O125" s="231" t="s">
        <v>290</v>
      </c>
      <c r="P125" s="231" t="s">
        <v>290</v>
      </c>
    </row>
    <row r="126" spans="1:16" ht="13.8" x14ac:dyDescent="0.25">
      <c r="A126" s="115"/>
      <c r="B126" s="118"/>
      <c r="C126" s="228" t="s">
        <v>420</v>
      </c>
      <c r="D126" s="229">
        <v>1.199750927734375E-2</v>
      </c>
      <c r="E126" s="229">
        <v>0</v>
      </c>
      <c r="F126" s="229">
        <v>0</v>
      </c>
      <c r="G126" s="229">
        <v>0</v>
      </c>
      <c r="H126" s="229">
        <v>0</v>
      </c>
      <c r="I126" s="230">
        <v>1.199750927734375E-2</v>
      </c>
      <c r="J126" s="229">
        <v>1.0796999359130859E-3</v>
      </c>
      <c r="K126" s="229">
        <v>0</v>
      </c>
      <c r="L126" s="229">
        <v>0</v>
      </c>
      <c r="M126" s="229">
        <v>1.0796999359130859E-3</v>
      </c>
      <c r="N126" s="230">
        <v>1.3496249198913573E-3</v>
      </c>
      <c r="O126" s="231" t="s">
        <v>290</v>
      </c>
      <c r="P126" s="231" t="s">
        <v>290</v>
      </c>
    </row>
    <row r="127" spans="1:16" ht="13.8" x14ac:dyDescent="0.25">
      <c r="A127" s="115"/>
      <c r="B127" s="234" t="s">
        <v>204</v>
      </c>
      <c r="C127" s="228" t="s">
        <v>203</v>
      </c>
      <c r="D127" s="229">
        <v>1662273.8097155401</v>
      </c>
      <c r="E127" s="229">
        <v>1190827.4783135701</v>
      </c>
      <c r="F127" s="229">
        <v>0</v>
      </c>
      <c r="G127" s="229">
        <v>0</v>
      </c>
      <c r="H127" s="229">
        <v>0</v>
      </c>
      <c r="I127" s="230">
        <v>2853101.2880291101</v>
      </c>
      <c r="J127" s="229">
        <v>118261.81874844999</v>
      </c>
      <c r="K127" s="229">
        <v>0</v>
      </c>
      <c r="L127" s="229">
        <v>0</v>
      </c>
      <c r="M127" s="229">
        <v>118261.81874844999</v>
      </c>
      <c r="N127" s="230">
        <v>147827.2734355625</v>
      </c>
      <c r="O127" s="231">
        <v>1</v>
      </c>
      <c r="P127" s="235">
        <v>0</v>
      </c>
    </row>
  </sheetData>
  <mergeCells count="9">
    <mergeCell ref="B3:P3"/>
    <mergeCell ref="O7:O9"/>
    <mergeCell ref="P7:P9"/>
    <mergeCell ref="D7:E8"/>
    <mergeCell ref="F7:G8"/>
    <mergeCell ref="H7:H9"/>
    <mergeCell ref="I7:I9"/>
    <mergeCell ref="J7:M8"/>
    <mergeCell ref="N7:N9"/>
  </mergeCells>
  <conditionalFormatting sqref="D10:N127">
    <cfRule type="cellIs" dxfId="8" priority="1" stopIfTrue="1" operator="lessThan">
      <formula>0</formula>
    </cfRule>
  </conditionalFormatting>
  <conditionalFormatting sqref="O11:P127">
    <cfRule type="cellIs" dxfId="7" priority="2" stopIfTrue="1" operator="lessThan">
      <formula>0</formula>
    </cfRule>
  </conditionalFormatting>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FCB359-0D64-47FB-93C7-EB09DD169C34}">
  <sheetPr>
    <tabColor rgb="FF92D050"/>
  </sheetPr>
  <dimension ref="A1:P9"/>
  <sheetViews>
    <sheetView showGridLines="0" workbookViewId="0"/>
  </sheetViews>
  <sheetFormatPr defaultRowHeight="13.2" x14ac:dyDescent="0.25"/>
  <cols>
    <col min="3" max="3" width="50.6640625" customWidth="1"/>
    <col min="4" max="4" width="21.33203125" customWidth="1"/>
  </cols>
  <sheetData>
    <row r="1" spans="1:16" s="218" customFormat="1" ht="14.4" thickBot="1" x14ac:dyDescent="0.3">
      <c r="A1" s="78"/>
      <c r="B1" s="216"/>
      <c r="C1" s="217"/>
      <c r="E1" s="186"/>
      <c r="F1" s="186"/>
      <c r="G1" s="186"/>
      <c r="H1" s="186"/>
      <c r="I1" s="186"/>
      <c r="J1" s="186"/>
      <c r="K1" s="186"/>
      <c r="L1" s="186"/>
      <c r="M1" s="186"/>
      <c r="N1" s="186"/>
      <c r="O1" s="186"/>
      <c r="P1" s="186"/>
    </row>
    <row r="2" spans="1:16" s="187" customFormat="1" ht="41.25" customHeight="1" thickBot="1" x14ac:dyDescent="0.3">
      <c r="A2" s="186"/>
      <c r="B2" s="826" t="s">
        <v>801</v>
      </c>
      <c r="C2" s="827"/>
      <c r="D2" s="828"/>
      <c r="E2" s="186"/>
      <c r="F2" s="186"/>
      <c r="G2" s="186"/>
      <c r="H2" s="186"/>
      <c r="I2" s="186"/>
      <c r="J2" s="186"/>
      <c r="K2" s="186"/>
      <c r="L2" s="186"/>
      <c r="M2" s="186"/>
      <c r="N2" s="186"/>
      <c r="O2" s="186"/>
      <c r="P2" s="186"/>
    </row>
    <row r="3" spans="1:16" s="218" customFormat="1" ht="30.75" customHeight="1" x14ac:dyDescent="0.25">
      <c r="B3" s="236" t="s">
        <v>802</v>
      </c>
      <c r="C3" s="217"/>
      <c r="E3" s="186"/>
      <c r="F3" s="186"/>
      <c r="G3" s="186"/>
      <c r="H3" s="186"/>
      <c r="I3" s="186"/>
      <c r="J3" s="186"/>
      <c r="K3" s="186"/>
      <c r="L3" s="186"/>
      <c r="M3" s="186"/>
      <c r="N3" s="186"/>
      <c r="O3" s="186"/>
      <c r="P3" s="186"/>
    </row>
    <row r="6" spans="1:16" ht="13.8" x14ac:dyDescent="0.25">
      <c r="A6" s="115"/>
      <c r="B6" s="115"/>
      <c r="C6" s="115"/>
      <c r="D6" s="221" t="s">
        <v>275</v>
      </c>
    </row>
    <row r="7" spans="1:16" ht="13.8" x14ac:dyDescent="0.25">
      <c r="A7" s="115"/>
      <c r="B7" s="234">
        <v>1</v>
      </c>
      <c r="C7" s="237" t="s">
        <v>542</v>
      </c>
      <c r="D7" s="238">
        <v>1817246.2718448401</v>
      </c>
    </row>
    <row r="8" spans="1:16" ht="13.8" x14ac:dyDescent="0.25">
      <c r="A8" s="115"/>
      <c r="B8" s="234">
        <v>2</v>
      </c>
      <c r="C8" s="237" t="s">
        <v>803</v>
      </c>
      <c r="D8" s="231">
        <v>9.9485408563670767E-3</v>
      </c>
    </row>
    <row r="9" spans="1:16" ht="27.6" x14ac:dyDescent="0.25">
      <c r="A9" s="115"/>
      <c r="B9" s="234">
        <v>3</v>
      </c>
      <c r="C9" s="237" t="s">
        <v>804</v>
      </c>
      <c r="D9" s="238">
        <v>18078.95873007</v>
      </c>
    </row>
  </sheetData>
  <mergeCells count="1">
    <mergeCell ref="B2:D2"/>
  </mergeCells>
  <conditionalFormatting sqref="D7:D9">
    <cfRule type="cellIs" dxfId="6" priority="1" stopIfTrue="1" operator="lessThan">
      <formula>0</formula>
    </cfRule>
  </conditionalFormatting>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25801-A517-4F82-9A84-0B3E9CF3A921}">
  <sheetPr>
    <tabColor rgb="FF92D050"/>
  </sheetPr>
  <dimension ref="A1:D22"/>
  <sheetViews>
    <sheetView showGridLines="0" workbookViewId="0"/>
  </sheetViews>
  <sheetFormatPr defaultRowHeight="13.2" x14ac:dyDescent="0.25"/>
  <cols>
    <col min="3" max="3" width="71.5546875" customWidth="1"/>
    <col min="4" max="4" width="23.44140625" customWidth="1"/>
  </cols>
  <sheetData>
    <row r="1" spans="1:4" s="69" customFormat="1" ht="14.4" thickBot="1" x14ac:dyDescent="0.3">
      <c r="A1" s="78"/>
      <c r="B1" s="144"/>
      <c r="C1" s="144"/>
      <c r="D1" s="144"/>
    </row>
    <row r="2" spans="1:4" s="69" customFormat="1" ht="33" customHeight="1" thickBot="1" x14ac:dyDescent="0.3">
      <c r="B2" s="814" t="s">
        <v>805</v>
      </c>
      <c r="C2" s="815"/>
      <c r="D2" s="816"/>
    </row>
    <row r="3" spans="1:4" s="69" customFormat="1" ht="15" x14ac:dyDescent="0.25">
      <c r="B3" s="81" t="s">
        <v>806</v>
      </c>
      <c r="C3" s="239"/>
      <c r="D3" s="240"/>
    </row>
    <row r="4" spans="1:4" ht="17.399999999999999" x14ac:dyDescent="0.25">
      <c r="B4" s="48"/>
      <c r="C4" s="48"/>
      <c r="D4" s="48"/>
    </row>
    <row r="6" spans="1:4" ht="13.8" x14ac:dyDescent="0.25">
      <c r="A6" s="115"/>
      <c r="B6" s="118"/>
      <c r="C6" s="118"/>
      <c r="D6" s="241" t="s">
        <v>275</v>
      </c>
    </row>
    <row r="7" spans="1:4" ht="13.8" x14ac:dyDescent="0.25">
      <c r="A7" s="115"/>
      <c r="B7" s="118"/>
      <c r="C7" s="118"/>
      <c r="D7" s="242" t="s">
        <v>807</v>
      </c>
    </row>
    <row r="8" spans="1:4" ht="13.8" x14ac:dyDescent="0.25">
      <c r="A8" s="115"/>
      <c r="B8" s="105">
        <v>1</v>
      </c>
      <c r="C8" s="93" t="s">
        <v>808</v>
      </c>
      <c r="D8" s="243">
        <v>5025674.9228039999</v>
      </c>
    </row>
    <row r="9" spans="1:4" ht="27.6" x14ac:dyDescent="0.25">
      <c r="A9" s="115"/>
      <c r="B9" s="92">
        <v>2</v>
      </c>
      <c r="C9" s="93" t="s">
        <v>809</v>
      </c>
      <c r="D9" s="243">
        <v>9692.3712060004473</v>
      </c>
    </row>
    <row r="10" spans="1:4" ht="27.6" x14ac:dyDescent="0.25">
      <c r="A10" s="115"/>
      <c r="B10" s="92">
        <v>3</v>
      </c>
      <c r="C10" s="93" t="s">
        <v>810</v>
      </c>
      <c r="D10" s="247">
        <v>0</v>
      </c>
    </row>
    <row r="11" spans="1:4" ht="27.6" x14ac:dyDescent="0.25">
      <c r="A11" s="115"/>
      <c r="B11" s="92">
        <v>4</v>
      </c>
      <c r="C11" s="248" t="s">
        <v>811</v>
      </c>
      <c r="D11" s="247">
        <v>0</v>
      </c>
    </row>
    <row r="12" spans="1:4" ht="55.2" x14ac:dyDescent="0.25">
      <c r="A12" s="115"/>
      <c r="B12" s="92">
        <v>5</v>
      </c>
      <c r="C12" s="109" t="s">
        <v>812</v>
      </c>
      <c r="D12" s="247">
        <v>0</v>
      </c>
    </row>
    <row r="13" spans="1:4" ht="27.6" x14ac:dyDescent="0.25">
      <c r="A13" s="115"/>
      <c r="B13" s="92">
        <v>6</v>
      </c>
      <c r="C13" s="93" t="s">
        <v>813</v>
      </c>
      <c r="D13" s="244">
        <v>0</v>
      </c>
    </row>
    <row r="14" spans="1:4" ht="13.8" x14ac:dyDescent="0.25">
      <c r="A14" s="115"/>
      <c r="B14" s="92">
        <v>7</v>
      </c>
      <c r="C14" s="93" t="s">
        <v>814</v>
      </c>
      <c r="D14" s="245">
        <v>0</v>
      </c>
    </row>
    <row r="15" spans="1:4" ht="13.8" x14ac:dyDescent="0.25">
      <c r="A15" s="115"/>
      <c r="B15" s="92">
        <v>8</v>
      </c>
      <c r="C15" s="93" t="s">
        <v>815</v>
      </c>
      <c r="D15" s="247">
        <v>-65471.828719210025</v>
      </c>
    </row>
    <row r="16" spans="1:4" ht="13.8" x14ac:dyDescent="0.25">
      <c r="A16" s="115"/>
      <c r="B16" s="92">
        <v>9</v>
      </c>
      <c r="C16" s="93" t="s">
        <v>816</v>
      </c>
      <c r="D16" s="247">
        <v>146966.41465905998</v>
      </c>
    </row>
    <row r="17" spans="1:4" ht="27.6" x14ac:dyDescent="0.25">
      <c r="A17" s="115"/>
      <c r="B17" s="92">
        <v>10</v>
      </c>
      <c r="C17" s="93" t="s">
        <v>817</v>
      </c>
      <c r="D17" s="247">
        <v>275160.78190241003</v>
      </c>
    </row>
    <row r="18" spans="1:4" ht="27.6" x14ac:dyDescent="0.25">
      <c r="A18" s="115"/>
      <c r="B18" s="92">
        <v>11</v>
      </c>
      <c r="C18" s="109" t="s">
        <v>818</v>
      </c>
      <c r="D18" s="249">
        <v>0</v>
      </c>
    </row>
    <row r="19" spans="1:4" ht="27.6" x14ac:dyDescent="0.25">
      <c r="A19" s="115"/>
      <c r="B19" s="92" t="s">
        <v>819</v>
      </c>
      <c r="C19" s="109" t="s">
        <v>820</v>
      </c>
      <c r="D19" s="250">
        <v>0</v>
      </c>
    </row>
    <row r="20" spans="1:4" ht="27.6" x14ac:dyDescent="0.25">
      <c r="A20" s="115"/>
      <c r="B20" s="92" t="s">
        <v>821</v>
      </c>
      <c r="C20" s="109" t="s">
        <v>822</v>
      </c>
      <c r="D20" s="250">
        <v>0</v>
      </c>
    </row>
    <row r="21" spans="1:4" ht="13.8" x14ac:dyDescent="0.25">
      <c r="A21" s="115"/>
      <c r="B21" s="92">
        <v>12</v>
      </c>
      <c r="C21" s="93" t="s">
        <v>823</v>
      </c>
      <c r="D21" s="247">
        <v>-106376.35141155031</v>
      </c>
    </row>
    <row r="22" spans="1:4" ht="13.8" x14ac:dyDescent="0.25">
      <c r="A22" s="115"/>
      <c r="B22" s="92">
        <v>13</v>
      </c>
      <c r="C22" s="246" t="s">
        <v>824</v>
      </c>
      <c r="D22" s="250">
        <v>5285646.3104407098</v>
      </c>
    </row>
  </sheetData>
  <mergeCells count="1">
    <mergeCell ref="B2:D2"/>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5B2EC-0E23-4FA1-B6F5-082E5025EB59}">
  <sheetPr>
    <tabColor rgb="FF92D050"/>
  </sheetPr>
  <dimension ref="A1:E74"/>
  <sheetViews>
    <sheetView showGridLines="0" workbookViewId="0">
      <selection activeCell="C9" sqref="C9"/>
    </sheetView>
  </sheetViews>
  <sheetFormatPr defaultRowHeight="13.2" x14ac:dyDescent="0.25"/>
  <cols>
    <col min="3" max="3" width="41.5546875" customWidth="1"/>
    <col min="4" max="5" width="17.33203125" customWidth="1"/>
  </cols>
  <sheetData>
    <row r="1" spans="1:5" s="69" customFormat="1" ht="14.4" thickBot="1" x14ac:dyDescent="0.3">
      <c r="A1" s="78"/>
      <c r="C1" s="121"/>
    </row>
    <row r="2" spans="1:5" s="69" customFormat="1" ht="18" thickBot="1" x14ac:dyDescent="0.3">
      <c r="A2" s="254"/>
      <c r="B2" s="791" t="s">
        <v>825</v>
      </c>
      <c r="C2" s="792"/>
      <c r="D2" s="792"/>
      <c r="E2" s="793"/>
    </row>
    <row r="3" spans="1:5" s="69" customFormat="1" ht="13.8" x14ac:dyDescent="0.25">
      <c r="A3" s="254"/>
      <c r="B3" s="81" t="s">
        <v>826</v>
      </c>
      <c r="C3" s="252"/>
      <c r="D3" s="253"/>
      <c r="E3" s="253"/>
    </row>
    <row r="4" spans="1:5" ht="13.8" x14ac:dyDescent="0.25">
      <c r="A4" s="115"/>
      <c r="B4" s="255"/>
      <c r="C4" s="256"/>
      <c r="D4" s="863" t="s">
        <v>197</v>
      </c>
      <c r="E4" s="864"/>
    </row>
    <row r="5" spans="1:5" ht="18.45" customHeight="1" x14ac:dyDescent="0.25">
      <c r="A5" s="115"/>
      <c r="B5" s="865"/>
      <c r="C5" s="866"/>
      <c r="D5" s="257" t="s">
        <v>916</v>
      </c>
      <c r="E5" s="257" t="s">
        <v>534</v>
      </c>
    </row>
    <row r="6" spans="1:5" ht="34.5" customHeight="1" x14ac:dyDescent="0.25">
      <c r="A6" s="115"/>
      <c r="B6" s="867"/>
      <c r="C6" s="868"/>
      <c r="D6" s="129">
        <v>46022</v>
      </c>
      <c r="E6" s="129">
        <v>45930</v>
      </c>
    </row>
    <row r="7" spans="1:5" ht="13.8" x14ac:dyDescent="0.25">
      <c r="A7" s="115"/>
      <c r="B7" s="860" t="s">
        <v>829</v>
      </c>
      <c r="C7" s="861"/>
      <c r="D7" s="861"/>
      <c r="E7" s="862"/>
    </row>
    <row r="8" spans="1:5" ht="41.4" x14ac:dyDescent="0.25">
      <c r="A8" s="115"/>
      <c r="B8" s="257">
        <v>1</v>
      </c>
      <c r="C8" s="109" t="s">
        <v>830</v>
      </c>
      <c r="D8" s="243">
        <v>4770085.5423604297</v>
      </c>
      <c r="E8" s="243">
        <v>4746903.8240543399</v>
      </c>
    </row>
    <row r="9" spans="1:5" ht="55.2" x14ac:dyDescent="0.25">
      <c r="A9" s="115"/>
      <c r="B9" s="223">
        <v>2</v>
      </c>
      <c r="C9" s="109" t="s">
        <v>831</v>
      </c>
      <c r="D9" s="243">
        <v>0</v>
      </c>
      <c r="E9" s="243">
        <v>0</v>
      </c>
    </row>
    <row r="10" spans="1:5" ht="41.4" x14ac:dyDescent="0.25">
      <c r="A10" s="115"/>
      <c r="B10" s="223">
        <v>3</v>
      </c>
      <c r="C10" s="109" t="s">
        <v>832</v>
      </c>
      <c r="D10" s="243">
        <v>-36617.363223640001</v>
      </c>
      <c r="E10" s="243">
        <v>-44458.727228639997</v>
      </c>
    </row>
    <row r="11" spans="1:5" ht="41.4" x14ac:dyDescent="0.25">
      <c r="A11" s="115"/>
      <c r="B11" s="223">
        <v>4</v>
      </c>
      <c r="C11" s="109" t="s">
        <v>833</v>
      </c>
      <c r="D11" s="243">
        <v>0</v>
      </c>
      <c r="E11" s="243">
        <v>0</v>
      </c>
    </row>
    <row r="12" spans="1:5" ht="27.6" x14ac:dyDescent="0.25">
      <c r="A12" s="115"/>
      <c r="B12" s="223">
        <v>5</v>
      </c>
      <c r="C12" s="258" t="s">
        <v>834</v>
      </c>
      <c r="D12" s="243">
        <v>0</v>
      </c>
      <c r="E12" s="243">
        <v>0</v>
      </c>
    </row>
    <row r="13" spans="1:5" ht="27.6" x14ac:dyDescent="0.25">
      <c r="A13" s="115"/>
      <c r="B13" s="257">
        <v>6</v>
      </c>
      <c r="C13" s="109" t="s">
        <v>835</v>
      </c>
      <c r="D13" s="243">
        <v>-16647.15997873</v>
      </c>
      <c r="E13" s="243">
        <v>-16440.448714400001</v>
      </c>
    </row>
    <row r="14" spans="1:5" ht="41.4" x14ac:dyDescent="0.25">
      <c r="A14" s="115"/>
      <c r="B14" s="259">
        <v>7</v>
      </c>
      <c r="C14" s="260" t="s">
        <v>836</v>
      </c>
      <c r="D14" s="261">
        <v>4716821.0191580597</v>
      </c>
      <c r="E14" s="261">
        <v>4686004.6481113005</v>
      </c>
    </row>
    <row r="15" spans="1:5" ht="13.8" x14ac:dyDescent="0.25">
      <c r="A15" s="115"/>
      <c r="B15" s="860" t="s">
        <v>837</v>
      </c>
      <c r="C15" s="861"/>
      <c r="D15" s="861"/>
      <c r="E15" s="862"/>
    </row>
    <row r="16" spans="1:5" ht="41.4" x14ac:dyDescent="0.25">
      <c r="A16" s="115"/>
      <c r="B16" s="111">
        <v>8</v>
      </c>
      <c r="C16" s="262" t="s">
        <v>838</v>
      </c>
      <c r="D16" s="245">
        <v>26689.768655449996</v>
      </c>
      <c r="E16" s="243">
        <v>27494.18763235</v>
      </c>
    </row>
    <row r="17" spans="1:5" ht="41.4" x14ac:dyDescent="0.25">
      <c r="A17" s="115"/>
      <c r="B17" s="111" t="s">
        <v>839</v>
      </c>
      <c r="C17" s="263" t="s">
        <v>840</v>
      </c>
      <c r="D17" s="243">
        <v>0</v>
      </c>
      <c r="E17" s="243">
        <v>0</v>
      </c>
    </row>
    <row r="18" spans="1:5" ht="41.4" x14ac:dyDescent="0.25">
      <c r="A18" s="115"/>
      <c r="B18" s="111">
        <v>9</v>
      </c>
      <c r="C18" s="109" t="s">
        <v>841</v>
      </c>
      <c r="D18" s="243">
        <v>50637.139883069998</v>
      </c>
      <c r="E18" s="243">
        <v>59223.693332760005</v>
      </c>
    </row>
    <row r="19" spans="1:5" ht="41.4" x14ac:dyDescent="0.25">
      <c r="A19" s="115"/>
      <c r="B19" s="111" t="s">
        <v>733</v>
      </c>
      <c r="C19" s="264" t="s">
        <v>842</v>
      </c>
      <c r="D19" s="243">
        <v>0</v>
      </c>
      <c r="E19" s="243">
        <v>0</v>
      </c>
    </row>
    <row r="20" spans="1:5" ht="27.6" x14ac:dyDescent="0.25">
      <c r="A20" s="115"/>
      <c r="B20" s="111" t="s">
        <v>735</v>
      </c>
      <c r="C20" s="264" t="s">
        <v>843</v>
      </c>
      <c r="D20" s="243">
        <v>0</v>
      </c>
      <c r="E20" s="243">
        <v>0</v>
      </c>
    </row>
    <row r="21" spans="1:5" ht="41.4" x14ac:dyDescent="0.25">
      <c r="A21" s="115"/>
      <c r="B21" s="223">
        <v>10</v>
      </c>
      <c r="C21" s="131" t="s">
        <v>844</v>
      </c>
      <c r="D21" s="245">
        <v>0</v>
      </c>
      <c r="E21" s="243">
        <v>0</v>
      </c>
    </row>
    <row r="22" spans="1:5" ht="41.4" x14ac:dyDescent="0.25">
      <c r="A22" s="115"/>
      <c r="B22" s="223" t="s">
        <v>845</v>
      </c>
      <c r="C22" s="131" t="s">
        <v>846</v>
      </c>
      <c r="D22" s="245">
        <v>0</v>
      </c>
      <c r="E22" s="243">
        <v>0</v>
      </c>
    </row>
    <row r="23" spans="1:5" ht="41.4" x14ac:dyDescent="0.25">
      <c r="A23" s="115"/>
      <c r="B23" s="223" t="s">
        <v>847</v>
      </c>
      <c r="C23" s="131" t="s">
        <v>848</v>
      </c>
      <c r="D23" s="245">
        <v>0</v>
      </c>
      <c r="E23" s="243">
        <v>0</v>
      </c>
    </row>
    <row r="24" spans="1:5" ht="27.6" x14ac:dyDescent="0.25">
      <c r="A24" s="115"/>
      <c r="B24" s="111">
        <v>11</v>
      </c>
      <c r="C24" s="109" t="s">
        <v>849</v>
      </c>
      <c r="D24" s="243">
        <v>0</v>
      </c>
      <c r="E24" s="243">
        <v>0</v>
      </c>
    </row>
    <row r="25" spans="1:5" ht="41.4" x14ac:dyDescent="0.25">
      <c r="A25" s="115"/>
      <c r="B25" s="111">
        <v>12</v>
      </c>
      <c r="C25" s="109" t="s">
        <v>850</v>
      </c>
      <c r="D25" s="243">
        <v>0</v>
      </c>
      <c r="E25" s="243">
        <v>0</v>
      </c>
    </row>
    <row r="26" spans="1:5" ht="13.8" x14ac:dyDescent="0.25">
      <c r="A26" s="115"/>
      <c r="B26" s="265">
        <v>13</v>
      </c>
      <c r="C26" s="266" t="s">
        <v>851</v>
      </c>
      <c r="D26" s="261">
        <v>77326.908538519987</v>
      </c>
      <c r="E26" s="261">
        <v>86717.880965110002</v>
      </c>
    </row>
    <row r="27" spans="1:5" ht="13.8" x14ac:dyDescent="0.25">
      <c r="A27" s="115"/>
      <c r="B27" s="860" t="s">
        <v>852</v>
      </c>
      <c r="C27" s="861"/>
      <c r="D27" s="861"/>
      <c r="E27" s="862"/>
    </row>
    <row r="28" spans="1:5" ht="41.4" x14ac:dyDescent="0.25">
      <c r="A28" s="115"/>
      <c r="B28" s="257">
        <v>14</v>
      </c>
      <c r="C28" s="109" t="s">
        <v>853</v>
      </c>
      <c r="D28" s="245">
        <v>69371.186182660007</v>
      </c>
      <c r="E28" s="243">
        <v>44115.286675300005</v>
      </c>
    </row>
    <row r="29" spans="1:5" ht="41.4" x14ac:dyDescent="0.25">
      <c r="A29" s="115"/>
      <c r="B29" s="257">
        <v>15</v>
      </c>
      <c r="C29" s="109" t="s">
        <v>854</v>
      </c>
      <c r="D29" s="267">
        <v>61664.251049250001</v>
      </c>
      <c r="E29" s="243">
        <v>-10858.558081690002</v>
      </c>
    </row>
    <row r="30" spans="1:5" ht="27.6" x14ac:dyDescent="0.25">
      <c r="A30" s="115"/>
      <c r="B30" s="257">
        <v>16</v>
      </c>
      <c r="C30" s="109" t="s">
        <v>855</v>
      </c>
      <c r="D30" s="243">
        <v>15930.977427149999</v>
      </c>
      <c r="E30" s="243">
        <v>10452.46319466</v>
      </c>
    </row>
    <row r="31" spans="1:5" ht="41.4" x14ac:dyDescent="0.25">
      <c r="A31" s="115"/>
      <c r="B31" s="111" t="s">
        <v>856</v>
      </c>
      <c r="C31" s="109" t="s">
        <v>857</v>
      </c>
      <c r="D31" s="243">
        <v>69371.186182660007</v>
      </c>
      <c r="E31" s="243">
        <v>44115.286675300005</v>
      </c>
    </row>
    <row r="32" spans="1:5" ht="13.8" x14ac:dyDescent="0.25">
      <c r="A32" s="115"/>
      <c r="B32" s="111">
        <v>17</v>
      </c>
      <c r="C32" s="109" t="s">
        <v>858</v>
      </c>
      <c r="D32" s="243">
        <v>0</v>
      </c>
      <c r="E32" s="243">
        <v>0</v>
      </c>
    </row>
    <row r="33" spans="1:5" ht="41.4" x14ac:dyDescent="0.25">
      <c r="A33" s="115"/>
      <c r="B33" s="111" t="s">
        <v>859</v>
      </c>
      <c r="C33" s="109" t="s">
        <v>860</v>
      </c>
      <c r="D33" s="243">
        <v>0</v>
      </c>
      <c r="E33" s="243">
        <v>0</v>
      </c>
    </row>
    <row r="34" spans="1:5" ht="27.6" x14ac:dyDescent="0.25">
      <c r="A34" s="115"/>
      <c r="B34" s="265">
        <v>18</v>
      </c>
      <c r="C34" s="266" t="s">
        <v>861</v>
      </c>
      <c r="D34" s="261">
        <v>216337.60084172001</v>
      </c>
      <c r="E34" s="261">
        <v>87824.478463570005</v>
      </c>
    </row>
    <row r="35" spans="1:5" ht="13.8" x14ac:dyDescent="0.25">
      <c r="A35" s="115"/>
      <c r="B35" s="860" t="s">
        <v>862</v>
      </c>
      <c r="C35" s="861"/>
      <c r="D35" s="861"/>
      <c r="E35" s="862"/>
    </row>
    <row r="36" spans="1:5" ht="27.6" x14ac:dyDescent="0.25">
      <c r="A36" s="115"/>
      <c r="B36" s="257">
        <v>19</v>
      </c>
      <c r="C36" s="109" t="s">
        <v>863</v>
      </c>
      <c r="D36" s="245">
        <v>1759648.5627257</v>
      </c>
      <c r="E36" s="243">
        <v>1626060.8041989501</v>
      </c>
    </row>
    <row r="37" spans="1:5" ht="13.8" x14ac:dyDescent="0.25">
      <c r="A37" s="115"/>
      <c r="B37" s="257">
        <v>20</v>
      </c>
      <c r="C37" s="109" t="s">
        <v>864</v>
      </c>
      <c r="D37" s="245">
        <v>-1484487.7808232899</v>
      </c>
      <c r="E37" s="243">
        <v>-1360704.8203110802</v>
      </c>
    </row>
    <row r="38" spans="1:5" ht="55.2" x14ac:dyDescent="0.25">
      <c r="A38" s="115"/>
      <c r="B38" s="257">
        <v>21</v>
      </c>
      <c r="C38" s="109" t="s">
        <v>865</v>
      </c>
      <c r="D38" s="243">
        <v>0</v>
      </c>
      <c r="E38" s="243">
        <v>0</v>
      </c>
    </row>
    <row r="39" spans="1:5" ht="13.8" x14ac:dyDescent="0.25">
      <c r="A39" s="115"/>
      <c r="B39" s="265">
        <v>22</v>
      </c>
      <c r="C39" s="266" t="s">
        <v>866</v>
      </c>
      <c r="D39" s="261">
        <v>275160.78190241003</v>
      </c>
      <c r="E39" s="261">
        <v>265355.98388786998</v>
      </c>
    </row>
    <row r="40" spans="1:5" ht="13.8" x14ac:dyDescent="0.25">
      <c r="A40" s="115"/>
      <c r="B40" s="857" t="s">
        <v>867</v>
      </c>
      <c r="C40" s="858"/>
      <c r="D40" s="858"/>
      <c r="E40" s="859"/>
    </row>
    <row r="41" spans="1:5" ht="55.2" x14ac:dyDescent="0.25">
      <c r="A41" s="115"/>
      <c r="B41" s="111" t="s">
        <v>868</v>
      </c>
      <c r="C41" s="268" t="s">
        <v>917</v>
      </c>
      <c r="D41" s="243">
        <v>0</v>
      </c>
      <c r="E41" s="243">
        <v>0</v>
      </c>
    </row>
    <row r="42" spans="1:5" ht="41.4" x14ac:dyDescent="0.25">
      <c r="A42" s="115"/>
      <c r="B42" s="111" t="s">
        <v>869</v>
      </c>
      <c r="C42" s="109" t="s">
        <v>870</v>
      </c>
      <c r="D42" s="243">
        <v>0</v>
      </c>
      <c r="E42" s="243">
        <v>0</v>
      </c>
    </row>
    <row r="43" spans="1:5" ht="27.6" x14ac:dyDescent="0.25">
      <c r="A43" s="115"/>
      <c r="B43" s="269" t="s">
        <v>871</v>
      </c>
      <c r="C43" s="263" t="s">
        <v>872</v>
      </c>
      <c r="D43" s="243">
        <v>0</v>
      </c>
      <c r="E43" s="243">
        <v>0</v>
      </c>
    </row>
    <row r="44" spans="1:5" ht="27.6" x14ac:dyDescent="0.25">
      <c r="A44" s="115"/>
      <c r="B44" s="269" t="s">
        <v>873</v>
      </c>
      <c r="C44" s="263" t="s">
        <v>874</v>
      </c>
      <c r="D44" s="245">
        <v>0</v>
      </c>
      <c r="E44" s="243">
        <v>0</v>
      </c>
    </row>
    <row r="45" spans="1:5" ht="41.4" x14ac:dyDescent="0.25">
      <c r="A45" s="115"/>
      <c r="B45" s="269" t="s">
        <v>875</v>
      </c>
      <c r="C45" s="270" t="s">
        <v>876</v>
      </c>
      <c r="D45" s="245">
        <v>0</v>
      </c>
      <c r="E45" s="243">
        <v>0</v>
      </c>
    </row>
    <row r="46" spans="1:5" ht="27.6" x14ac:dyDescent="0.25">
      <c r="A46" s="115"/>
      <c r="B46" s="269" t="s">
        <v>877</v>
      </c>
      <c r="C46" s="263" t="s">
        <v>878</v>
      </c>
      <c r="D46" s="243">
        <v>0</v>
      </c>
      <c r="E46" s="243">
        <v>0</v>
      </c>
    </row>
    <row r="47" spans="1:5" ht="27.6" x14ac:dyDescent="0.25">
      <c r="A47" s="115"/>
      <c r="B47" s="269" t="s">
        <v>879</v>
      </c>
      <c r="C47" s="263" t="s">
        <v>880</v>
      </c>
      <c r="D47" s="243">
        <v>0</v>
      </c>
      <c r="E47" s="243">
        <v>0</v>
      </c>
    </row>
    <row r="48" spans="1:5" ht="41.4" x14ac:dyDescent="0.25">
      <c r="A48" s="115"/>
      <c r="B48" s="269" t="s">
        <v>881</v>
      </c>
      <c r="C48" s="263" t="s">
        <v>882</v>
      </c>
      <c r="D48" s="243">
        <v>0</v>
      </c>
      <c r="E48" s="243">
        <v>0</v>
      </c>
    </row>
    <row r="49" spans="1:5" ht="41.4" x14ac:dyDescent="0.25">
      <c r="A49" s="115"/>
      <c r="B49" s="269" t="s">
        <v>883</v>
      </c>
      <c r="C49" s="263" t="s">
        <v>884</v>
      </c>
      <c r="D49" s="243">
        <v>0</v>
      </c>
      <c r="E49" s="243">
        <v>0</v>
      </c>
    </row>
    <row r="50" spans="1:5" ht="27.6" x14ac:dyDescent="0.25">
      <c r="A50" s="115"/>
      <c r="B50" s="269" t="s">
        <v>885</v>
      </c>
      <c r="C50" s="263" t="s">
        <v>886</v>
      </c>
      <c r="D50" s="243">
        <v>0</v>
      </c>
      <c r="E50" s="243">
        <v>0</v>
      </c>
    </row>
    <row r="51" spans="1:5" ht="27.6" x14ac:dyDescent="0.25">
      <c r="A51" s="115"/>
      <c r="B51" s="269" t="s">
        <v>887</v>
      </c>
      <c r="C51" s="263" t="s">
        <v>888</v>
      </c>
      <c r="D51" s="243">
        <v>0</v>
      </c>
      <c r="E51" s="243">
        <v>0</v>
      </c>
    </row>
    <row r="52" spans="1:5" ht="27.6" x14ac:dyDescent="0.25">
      <c r="A52" s="115"/>
      <c r="B52" s="269" t="s">
        <v>889</v>
      </c>
      <c r="C52" s="263" t="s">
        <v>890</v>
      </c>
      <c r="D52" s="243">
        <v>0</v>
      </c>
      <c r="E52" s="243">
        <v>0</v>
      </c>
    </row>
    <row r="53" spans="1:5" ht="13.8" x14ac:dyDescent="0.25">
      <c r="A53" s="115"/>
      <c r="B53" s="271" t="s">
        <v>891</v>
      </c>
      <c r="C53" s="272" t="s">
        <v>892</v>
      </c>
      <c r="D53" s="243">
        <v>0</v>
      </c>
      <c r="E53" s="243">
        <v>0</v>
      </c>
    </row>
    <row r="54" spans="1:5" ht="13.8" x14ac:dyDescent="0.25">
      <c r="A54" s="115"/>
      <c r="B54" s="857" t="s">
        <v>893</v>
      </c>
      <c r="C54" s="858"/>
      <c r="D54" s="858"/>
      <c r="E54" s="859"/>
    </row>
    <row r="55" spans="1:5" ht="13.8" x14ac:dyDescent="0.25">
      <c r="A55" s="115"/>
      <c r="B55" s="257">
        <v>23</v>
      </c>
      <c r="C55" s="273" t="s">
        <v>894</v>
      </c>
      <c r="D55" s="245">
        <v>426977.87017802004</v>
      </c>
      <c r="E55" s="243">
        <v>407386.23114385997</v>
      </c>
    </row>
    <row r="56" spans="1:5" ht="13.8" x14ac:dyDescent="0.25">
      <c r="A56" s="115"/>
      <c r="B56" s="265">
        <v>24</v>
      </c>
      <c r="C56" s="274" t="s">
        <v>581</v>
      </c>
      <c r="D56" s="275">
        <v>5285646.3104407098</v>
      </c>
      <c r="E56" s="275">
        <v>5125902.99142785</v>
      </c>
    </row>
    <row r="57" spans="1:5" ht="13.8" x14ac:dyDescent="0.25">
      <c r="A57" s="115"/>
      <c r="B57" s="857" t="s">
        <v>452</v>
      </c>
      <c r="C57" s="858"/>
      <c r="D57" s="858"/>
      <c r="E57" s="859"/>
    </row>
    <row r="58" spans="1:5" ht="13.8" x14ac:dyDescent="0.25">
      <c r="A58" s="115"/>
      <c r="B58" s="257">
        <v>25</v>
      </c>
      <c r="C58" s="276" t="s">
        <v>582</v>
      </c>
      <c r="D58" s="277">
        <v>8.078063591478167E-2</v>
      </c>
      <c r="E58" s="278">
        <v>7.9475993171376852E-2</v>
      </c>
    </row>
    <row r="59" spans="1:5" ht="41.4" x14ac:dyDescent="0.25">
      <c r="A59" s="115"/>
      <c r="B59" s="111" t="s">
        <v>895</v>
      </c>
      <c r="C59" s="109" t="s">
        <v>896</v>
      </c>
      <c r="D59" s="277">
        <v>8.078063591478167E-2</v>
      </c>
      <c r="E59" s="278">
        <v>7.9475993171376852E-2</v>
      </c>
    </row>
    <row r="60" spans="1:5" ht="41.4" x14ac:dyDescent="0.25">
      <c r="A60" s="115"/>
      <c r="B60" s="111" t="s">
        <v>897</v>
      </c>
      <c r="C60" s="109" t="s">
        <v>898</v>
      </c>
      <c r="D60" s="277">
        <v>8.078063591478167E-2</v>
      </c>
      <c r="E60" s="278">
        <v>7.9475993171376852E-2</v>
      </c>
    </row>
    <row r="61" spans="1:5" ht="27.6" x14ac:dyDescent="0.25">
      <c r="A61" s="115"/>
      <c r="B61" s="111">
        <v>26</v>
      </c>
      <c r="C61" s="109" t="s">
        <v>899</v>
      </c>
      <c r="D61" s="278">
        <v>0.03</v>
      </c>
      <c r="E61" s="278">
        <v>0.03</v>
      </c>
    </row>
    <row r="62" spans="1:5" ht="27.6" x14ac:dyDescent="0.25">
      <c r="A62" s="115"/>
      <c r="B62" s="111" t="s">
        <v>900</v>
      </c>
      <c r="C62" s="109" t="s">
        <v>918</v>
      </c>
      <c r="D62" s="278">
        <v>0</v>
      </c>
      <c r="E62" s="278">
        <v>0</v>
      </c>
    </row>
    <row r="63" spans="1:5" ht="13.8" x14ac:dyDescent="0.25">
      <c r="A63" s="115"/>
      <c r="B63" s="111" t="s">
        <v>901</v>
      </c>
      <c r="C63" s="109" t="s">
        <v>902</v>
      </c>
      <c r="D63" s="278">
        <v>0</v>
      </c>
      <c r="E63" s="278">
        <v>0</v>
      </c>
    </row>
    <row r="64" spans="1:5" ht="27.6" x14ac:dyDescent="0.25">
      <c r="A64" s="115"/>
      <c r="B64" s="111">
        <v>27</v>
      </c>
      <c r="C64" s="109" t="s">
        <v>591</v>
      </c>
      <c r="D64" s="278">
        <v>0</v>
      </c>
      <c r="E64" s="278">
        <v>0</v>
      </c>
    </row>
    <row r="65" spans="1:5" ht="13.8" x14ac:dyDescent="0.25">
      <c r="A65" s="115"/>
      <c r="B65" s="111" t="s">
        <v>903</v>
      </c>
      <c r="C65" s="109" t="s">
        <v>593</v>
      </c>
      <c r="D65" s="278">
        <v>0.03</v>
      </c>
      <c r="E65" s="278">
        <v>0.03</v>
      </c>
    </row>
    <row r="66" spans="1:5" ht="13.8" x14ac:dyDescent="0.25">
      <c r="A66" s="115"/>
      <c r="B66" s="857" t="s">
        <v>904</v>
      </c>
      <c r="C66" s="858"/>
      <c r="D66" s="858"/>
      <c r="E66" s="859"/>
    </row>
    <row r="67" spans="1:5" ht="27.6" x14ac:dyDescent="0.25">
      <c r="A67" s="115"/>
      <c r="B67" s="111" t="s">
        <v>905</v>
      </c>
      <c r="C67" s="109" t="s">
        <v>906</v>
      </c>
      <c r="D67" s="245">
        <v>0</v>
      </c>
      <c r="E67" s="243">
        <v>0</v>
      </c>
    </row>
    <row r="68" spans="1:5" ht="13.8" x14ac:dyDescent="0.25">
      <c r="A68" s="115"/>
      <c r="B68" s="857" t="s">
        <v>907</v>
      </c>
      <c r="C68" s="858"/>
      <c r="D68" s="858"/>
      <c r="E68" s="859"/>
    </row>
    <row r="69" spans="1:5" ht="69" x14ac:dyDescent="0.25">
      <c r="A69" s="115"/>
      <c r="B69" s="111">
        <v>28</v>
      </c>
      <c r="C69" s="109" t="s">
        <v>908</v>
      </c>
      <c r="D69" s="245">
        <v>0</v>
      </c>
      <c r="E69" s="243">
        <v>0</v>
      </c>
    </row>
    <row r="70" spans="1:5" ht="69" x14ac:dyDescent="0.25">
      <c r="A70" s="115"/>
      <c r="B70" s="111">
        <v>29</v>
      </c>
      <c r="C70" s="109" t="s">
        <v>909</v>
      </c>
      <c r="D70" s="245">
        <v>131035.43723191001</v>
      </c>
      <c r="E70" s="243">
        <v>33256.728593610002</v>
      </c>
    </row>
    <row r="71" spans="1:5" ht="110.4" x14ac:dyDescent="0.25">
      <c r="A71" s="115"/>
      <c r="B71" s="111">
        <v>30</v>
      </c>
      <c r="C71" s="109" t="s">
        <v>910</v>
      </c>
      <c r="D71" s="245">
        <v>5154610.8732087994</v>
      </c>
      <c r="E71" s="243">
        <v>5092646.2628342398</v>
      </c>
    </row>
    <row r="72" spans="1:5" ht="110.4" x14ac:dyDescent="0.25">
      <c r="A72" s="115"/>
      <c r="B72" s="111" t="s">
        <v>911</v>
      </c>
      <c r="C72" s="109" t="s">
        <v>912</v>
      </c>
      <c r="D72" s="245">
        <v>5154610.8732087994</v>
      </c>
      <c r="E72" s="243">
        <v>5092646.2628342398</v>
      </c>
    </row>
    <row r="73" spans="1:5" ht="110.4" x14ac:dyDescent="0.25">
      <c r="A73" s="115"/>
      <c r="B73" s="111">
        <v>31</v>
      </c>
      <c r="C73" s="109" t="s">
        <v>913</v>
      </c>
      <c r="D73" s="277">
        <v>8.2834161623576028E-2</v>
      </c>
      <c r="E73" s="278">
        <v>7.9994998693888264E-2</v>
      </c>
    </row>
    <row r="74" spans="1:5" ht="110.4" x14ac:dyDescent="0.25">
      <c r="A74" s="115"/>
      <c r="B74" s="111" t="s">
        <v>914</v>
      </c>
      <c r="C74" s="109" t="s">
        <v>915</v>
      </c>
      <c r="D74" s="277">
        <v>8.2834161623576028E-2</v>
      </c>
      <c r="E74" s="278">
        <v>7.9994998693888264E-2</v>
      </c>
    </row>
  </sheetData>
  <mergeCells count="12">
    <mergeCell ref="B68:E68"/>
    <mergeCell ref="B35:E35"/>
    <mergeCell ref="D4:E4"/>
    <mergeCell ref="B5:C6"/>
    <mergeCell ref="B7:E7"/>
    <mergeCell ref="B15:E15"/>
    <mergeCell ref="B27:E27"/>
    <mergeCell ref="B2:E2"/>
    <mergeCell ref="B40:E40"/>
    <mergeCell ref="B54:E54"/>
    <mergeCell ref="B57:E57"/>
    <mergeCell ref="B66:E66"/>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9DD833-6474-4DF4-A596-B4618A732AB1}">
  <sheetPr>
    <tabColor rgb="FF92D050"/>
  </sheetPr>
  <dimension ref="A1:D19"/>
  <sheetViews>
    <sheetView showGridLines="0" workbookViewId="0">
      <selection activeCell="I8" sqref="I8"/>
    </sheetView>
  </sheetViews>
  <sheetFormatPr defaultRowHeight="13.2" x14ac:dyDescent="0.25"/>
  <cols>
    <col min="3" max="3" width="36.33203125" customWidth="1"/>
    <col min="4" max="4" width="27.44140625" customWidth="1"/>
  </cols>
  <sheetData>
    <row r="1" spans="1:4" s="69" customFormat="1" ht="14.4" thickBot="1" x14ac:dyDescent="0.3">
      <c r="A1" s="78"/>
      <c r="B1" s="144"/>
      <c r="C1" s="145"/>
      <c r="D1" s="144"/>
    </row>
    <row r="2" spans="1:4" s="69" customFormat="1" ht="29.25" customHeight="1" thickBot="1" x14ac:dyDescent="0.3">
      <c r="A2" s="251"/>
      <c r="B2" s="869" t="s">
        <v>919</v>
      </c>
      <c r="C2" s="870"/>
      <c r="D2" s="871"/>
    </row>
    <row r="3" spans="1:4" s="69" customFormat="1" ht="13.8" x14ac:dyDescent="0.25">
      <c r="A3" s="251"/>
      <c r="B3" s="81" t="s">
        <v>920</v>
      </c>
      <c r="C3" s="145"/>
      <c r="D3" s="144"/>
    </row>
    <row r="4" spans="1:4" s="69" customFormat="1" ht="13.8" x14ac:dyDescent="0.25">
      <c r="A4" s="251"/>
      <c r="B4" s="144"/>
      <c r="C4" s="145"/>
      <c r="D4" s="144"/>
    </row>
    <row r="5" spans="1:4" ht="12.6" customHeight="1" x14ac:dyDescent="0.25">
      <c r="B5" s="48"/>
      <c r="C5" s="48"/>
      <c r="D5" s="48"/>
    </row>
    <row r="6" spans="1:4" ht="13.8" x14ac:dyDescent="0.25">
      <c r="A6" s="115"/>
      <c r="B6" s="115"/>
      <c r="C6" s="115"/>
      <c r="D6" s="285" t="s">
        <v>275</v>
      </c>
    </row>
    <row r="7" spans="1:4" ht="55.2" x14ac:dyDescent="0.25">
      <c r="A7" s="115"/>
      <c r="B7" s="118"/>
      <c r="C7" s="118"/>
      <c r="D7" s="280" t="s">
        <v>198</v>
      </c>
    </row>
    <row r="8" spans="1:4" ht="55.2" x14ac:dyDescent="0.25">
      <c r="A8" s="115"/>
      <c r="B8" s="281" t="s">
        <v>921</v>
      </c>
      <c r="C8" s="281" t="s">
        <v>922</v>
      </c>
      <c r="D8" s="247">
        <v>3532905.6115211295</v>
      </c>
    </row>
    <row r="9" spans="1:4" ht="13.8" x14ac:dyDescent="0.25">
      <c r="A9" s="115"/>
      <c r="B9" s="282" t="s">
        <v>923</v>
      </c>
      <c r="C9" s="283" t="s">
        <v>924</v>
      </c>
      <c r="D9" s="250">
        <v>0</v>
      </c>
    </row>
    <row r="10" spans="1:4" ht="27.6" x14ac:dyDescent="0.25">
      <c r="A10" s="115"/>
      <c r="B10" s="282" t="s">
        <v>925</v>
      </c>
      <c r="C10" s="283" t="s">
        <v>926</v>
      </c>
      <c r="D10" s="247">
        <v>3532905.6115211295</v>
      </c>
    </row>
    <row r="11" spans="1:4" ht="13.8" x14ac:dyDescent="0.25">
      <c r="A11" s="115"/>
      <c r="B11" s="282" t="s">
        <v>927</v>
      </c>
      <c r="C11" s="283" t="s">
        <v>928</v>
      </c>
      <c r="D11" s="250">
        <v>0</v>
      </c>
    </row>
    <row r="12" spans="1:4" ht="13.8" x14ac:dyDescent="0.25">
      <c r="A12" s="115"/>
      <c r="B12" s="282" t="s">
        <v>929</v>
      </c>
      <c r="C12" s="283" t="s">
        <v>930</v>
      </c>
      <c r="D12" s="250">
        <v>1818104.2531689499</v>
      </c>
    </row>
    <row r="13" spans="1:4" ht="69" x14ac:dyDescent="0.25">
      <c r="A13" s="115"/>
      <c r="B13" s="282" t="s">
        <v>931</v>
      </c>
      <c r="C13" s="284" t="s">
        <v>932</v>
      </c>
      <c r="D13" s="250">
        <v>14067.52709166</v>
      </c>
    </row>
    <row r="14" spans="1:4" ht="13.8" x14ac:dyDescent="0.25">
      <c r="A14" s="115"/>
      <c r="B14" s="282" t="s">
        <v>933</v>
      </c>
      <c r="C14" s="283" t="s">
        <v>934</v>
      </c>
      <c r="D14" s="250">
        <v>56884.779613140003</v>
      </c>
    </row>
    <row r="15" spans="1:4" ht="13.8" x14ac:dyDescent="0.25">
      <c r="A15" s="115"/>
      <c r="B15" s="282" t="s">
        <v>935</v>
      </c>
      <c r="C15" s="283" t="s">
        <v>936</v>
      </c>
      <c r="D15" s="250">
        <v>911281.73220899003</v>
      </c>
    </row>
    <row r="16" spans="1:4" ht="13.8" x14ac:dyDescent="0.25">
      <c r="A16" s="115"/>
      <c r="B16" s="282" t="s">
        <v>937</v>
      </c>
      <c r="C16" s="283" t="s">
        <v>938</v>
      </c>
      <c r="D16" s="250">
        <v>299218.91207495</v>
      </c>
    </row>
    <row r="17" spans="1:4" ht="13.8" x14ac:dyDescent="0.25">
      <c r="A17" s="115"/>
      <c r="B17" s="282" t="s">
        <v>939</v>
      </c>
      <c r="C17" s="284" t="s">
        <v>940</v>
      </c>
      <c r="D17" s="250">
        <v>417617.2753564</v>
      </c>
    </row>
    <row r="18" spans="1:4" ht="13.8" x14ac:dyDescent="0.25">
      <c r="A18" s="115"/>
      <c r="B18" s="282" t="s">
        <v>941</v>
      </c>
      <c r="C18" s="283" t="s">
        <v>942</v>
      </c>
      <c r="D18" s="250">
        <v>6907.5968875100007</v>
      </c>
    </row>
    <row r="19" spans="1:4" ht="55.2" x14ac:dyDescent="0.25">
      <c r="A19" s="115"/>
      <c r="B19" s="282" t="s">
        <v>943</v>
      </c>
      <c r="C19" s="283" t="s">
        <v>944</v>
      </c>
      <c r="D19" s="250">
        <v>8823.5351195300009</v>
      </c>
    </row>
  </sheetData>
  <mergeCells count="1">
    <mergeCell ref="B2:D2"/>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502955-D664-46ED-B868-DD3216028C21}">
  <sheetPr>
    <tabColor rgb="FF92D050"/>
  </sheetPr>
  <dimension ref="A1:K46"/>
  <sheetViews>
    <sheetView showGridLines="0" zoomScale="80" zoomScaleNormal="80" workbookViewId="0">
      <selection activeCell="C5" sqref="C5"/>
    </sheetView>
  </sheetViews>
  <sheetFormatPr defaultRowHeight="13.2" x14ac:dyDescent="0.25"/>
  <cols>
    <col min="3" max="3" width="54.6640625" customWidth="1"/>
    <col min="4" max="7" width="12.6640625" bestFit="1" customWidth="1"/>
    <col min="8" max="11" width="14.5546875" bestFit="1" customWidth="1"/>
  </cols>
  <sheetData>
    <row r="1" spans="1:11" s="69" customFormat="1" ht="14.4" thickBot="1" x14ac:dyDescent="0.3">
      <c r="A1" s="78"/>
    </row>
    <row r="2" spans="1:11" s="69" customFormat="1" ht="18" thickBot="1" x14ac:dyDescent="0.3">
      <c r="B2" s="791" t="s">
        <v>945</v>
      </c>
      <c r="C2" s="792"/>
      <c r="D2" s="792"/>
      <c r="E2" s="792"/>
      <c r="F2" s="792"/>
      <c r="G2" s="792"/>
      <c r="H2" s="793"/>
      <c r="I2" s="253"/>
      <c r="J2" s="253"/>
      <c r="K2" s="253"/>
    </row>
    <row r="3" spans="1:11" s="69" customFormat="1" ht="13.8" x14ac:dyDescent="0.25">
      <c r="B3" s="81" t="s">
        <v>946</v>
      </c>
      <c r="C3" s="253"/>
      <c r="D3" s="253"/>
      <c r="E3" s="253"/>
      <c r="F3" s="253"/>
      <c r="G3" s="286"/>
      <c r="H3" s="287"/>
      <c r="I3" s="287"/>
      <c r="J3" s="287"/>
      <c r="K3" s="287"/>
    </row>
    <row r="4" spans="1:11" s="69" customFormat="1" ht="13.8" x14ac:dyDescent="0.25">
      <c r="B4" s="288" t="s">
        <v>947</v>
      </c>
      <c r="C4" s="289"/>
      <c r="D4" s="144"/>
      <c r="E4" s="144"/>
      <c r="F4" s="144"/>
      <c r="G4" s="286"/>
      <c r="H4" s="287"/>
      <c r="I4" s="287"/>
      <c r="J4" s="287"/>
      <c r="K4" s="287"/>
    </row>
    <row r="5" spans="1:11" ht="13.8" x14ac:dyDescent="0.25">
      <c r="C5" s="49"/>
    </row>
    <row r="6" spans="1:11" ht="13.8" x14ac:dyDescent="0.25">
      <c r="A6" s="115"/>
      <c r="B6" s="290" t="s">
        <v>948</v>
      </c>
      <c r="C6" s="115"/>
      <c r="D6" s="298" t="s">
        <v>275</v>
      </c>
      <c r="E6" s="298" t="s">
        <v>534</v>
      </c>
      <c r="F6" s="298" t="s">
        <v>535</v>
      </c>
      <c r="G6" s="298" t="s">
        <v>536</v>
      </c>
      <c r="H6" s="298" t="s">
        <v>537</v>
      </c>
      <c r="I6" s="298" t="s">
        <v>777</v>
      </c>
      <c r="J6" s="298" t="s">
        <v>778</v>
      </c>
      <c r="K6" s="298" t="s">
        <v>779</v>
      </c>
    </row>
    <row r="7" spans="1:11" ht="13.8" x14ac:dyDescent="0.25">
      <c r="A7" s="115"/>
      <c r="B7" s="115"/>
      <c r="C7" s="115"/>
      <c r="D7" s="877" t="s">
        <v>949</v>
      </c>
      <c r="E7" s="877"/>
      <c r="F7" s="877"/>
      <c r="G7" s="877"/>
      <c r="H7" s="883" t="s">
        <v>950</v>
      </c>
      <c r="I7" s="884"/>
      <c r="J7" s="884"/>
      <c r="K7" s="885"/>
    </row>
    <row r="8" spans="1:11" ht="13.8" x14ac:dyDescent="0.25">
      <c r="A8" s="115"/>
      <c r="B8" s="118" t="s">
        <v>951</v>
      </c>
      <c r="C8" s="282" t="s">
        <v>952</v>
      </c>
      <c r="D8" s="116" t="s">
        <v>827</v>
      </c>
      <c r="E8" s="116" t="s">
        <v>953</v>
      </c>
      <c r="F8" s="116" t="s">
        <v>954</v>
      </c>
      <c r="G8" s="116" t="s">
        <v>955</v>
      </c>
      <c r="H8" s="116" t="s">
        <v>827</v>
      </c>
      <c r="I8" s="116" t="s">
        <v>953</v>
      </c>
      <c r="J8" s="116" t="s">
        <v>954</v>
      </c>
      <c r="K8" s="116" t="s">
        <v>955</v>
      </c>
    </row>
    <row r="9" spans="1:11" ht="13.8" x14ac:dyDescent="0.25">
      <c r="A9" s="115"/>
      <c r="B9" s="118" t="s">
        <v>956</v>
      </c>
      <c r="C9" s="282" t="s">
        <v>957</v>
      </c>
      <c r="D9" s="299">
        <v>0</v>
      </c>
      <c r="E9" s="299">
        <v>0</v>
      </c>
      <c r="F9" s="299">
        <v>0</v>
      </c>
      <c r="G9" s="299">
        <v>0</v>
      </c>
      <c r="H9" s="299">
        <v>0</v>
      </c>
      <c r="I9" s="299">
        <v>0</v>
      </c>
      <c r="J9" s="299">
        <v>0</v>
      </c>
      <c r="K9" s="299">
        <v>0</v>
      </c>
    </row>
    <row r="10" spans="1:11" ht="13.8" x14ac:dyDescent="0.25">
      <c r="A10" s="115"/>
      <c r="B10" s="886" t="s">
        <v>958</v>
      </c>
      <c r="C10" s="887"/>
      <c r="D10" s="887"/>
      <c r="E10" s="887"/>
      <c r="F10" s="887"/>
      <c r="G10" s="887"/>
      <c r="H10" s="887"/>
      <c r="I10" s="887"/>
      <c r="J10" s="887"/>
      <c r="K10" s="888"/>
    </row>
    <row r="11" spans="1:11" ht="13.8" x14ac:dyDescent="0.25">
      <c r="A11" s="115"/>
      <c r="B11" s="291">
        <v>1</v>
      </c>
      <c r="C11" s="282" t="s">
        <v>959</v>
      </c>
      <c r="D11" s="880"/>
      <c r="E11" s="880"/>
      <c r="F11" s="880"/>
      <c r="G11" s="880"/>
      <c r="H11" s="299">
        <v>1867081.1037885065</v>
      </c>
      <c r="I11" s="299">
        <v>1727003.1062093035</v>
      </c>
      <c r="J11" s="299">
        <v>1797260.4694039065</v>
      </c>
      <c r="K11" s="299">
        <v>1845513.7034485165</v>
      </c>
    </row>
    <row r="12" spans="1:11" ht="13.8" x14ac:dyDescent="0.25">
      <c r="A12" s="115"/>
      <c r="B12" s="886" t="s">
        <v>960</v>
      </c>
      <c r="C12" s="887"/>
      <c r="D12" s="887"/>
      <c r="E12" s="887"/>
      <c r="F12" s="887"/>
      <c r="G12" s="887"/>
      <c r="H12" s="887"/>
      <c r="I12" s="887"/>
      <c r="J12" s="887"/>
      <c r="K12" s="888"/>
    </row>
    <row r="13" spans="1:11" ht="13.8" x14ac:dyDescent="0.25">
      <c r="A13" s="115"/>
      <c r="B13" s="291">
        <v>2</v>
      </c>
      <c r="C13" s="282" t="s">
        <v>961</v>
      </c>
      <c r="D13" s="299">
        <v>1089733.6813641132</v>
      </c>
      <c r="E13" s="299">
        <v>1079509.4904242801</v>
      </c>
      <c r="F13" s="299">
        <v>1078202.92371933</v>
      </c>
      <c r="G13" s="299">
        <v>1057535.5200127333</v>
      </c>
      <c r="H13" s="299">
        <v>78639.066684576683</v>
      </c>
      <c r="I13" s="299">
        <v>78005.116479183329</v>
      </c>
      <c r="J13" s="299">
        <v>78676.40234850999</v>
      </c>
      <c r="K13" s="299">
        <v>77281.125178136674</v>
      </c>
    </row>
    <row r="14" spans="1:11" ht="13.8" x14ac:dyDescent="0.25">
      <c r="A14" s="115"/>
      <c r="B14" s="291">
        <v>3</v>
      </c>
      <c r="C14" s="292" t="s">
        <v>962</v>
      </c>
      <c r="D14" s="299">
        <v>698111.08294784336</v>
      </c>
      <c r="E14" s="299">
        <v>687473.78645542671</v>
      </c>
      <c r="F14" s="299">
        <v>681345.07423950324</v>
      </c>
      <c r="G14" s="299">
        <v>659670.63561352994</v>
      </c>
      <c r="H14" s="299">
        <v>34905.554147393334</v>
      </c>
      <c r="I14" s="299">
        <v>34373.689322773338</v>
      </c>
      <c r="J14" s="299">
        <v>34067.253711976664</v>
      </c>
      <c r="K14" s="299">
        <v>32983.531780676669</v>
      </c>
    </row>
    <row r="15" spans="1:11" ht="13.8" x14ac:dyDescent="0.25">
      <c r="A15" s="115"/>
      <c r="B15" s="291">
        <v>4</v>
      </c>
      <c r="C15" s="292" t="s">
        <v>963</v>
      </c>
      <c r="D15" s="299">
        <v>364092.47997995</v>
      </c>
      <c r="E15" s="299">
        <v>364995.40812613664</v>
      </c>
      <c r="F15" s="299">
        <v>369779.90284675336</v>
      </c>
      <c r="G15" s="299">
        <v>368779.1339518833</v>
      </c>
      <c r="H15" s="299">
        <v>43733.512537183327</v>
      </c>
      <c r="I15" s="299">
        <v>43631.427156409998</v>
      </c>
      <c r="J15" s="299">
        <v>44609.148636533333</v>
      </c>
      <c r="K15" s="299">
        <v>44297.593397460005</v>
      </c>
    </row>
    <row r="16" spans="1:11" ht="13.8" x14ac:dyDescent="0.25">
      <c r="A16" s="115"/>
      <c r="B16" s="291">
        <v>5</v>
      </c>
      <c r="C16" s="282" t="s">
        <v>964</v>
      </c>
      <c r="D16" s="299">
        <v>2238589.4428295502</v>
      </c>
      <c r="E16" s="299">
        <v>2083606.5403653665</v>
      </c>
      <c r="F16" s="299">
        <v>2065004.6098467901</v>
      </c>
      <c r="G16" s="299">
        <v>2046490.7520863665</v>
      </c>
      <c r="H16" s="299">
        <v>1114665.4531225602</v>
      </c>
      <c r="I16" s="299">
        <v>1019501.4750557799</v>
      </c>
      <c r="J16" s="299">
        <v>1027325.8707734967</v>
      </c>
      <c r="K16" s="299">
        <v>1021946.70455912</v>
      </c>
    </row>
    <row r="17" spans="1:11" ht="27.6" x14ac:dyDescent="0.25">
      <c r="A17" s="115"/>
      <c r="B17" s="291">
        <v>6</v>
      </c>
      <c r="C17" s="292" t="s">
        <v>965</v>
      </c>
      <c r="D17" s="299">
        <v>393383.61706803326</v>
      </c>
      <c r="E17" s="299">
        <v>390363.4465843467</v>
      </c>
      <c r="F17" s="299">
        <v>403546.84540247999</v>
      </c>
      <c r="G17" s="299">
        <v>358506.45494887669</v>
      </c>
      <c r="H17" s="299">
        <v>98345.90426701332</v>
      </c>
      <c r="I17" s="299">
        <v>97590.861646086676</v>
      </c>
      <c r="J17" s="299">
        <v>100886.71135062333</v>
      </c>
      <c r="K17" s="299">
        <v>89626.613737223321</v>
      </c>
    </row>
    <row r="18" spans="1:11" ht="13.8" x14ac:dyDescent="0.25">
      <c r="A18" s="115"/>
      <c r="B18" s="291">
        <v>7</v>
      </c>
      <c r="C18" s="292" t="s">
        <v>966</v>
      </c>
      <c r="D18" s="299">
        <v>1841505.3909594233</v>
      </c>
      <c r="E18" s="299">
        <v>1689510.1230157968</v>
      </c>
      <c r="F18" s="299">
        <v>1649060.2890261267</v>
      </c>
      <c r="G18" s="299">
        <v>1684832.8603583998</v>
      </c>
      <c r="H18" s="299">
        <v>1012619.1140534534</v>
      </c>
      <c r="I18" s="299">
        <v>918177.64264447009</v>
      </c>
      <c r="J18" s="299">
        <v>914041.68400468992</v>
      </c>
      <c r="K18" s="299">
        <v>929168.65404280659</v>
      </c>
    </row>
    <row r="19" spans="1:11" ht="13.8" x14ac:dyDescent="0.25">
      <c r="A19" s="115"/>
      <c r="B19" s="291">
        <v>8</v>
      </c>
      <c r="C19" s="292" t="s">
        <v>967</v>
      </c>
      <c r="D19" s="299">
        <v>3700.4348020933335</v>
      </c>
      <c r="E19" s="299">
        <v>3732.9707652233328</v>
      </c>
      <c r="F19" s="299">
        <v>12397.475418183334</v>
      </c>
      <c r="G19" s="299">
        <v>3151.4367790900001</v>
      </c>
      <c r="H19" s="299">
        <v>3700.4348020933335</v>
      </c>
      <c r="I19" s="299">
        <v>3732.9707652233328</v>
      </c>
      <c r="J19" s="299">
        <v>12397.475418183334</v>
      </c>
      <c r="K19" s="299">
        <v>3151.4367790900001</v>
      </c>
    </row>
    <row r="20" spans="1:11" ht="13.8" x14ac:dyDescent="0.25">
      <c r="A20" s="115"/>
      <c r="B20" s="291">
        <v>9</v>
      </c>
      <c r="C20" s="292" t="s">
        <v>968</v>
      </c>
      <c r="D20" s="882"/>
      <c r="E20" s="882"/>
      <c r="F20" s="882"/>
      <c r="G20" s="882"/>
      <c r="H20" s="293">
        <v>31578.788681036665</v>
      </c>
      <c r="I20" s="293">
        <v>0</v>
      </c>
      <c r="J20" s="293">
        <v>0</v>
      </c>
      <c r="K20" s="293">
        <v>0</v>
      </c>
    </row>
    <row r="21" spans="1:11" ht="13.8" x14ac:dyDescent="0.25">
      <c r="A21" s="115"/>
      <c r="B21" s="291">
        <v>10</v>
      </c>
      <c r="C21" s="282" t="s">
        <v>969</v>
      </c>
      <c r="D21" s="299">
        <v>1190675.2304196467</v>
      </c>
      <c r="E21" s="299">
        <v>1578750.0433144066</v>
      </c>
      <c r="F21" s="299">
        <v>1267638.0625936103</v>
      </c>
      <c r="G21" s="299">
        <v>1178207.3469910666</v>
      </c>
      <c r="H21" s="299">
        <v>533060.4419503666</v>
      </c>
      <c r="I21" s="299">
        <v>960142.08537066344</v>
      </c>
      <c r="J21" s="299">
        <v>680442.65295118</v>
      </c>
      <c r="K21" s="299">
        <v>608266.97831112333</v>
      </c>
    </row>
    <row r="22" spans="1:11" ht="27.6" x14ac:dyDescent="0.25">
      <c r="A22" s="115"/>
      <c r="B22" s="291">
        <v>11</v>
      </c>
      <c r="C22" s="292" t="s">
        <v>970</v>
      </c>
      <c r="D22" s="299">
        <v>417607.73293515667</v>
      </c>
      <c r="E22" s="299">
        <v>822014.85909933329</v>
      </c>
      <c r="F22" s="299">
        <v>539982.70313067338</v>
      </c>
      <c r="G22" s="299">
        <v>466434.32886059332</v>
      </c>
      <c r="H22" s="299">
        <v>417607.73293515667</v>
      </c>
      <c r="I22" s="299">
        <v>822014.85909933329</v>
      </c>
      <c r="J22" s="299">
        <v>539982.70313067338</v>
      </c>
      <c r="K22" s="299">
        <v>466434.32886059332</v>
      </c>
    </row>
    <row r="23" spans="1:11" ht="27.6" x14ac:dyDescent="0.25">
      <c r="A23" s="115"/>
      <c r="B23" s="291">
        <v>12</v>
      </c>
      <c r="C23" s="292" t="s">
        <v>971</v>
      </c>
      <c r="D23" s="299">
        <v>0</v>
      </c>
      <c r="E23" s="299">
        <v>0</v>
      </c>
      <c r="F23" s="299">
        <v>0</v>
      </c>
      <c r="G23" s="299">
        <v>0</v>
      </c>
      <c r="H23" s="299">
        <v>0</v>
      </c>
      <c r="I23" s="299">
        <v>0</v>
      </c>
      <c r="J23" s="299">
        <v>0</v>
      </c>
      <c r="K23" s="299">
        <v>0</v>
      </c>
    </row>
    <row r="24" spans="1:11" ht="13.8" x14ac:dyDescent="0.25">
      <c r="A24" s="115"/>
      <c r="B24" s="291">
        <v>13</v>
      </c>
      <c r="C24" s="292" t="s">
        <v>972</v>
      </c>
      <c r="D24" s="299">
        <v>773067.49748449004</v>
      </c>
      <c r="E24" s="299">
        <v>756735.18421507324</v>
      </c>
      <c r="F24" s="299">
        <v>727655.35946293676</v>
      </c>
      <c r="G24" s="299">
        <v>711773.01813047333</v>
      </c>
      <c r="H24" s="299">
        <v>115452.70901521</v>
      </c>
      <c r="I24" s="299">
        <v>138127.22627133</v>
      </c>
      <c r="J24" s="299">
        <v>140459.94982050668</v>
      </c>
      <c r="K24" s="299">
        <v>141832.64945052998</v>
      </c>
    </row>
    <row r="25" spans="1:11" ht="13.8" x14ac:dyDescent="0.25">
      <c r="A25" s="115"/>
      <c r="B25" s="291">
        <v>14</v>
      </c>
      <c r="C25" s="282" t="s">
        <v>973</v>
      </c>
      <c r="D25" s="299">
        <v>28094.687461450001</v>
      </c>
      <c r="E25" s="299">
        <v>57125.47255008333</v>
      </c>
      <c r="F25" s="299">
        <v>34803.808756866667</v>
      </c>
      <c r="G25" s="299">
        <v>34596.380496693331</v>
      </c>
      <c r="H25" s="299">
        <v>28094.687461450001</v>
      </c>
      <c r="I25" s="299">
        <v>57125.47255008333</v>
      </c>
      <c r="J25" s="299">
        <v>34803.808756866667</v>
      </c>
      <c r="K25" s="299">
        <v>34596.380496693331</v>
      </c>
    </row>
    <row r="26" spans="1:11" ht="13.8" x14ac:dyDescent="0.25">
      <c r="A26" s="115"/>
      <c r="B26" s="291">
        <v>15</v>
      </c>
      <c r="C26" s="282" t="s">
        <v>974</v>
      </c>
      <c r="D26" s="299">
        <v>781990.70249501336</v>
      </c>
      <c r="E26" s="299">
        <v>773774.26016322325</v>
      </c>
      <c r="F26" s="299">
        <v>784469.29759195331</v>
      </c>
      <c r="G26" s="299">
        <v>761475.31788783998</v>
      </c>
      <c r="H26" s="299">
        <v>40533.938862790004</v>
      </c>
      <c r="I26" s="299">
        <v>39781.257839356665</v>
      </c>
      <c r="J26" s="299">
        <v>40358.956178169996</v>
      </c>
      <c r="K26" s="299">
        <v>39210.809141326667</v>
      </c>
    </row>
    <row r="27" spans="1:11" ht="13.8" x14ac:dyDescent="0.25">
      <c r="A27" s="115"/>
      <c r="B27" s="291">
        <v>16</v>
      </c>
      <c r="C27" s="282" t="s">
        <v>975</v>
      </c>
      <c r="D27" s="880"/>
      <c r="E27" s="880"/>
      <c r="F27" s="880"/>
      <c r="G27" s="880"/>
      <c r="H27" s="299">
        <v>1826572.3767627799</v>
      </c>
      <c r="I27" s="299">
        <v>2154555.4072950669</v>
      </c>
      <c r="J27" s="299">
        <v>1861607.6910082232</v>
      </c>
      <c r="K27" s="299">
        <v>1781301.9976863998</v>
      </c>
    </row>
    <row r="28" spans="1:11" ht="13.8" x14ac:dyDescent="0.25">
      <c r="A28" s="115"/>
      <c r="B28" s="881" t="s">
        <v>976</v>
      </c>
      <c r="C28" s="881"/>
      <c r="D28" s="881"/>
      <c r="E28" s="881"/>
      <c r="F28" s="881"/>
      <c r="G28" s="881"/>
      <c r="H28" s="881"/>
      <c r="I28" s="881"/>
      <c r="J28" s="881"/>
      <c r="K28" s="881"/>
    </row>
    <row r="29" spans="1:11" ht="13.8" x14ac:dyDescent="0.25">
      <c r="A29" s="115"/>
      <c r="B29" s="291">
        <v>17</v>
      </c>
      <c r="C29" s="282" t="s">
        <v>977</v>
      </c>
      <c r="D29" s="299">
        <v>23123.728727506666</v>
      </c>
      <c r="E29" s="299">
        <v>21319.981922976669</v>
      </c>
      <c r="F29" s="299">
        <v>19974.078747623334</v>
      </c>
      <c r="G29" s="299">
        <v>82838.978147006666</v>
      </c>
      <c r="H29" s="299">
        <v>0</v>
      </c>
      <c r="I29" s="299">
        <v>0</v>
      </c>
      <c r="J29" s="299">
        <v>0</v>
      </c>
      <c r="K29" s="299">
        <v>0</v>
      </c>
    </row>
    <row r="30" spans="1:11" ht="13.8" x14ac:dyDescent="0.25">
      <c r="A30" s="115"/>
      <c r="B30" s="291">
        <v>18</v>
      </c>
      <c r="C30" s="282" t="s">
        <v>978</v>
      </c>
      <c r="D30" s="299">
        <v>165682.66647676332</v>
      </c>
      <c r="E30" s="299">
        <v>164045.87959145999</v>
      </c>
      <c r="F30" s="299">
        <v>164488.19387208667</v>
      </c>
      <c r="G30" s="299">
        <v>148013.84270246999</v>
      </c>
      <c r="H30" s="299">
        <v>152283.23184548999</v>
      </c>
      <c r="I30" s="299">
        <v>152022.31423107666</v>
      </c>
      <c r="J30" s="299">
        <v>130217.48083857667</v>
      </c>
      <c r="K30" s="299">
        <v>128977.03031685333</v>
      </c>
    </row>
    <row r="31" spans="1:11" ht="13.8" x14ac:dyDescent="0.25">
      <c r="A31" s="115"/>
      <c r="B31" s="291">
        <v>19</v>
      </c>
      <c r="C31" s="282" t="s">
        <v>979</v>
      </c>
      <c r="D31" s="299">
        <v>627642.7477711899</v>
      </c>
      <c r="E31" s="299">
        <v>1035210.5868601666</v>
      </c>
      <c r="F31" s="299">
        <v>719669.76234402671</v>
      </c>
      <c r="G31" s="299">
        <v>647790.96758151997</v>
      </c>
      <c r="H31" s="299">
        <v>438945.18373911001</v>
      </c>
      <c r="I31" s="299">
        <v>846360.6398885767</v>
      </c>
      <c r="J31" s="299">
        <v>555817.56221768004</v>
      </c>
      <c r="K31" s="299">
        <v>488112.74530171335</v>
      </c>
    </row>
    <row r="32" spans="1:11" ht="13.8" x14ac:dyDescent="0.25">
      <c r="A32" s="115"/>
      <c r="B32" s="877" t="s">
        <v>980</v>
      </c>
      <c r="C32" s="879" t="s">
        <v>981</v>
      </c>
      <c r="D32" s="880"/>
      <c r="E32" s="880"/>
      <c r="F32" s="880"/>
      <c r="G32" s="880"/>
      <c r="H32" s="876">
        <v>0</v>
      </c>
      <c r="I32" s="876">
        <v>0</v>
      </c>
      <c r="J32" s="876">
        <v>0</v>
      </c>
      <c r="K32" s="876">
        <v>0</v>
      </c>
    </row>
    <row r="33" spans="1:11" ht="13.8" x14ac:dyDescent="0.25">
      <c r="A33" s="115"/>
      <c r="B33" s="877"/>
      <c r="C33" s="879"/>
      <c r="D33" s="880"/>
      <c r="E33" s="880"/>
      <c r="F33" s="880"/>
      <c r="G33" s="880"/>
      <c r="H33" s="876"/>
      <c r="I33" s="876"/>
      <c r="J33" s="876"/>
      <c r="K33" s="876"/>
    </row>
    <row r="34" spans="1:11" ht="13.8" x14ac:dyDescent="0.25">
      <c r="A34" s="115"/>
      <c r="B34" s="877" t="s">
        <v>982</v>
      </c>
      <c r="C34" s="879" t="s">
        <v>983</v>
      </c>
      <c r="D34" s="880"/>
      <c r="E34" s="880"/>
      <c r="F34" s="880"/>
      <c r="G34" s="880"/>
      <c r="H34" s="876">
        <v>0</v>
      </c>
      <c r="I34" s="876">
        <v>0</v>
      </c>
      <c r="J34" s="876">
        <v>0</v>
      </c>
      <c r="K34" s="876">
        <v>0</v>
      </c>
    </row>
    <row r="35" spans="1:11" ht="13.8" x14ac:dyDescent="0.25">
      <c r="A35" s="115"/>
      <c r="B35" s="877"/>
      <c r="C35" s="879"/>
      <c r="D35" s="880"/>
      <c r="E35" s="880"/>
      <c r="F35" s="880"/>
      <c r="G35" s="880"/>
      <c r="H35" s="876"/>
      <c r="I35" s="876"/>
      <c r="J35" s="876"/>
      <c r="K35" s="876"/>
    </row>
    <row r="36" spans="1:11" ht="13.8" x14ac:dyDescent="0.25">
      <c r="A36" s="115"/>
      <c r="B36" s="291">
        <v>20</v>
      </c>
      <c r="C36" s="282" t="s">
        <v>984</v>
      </c>
      <c r="D36" s="299">
        <v>816449.14297546016</v>
      </c>
      <c r="E36" s="299">
        <v>1220576.4483746034</v>
      </c>
      <c r="F36" s="299">
        <v>904132.03496373666</v>
      </c>
      <c r="G36" s="299">
        <v>878643.7884309967</v>
      </c>
      <c r="H36" s="299">
        <v>591228.41558459995</v>
      </c>
      <c r="I36" s="299">
        <v>998382.95411965332</v>
      </c>
      <c r="J36" s="299">
        <v>686035.04305625672</v>
      </c>
      <c r="K36" s="299">
        <v>617089.77561856678</v>
      </c>
    </row>
    <row r="37" spans="1:11" ht="13.8" x14ac:dyDescent="0.25">
      <c r="A37" s="115"/>
      <c r="B37" s="877" t="s">
        <v>748</v>
      </c>
      <c r="C37" s="878" t="s">
        <v>985</v>
      </c>
      <c r="D37" s="876">
        <v>0</v>
      </c>
      <c r="E37" s="876">
        <v>0</v>
      </c>
      <c r="F37" s="876">
        <v>0</v>
      </c>
      <c r="G37" s="876">
        <v>0</v>
      </c>
      <c r="H37" s="876">
        <v>0</v>
      </c>
      <c r="I37" s="876">
        <v>0</v>
      </c>
      <c r="J37" s="876">
        <v>0</v>
      </c>
      <c r="K37" s="876">
        <v>0</v>
      </c>
    </row>
    <row r="38" spans="1:11" ht="13.8" x14ac:dyDescent="0.25">
      <c r="A38" s="115"/>
      <c r="B38" s="877"/>
      <c r="C38" s="878"/>
      <c r="D38" s="876"/>
      <c r="E38" s="876"/>
      <c r="F38" s="876"/>
      <c r="G38" s="876"/>
      <c r="H38" s="876"/>
      <c r="I38" s="876"/>
      <c r="J38" s="876"/>
      <c r="K38" s="876"/>
    </row>
    <row r="39" spans="1:11" ht="13.8" x14ac:dyDescent="0.25">
      <c r="A39" s="115"/>
      <c r="B39" s="877" t="s">
        <v>750</v>
      </c>
      <c r="C39" s="878" t="s">
        <v>986</v>
      </c>
      <c r="D39" s="876">
        <v>0</v>
      </c>
      <c r="E39" s="876">
        <v>0</v>
      </c>
      <c r="F39" s="876">
        <v>0</v>
      </c>
      <c r="G39" s="876">
        <v>0</v>
      </c>
      <c r="H39" s="876">
        <v>0</v>
      </c>
      <c r="I39" s="876">
        <v>0</v>
      </c>
      <c r="J39" s="876">
        <v>0</v>
      </c>
      <c r="K39" s="876">
        <v>0</v>
      </c>
    </row>
    <row r="40" spans="1:11" ht="13.8" x14ac:dyDescent="0.25">
      <c r="A40" s="115"/>
      <c r="B40" s="877"/>
      <c r="C40" s="878"/>
      <c r="D40" s="876"/>
      <c r="E40" s="876"/>
      <c r="F40" s="876"/>
      <c r="G40" s="876"/>
      <c r="H40" s="876"/>
      <c r="I40" s="876"/>
      <c r="J40" s="876"/>
      <c r="K40" s="876"/>
    </row>
    <row r="41" spans="1:11" ht="13.8" x14ac:dyDescent="0.25">
      <c r="A41" s="115"/>
      <c r="B41" s="877" t="s">
        <v>987</v>
      </c>
      <c r="C41" s="878" t="s">
        <v>988</v>
      </c>
      <c r="D41" s="876">
        <v>816449.14297546016</v>
      </c>
      <c r="E41" s="876">
        <v>1220576.4483746034</v>
      </c>
      <c r="F41" s="876">
        <v>904132.03496373666</v>
      </c>
      <c r="G41" s="876">
        <v>878643.7884309967</v>
      </c>
      <c r="H41" s="876">
        <v>591228.41558459995</v>
      </c>
      <c r="I41" s="876">
        <v>998382.95411965332</v>
      </c>
      <c r="J41" s="876">
        <v>686035.04305625672</v>
      </c>
      <c r="K41" s="876">
        <v>617089.77561856678</v>
      </c>
    </row>
    <row r="42" spans="1:11" ht="13.8" x14ac:dyDescent="0.25">
      <c r="A42" s="115"/>
      <c r="B42" s="877"/>
      <c r="C42" s="878"/>
      <c r="D42" s="876"/>
      <c r="E42" s="876"/>
      <c r="F42" s="876"/>
      <c r="G42" s="876"/>
      <c r="H42" s="876"/>
      <c r="I42" s="876"/>
      <c r="J42" s="876"/>
      <c r="K42" s="876"/>
    </row>
    <row r="43" spans="1:11" ht="13.8" x14ac:dyDescent="0.25">
      <c r="A43" s="115"/>
      <c r="B43" s="872" t="s">
        <v>989</v>
      </c>
      <c r="C43" s="873"/>
      <c r="D43" s="873"/>
      <c r="E43" s="873"/>
      <c r="F43" s="873"/>
      <c r="G43" s="873"/>
      <c r="H43" s="873"/>
      <c r="I43" s="873"/>
      <c r="J43" s="873"/>
      <c r="K43" s="874"/>
    </row>
    <row r="44" spans="1:11" ht="13.8" x14ac:dyDescent="0.25">
      <c r="A44" s="115"/>
      <c r="B44" s="294" t="s">
        <v>990</v>
      </c>
      <c r="C44" s="295" t="s">
        <v>991</v>
      </c>
      <c r="D44" s="875"/>
      <c r="E44" s="875"/>
      <c r="F44" s="875"/>
      <c r="G44" s="875"/>
      <c r="H44" s="296">
        <v>1867081.1037885065</v>
      </c>
      <c r="I44" s="296">
        <v>1727003.1062093035</v>
      </c>
      <c r="J44" s="296">
        <v>1797260.4694039065</v>
      </c>
      <c r="K44" s="296">
        <v>1845513.7034485165</v>
      </c>
    </row>
    <row r="45" spans="1:11" ht="13.8" x14ac:dyDescent="0.25">
      <c r="A45" s="115"/>
      <c r="B45" s="294">
        <v>22</v>
      </c>
      <c r="C45" s="295" t="s">
        <v>992</v>
      </c>
      <c r="D45" s="875"/>
      <c r="E45" s="875"/>
      <c r="F45" s="875"/>
      <c r="G45" s="875"/>
      <c r="H45" s="296">
        <v>1235343.9611781801</v>
      </c>
      <c r="I45" s="296">
        <v>1156172.4531754134</v>
      </c>
      <c r="J45" s="296">
        <v>1175572.6479519666</v>
      </c>
      <c r="K45" s="296">
        <v>1164212.2220678332</v>
      </c>
    </row>
    <row r="46" spans="1:11" ht="13.8" x14ac:dyDescent="0.25">
      <c r="A46" s="115"/>
      <c r="B46" s="294">
        <v>23</v>
      </c>
      <c r="C46" s="295" t="s">
        <v>993</v>
      </c>
      <c r="D46" s="875"/>
      <c r="E46" s="875"/>
      <c r="F46" s="875"/>
      <c r="G46" s="875"/>
      <c r="H46" s="297">
        <v>1.5114213851767682</v>
      </c>
      <c r="I46" s="297">
        <v>1.493710741520851</v>
      </c>
      <c r="J46" s="297">
        <v>1.5288229761455985</v>
      </c>
      <c r="K46" s="297">
        <v>1.5851962174078793</v>
      </c>
    </row>
  </sheetData>
  <mergeCells count="57">
    <mergeCell ref="D20:G20"/>
    <mergeCell ref="D7:G7"/>
    <mergeCell ref="H7:K7"/>
    <mergeCell ref="B10:K10"/>
    <mergeCell ref="D11:G11"/>
    <mergeCell ref="B12:K12"/>
    <mergeCell ref="D27:G27"/>
    <mergeCell ref="B28:K28"/>
    <mergeCell ref="B32:B33"/>
    <mergeCell ref="C32:C33"/>
    <mergeCell ref="D32:G33"/>
    <mergeCell ref="H32:H33"/>
    <mergeCell ref="I32:I33"/>
    <mergeCell ref="J32:J33"/>
    <mergeCell ref="K32:K33"/>
    <mergeCell ref="K34:K35"/>
    <mergeCell ref="B37:B38"/>
    <mergeCell ref="C37:C38"/>
    <mergeCell ref="D37:D38"/>
    <mergeCell ref="E37:E38"/>
    <mergeCell ref="F37:F38"/>
    <mergeCell ref="G37:G38"/>
    <mergeCell ref="H37:H38"/>
    <mergeCell ref="I37:I38"/>
    <mergeCell ref="J37:J38"/>
    <mergeCell ref="B34:B35"/>
    <mergeCell ref="C34:C35"/>
    <mergeCell ref="D34:G35"/>
    <mergeCell ref="H34:H35"/>
    <mergeCell ref="I34:I35"/>
    <mergeCell ref="J34:J35"/>
    <mergeCell ref="G39:G40"/>
    <mergeCell ref="H39:H40"/>
    <mergeCell ref="I39:I40"/>
    <mergeCell ref="J39:J40"/>
    <mergeCell ref="K39:K40"/>
    <mergeCell ref="B39:B40"/>
    <mergeCell ref="C39:C40"/>
    <mergeCell ref="D39:D40"/>
    <mergeCell ref="E39:E40"/>
    <mergeCell ref="F39:F40"/>
    <mergeCell ref="B2:H2"/>
    <mergeCell ref="B43:K43"/>
    <mergeCell ref="D44:G44"/>
    <mergeCell ref="D45:G45"/>
    <mergeCell ref="D46:G46"/>
    <mergeCell ref="G41:G42"/>
    <mergeCell ref="H41:H42"/>
    <mergeCell ref="I41:I42"/>
    <mergeCell ref="J41:J42"/>
    <mergeCell ref="K41:K42"/>
    <mergeCell ref="B41:B42"/>
    <mergeCell ref="C41:C42"/>
    <mergeCell ref="D41:D42"/>
    <mergeCell ref="E41:E42"/>
    <mergeCell ref="F41:F42"/>
    <mergeCell ref="K37:K38"/>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D0B56-6E24-4278-89D1-326BCE968764}">
  <sheetPr>
    <tabColor rgb="FF92D050"/>
  </sheetPr>
  <dimension ref="A1:M46"/>
  <sheetViews>
    <sheetView showGridLines="0" topLeftCell="A33" workbookViewId="0"/>
  </sheetViews>
  <sheetFormatPr defaultColWidth="8.77734375" defaultRowHeight="13.8" x14ac:dyDescent="0.25"/>
  <cols>
    <col min="1" max="4" width="8.77734375" style="115"/>
    <col min="5" max="5" width="45.5546875" style="115" customWidth="1"/>
    <col min="6" max="10" width="16" style="115" customWidth="1"/>
    <col min="11" max="16384" width="8.77734375" style="115"/>
  </cols>
  <sheetData>
    <row r="1" spans="1:13" s="144" customFormat="1" ht="14.4" thickBot="1" x14ac:dyDescent="0.3">
      <c r="A1" s="337"/>
    </row>
    <row r="2" spans="1:13" s="144" customFormat="1" ht="18.75" customHeight="1" thickBot="1" x14ac:dyDescent="0.3">
      <c r="B2" s="869" t="s">
        <v>994</v>
      </c>
      <c r="C2" s="870"/>
      <c r="D2" s="870"/>
      <c r="E2" s="870"/>
      <c r="F2" s="870"/>
      <c r="G2" s="870"/>
      <c r="H2" s="871"/>
      <c r="I2" s="253"/>
      <c r="J2" s="253"/>
      <c r="K2" s="253"/>
      <c r="L2" s="253"/>
      <c r="M2" s="253"/>
    </row>
    <row r="3" spans="1:13" s="144" customFormat="1" x14ac:dyDescent="0.25">
      <c r="B3" s="338" t="s">
        <v>995</v>
      </c>
      <c r="C3" s="253"/>
      <c r="D3" s="253"/>
      <c r="E3" s="253"/>
      <c r="F3" s="253"/>
      <c r="G3" s="253"/>
      <c r="H3" s="253"/>
      <c r="I3" s="253"/>
      <c r="J3" s="253"/>
      <c r="K3" s="253"/>
      <c r="L3" s="253"/>
      <c r="M3" s="253"/>
    </row>
    <row r="4" spans="1:13" x14ac:dyDescent="0.25">
      <c r="D4" s="300"/>
    </row>
    <row r="5" spans="1:13" x14ac:dyDescent="0.25">
      <c r="D5" s="339"/>
    </row>
    <row r="6" spans="1:13" ht="14.4" thickBot="1" x14ac:dyDescent="0.3">
      <c r="D6" s="339"/>
      <c r="E6" s="339"/>
      <c r="F6" s="339"/>
      <c r="G6" s="339"/>
      <c r="H6" s="339"/>
      <c r="I6" s="339"/>
      <c r="J6" s="339"/>
    </row>
    <row r="7" spans="1:13" ht="14.4" thickBot="1" x14ac:dyDescent="0.3">
      <c r="D7" s="892"/>
      <c r="E7" s="893"/>
      <c r="F7" s="340" t="s">
        <v>275</v>
      </c>
      <c r="G7" s="340" t="s">
        <v>534</v>
      </c>
      <c r="H7" s="341" t="s">
        <v>535</v>
      </c>
      <c r="I7" s="342" t="s">
        <v>536</v>
      </c>
      <c r="J7" s="343" t="s">
        <v>537</v>
      </c>
    </row>
    <row r="8" spans="1:13" ht="14.4" thickBot="1" x14ac:dyDescent="0.3">
      <c r="D8" s="894" t="s">
        <v>996</v>
      </c>
      <c r="E8" s="895"/>
      <c r="F8" s="898" t="s">
        <v>997</v>
      </c>
      <c r="G8" s="899"/>
      <c r="H8" s="899"/>
      <c r="I8" s="900"/>
      <c r="J8" s="901" t="s">
        <v>998</v>
      </c>
    </row>
    <row r="9" spans="1:13" ht="28.2" thickBot="1" x14ac:dyDescent="0.3">
      <c r="D9" s="896"/>
      <c r="E9" s="897"/>
      <c r="F9" s="344" t="s">
        <v>999</v>
      </c>
      <c r="G9" s="344" t="s">
        <v>1000</v>
      </c>
      <c r="H9" s="344" t="s">
        <v>1001</v>
      </c>
      <c r="I9" s="345" t="s">
        <v>1002</v>
      </c>
      <c r="J9" s="902"/>
    </row>
    <row r="10" spans="1:13" ht="14.4" thickBot="1" x14ac:dyDescent="0.3">
      <c r="D10" s="301" t="s">
        <v>1003</v>
      </c>
      <c r="E10" s="302"/>
      <c r="F10" s="302"/>
      <c r="G10" s="303"/>
      <c r="H10" s="302"/>
      <c r="I10" s="302"/>
      <c r="J10" s="304"/>
    </row>
    <row r="11" spans="1:13" ht="14.4" thickBot="1" x14ac:dyDescent="0.3">
      <c r="D11" s="346">
        <v>1</v>
      </c>
      <c r="E11" s="347" t="s">
        <v>1004</v>
      </c>
      <c r="F11" s="305">
        <v>410387.40640600002</v>
      </c>
      <c r="G11" s="306">
        <v>0</v>
      </c>
      <c r="H11" s="307">
        <v>0</v>
      </c>
      <c r="I11" s="308">
        <v>207686.57206899999</v>
      </c>
      <c r="J11" s="309">
        <v>618073.97847600002</v>
      </c>
    </row>
    <row r="12" spans="1:13" ht="14.4" thickBot="1" x14ac:dyDescent="0.3">
      <c r="D12" s="348">
        <v>2</v>
      </c>
      <c r="E12" s="310" t="s">
        <v>440</v>
      </c>
      <c r="F12" s="349">
        <v>410387.40640600002</v>
      </c>
      <c r="G12" s="350">
        <v>0</v>
      </c>
      <c r="H12" s="351">
        <v>0</v>
      </c>
      <c r="I12" s="352">
        <v>108133.834856</v>
      </c>
      <c r="J12" s="353">
        <v>518521.241262</v>
      </c>
    </row>
    <row r="13" spans="1:13" ht="14.4" thickBot="1" x14ac:dyDescent="0.3">
      <c r="D13" s="348">
        <v>3</v>
      </c>
      <c r="E13" s="310" t="s">
        <v>1005</v>
      </c>
      <c r="F13" s="311">
        <v>0</v>
      </c>
      <c r="G13" s="350">
        <v>0</v>
      </c>
      <c r="H13" s="351">
        <v>0</v>
      </c>
      <c r="I13" s="352">
        <v>99552.737213</v>
      </c>
      <c r="J13" s="353">
        <v>99552.737213</v>
      </c>
    </row>
    <row r="14" spans="1:13" ht="14.4" thickBot="1" x14ac:dyDescent="0.3">
      <c r="D14" s="354">
        <v>4</v>
      </c>
      <c r="E14" s="347" t="s">
        <v>1006</v>
      </c>
      <c r="F14" s="311">
        <v>0</v>
      </c>
      <c r="G14" s="306">
        <v>1120483.6949140001</v>
      </c>
      <c r="H14" s="307">
        <v>3287.1392310000001</v>
      </c>
      <c r="I14" s="312">
        <v>5564.9615599999997</v>
      </c>
      <c r="J14" s="313">
        <v>1053511.0041660001</v>
      </c>
    </row>
    <row r="15" spans="1:13" ht="14.4" thickBot="1" x14ac:dyDescent="0.3">
      <c r="D15" s="348">
        <v>5</v>
      </c>
      <c r="E15" s="310" t="s">
        <v>962</v>
      </c>
      <c r="F15" s="311">
        <v>0</v>
      </c>
      <c r="G15" s="355">
        <v>728949.59600100003</v>
      </c>
      <c r="H15" s="356">
        <v>2096.2415070000002</v>
      </c>
      <c r="I15" s="352">
        <v>120.31473099999999</v>
      </c>
      <c r="J15" s="353">
        <v>694613.86036399996</v>
      </c>
    </row>
    <row r="16" spans="1:13" ht="14.4" thickBot="1" x14ac:dyDescent="0.3">
      <c r="D16" s="348">
        <v>6</v>
      </c>
      <c r="E16" s="310" t="s">
        <v>963</v>
      </c>
      <c r="F16" s="311">
        <v>0</v>
      </c>
      <c r="G16" s="355">
        <v>391534.09891300002</v>
      </c>
      <c r="H16" s="356">
        <v>1190.8977239999999</v>
      </c>
      <c r="I16" s="352">
        <v>5444.6468290000003</v>
      </c>
      <c r="J16" s="353">
        <v>358897.14380199998</v>
      </c>
    </row>
    <row r="17" spans="4:10" ht="14.4" thickBot="1" x14ac:dyDescent="0.3">
      <c r="D17" s="354">
        <v>7</v>
      </c>
      <c r="E17" s="347" t="s">
        <v>1007</v>
      </c>
      <c r="F17" s="311">
        <v>0</v>
      </c>
      <c r="G17" s="306">
        <v>2481950.288594</v>
      </c>
      <c r="H17" s="307">
        <v>694061.34864600003</v>
      </c>
      <c r="I17" s="312">
        <v>582663.82260900002</v>
      </c>
      <c r="J17" s="313">
        <v>1568867.297145</v>
      </c>
    </row>
    <row r="18" spans="4:10" ht="14.4" thickBot="1" x14ac:dyDescent="0.3">
      <c r="D18" s="348">
        <v>8</v>
      </c>
      <c r="E18" s="310" t="s">
        <v>1008</v>
      </c>
      <c r="F18" s="311">
        <v>0</v>
      </c>
      <c r="G18" s="357">
        <v>409361.50567599997</v>
      </c>
      <c r="H18" s="356">
        <v>0</v>
      </c>
      <c r="I18" s="352">
        <v>0</v>
      </c>
      <c r="J18" s="353">
        <v>23428.187138000001</v>
      </c>
    </row>
    <row r="19" spans="4:10" ht="14.4" thickBot="1" x14ac:dyDescent="0.3">
      <c r="D19" s="348">
        <v>9</v>
      </c>
      <c r="E19" s="314" t="s">
        <v>1009</v>
      </c>
      <c r="F19" s="311">
        <v>0</v>
      </c>
      <c r="G19" s="355">
        <v>2072588.7829179999</v>
      </c>
      <c r="H19" s="356">
        <v>694061.34864600003</v>
      </c>
      <c r="I19" s="352">
        <v>582663.82260900002</v>
      </c>
      <c r="J19" s="353">
        <v>1545439.1100069999</v>
      </c>
    </row>
    <row r="20" spans="4:10" ht="14.4" thickBot="1" x14ac:dyDescent="0.3">
      <c r="D20" s="354">
        <v>10</v>
      </c>
      <c r="E20" s="347" t="s">
        <v>1010</v>
      </c>
      <c r="F20" s="311">
        <v>0</v>
      </c>
      <c r="G20" s="306">
        <v>0</v>
      </c>
      <c r="H20" s="307">
        <v>0</v>
      </c>
      <c r="I20" s="312">
        <v>0</v>
      </c>
      <c r="J20" s="313">
        <v>0</v>
      </c>
    </row>
    <row r="21" spans="4:10" ht="14.4" thickBot="1" x14ac:dyDescent="0.3">
      <c r="D21" s="354">
        <v>11</v>
      </c>
      <c r="E21" s="347" t="s">
        <v>1011</v>
      </c>
      <c r="F21" s="306">
        <v>17244.317910000002</v>
      </c>
      <c r="G21" s="306">
        <v>0</v>
      </c>
      <c r="H21" s="307">
        <v>0</v>
      </c>
      <c r="I21" s="312">
        <v>23387.101699999999</v>
      </c>
      <c r="J21" s="313">
        <v>23387.101699999999</v>
      </c>
    </row>
    <row r="22" spans="4:10" ht="14.4" thickBot="1" x14ac:dyDescent="0.3">
      <c r="D22" s="348">
        <v>12</v>
      </c>
      <c r="E22" s="310" t="s">
        <v>1012</v>
      </c>
      <c r="F22" s="355">
        <v>17244.317910000002</v>
      </c>
      <c r="G22" s="311">
        <v>0</v>
      </c>
      <c r="H22" s="315">
        <v>0</v>
      </c>
      <c r="I22" s="316">
        <v>0</v>
      </c>
      <c r="J22" s="358">
        <v>0</v>
      </c>
    </row>
    <row r="23" spans="4:10" ht="28.2" thickBot="1" x14ac:dyDescent="0.3">
      <c r="D23" s="348">
        <v>13</v>
      </c>
      <c r="E23" s="310" t="s">
        <v>1013</v>
      </c>
      <c r="F23" s="311">
        <v>0</v>
      </c>
      <c r="G23" s="355">
        <v>0</v>
      </c>
      <c r="H23" s="356">
        <v>0</v>
      </c>
      <c r="I23" s="352">
        <v>23387.101699999999</v>
      </c>
      <c r="J23" s="353">
        <v>23387.101699999999</v>
      </c>
    </row>
    <row r="24" spans="4:10" ht="14.4" thickBot="1" x14ac:dyDescent="0.3">
      <c r="D24" s="317">
        <v>14</v>
      </c>
      <c r="E24" s="318" t="s">
        <v>1014</v>
      </c>
      <c r="F24" s="359">
        <v>0</v>
      </c>
      <c r="G24" s="359">
        <v>0</v>
      </c>
      <c r="H24" s="360">
        <v>0</v>
      </c>
      <c r="I24" s="361">
        <v>0</v>
      </c>
      <c r="J24" s="319">
        <v>3263839.381488</v>
      </c>
    </row>
    <row r="25" spans="4:10" ht="14.4" thickBot="1" x14ac:dyDescent="0.3">
      <c r="D25" s="889" t="s">
        <v>1015</v>
      </c>
      <c r="E25" s="890"/>
      <c r="F25" s="890"/>
      <c r="G25" s="890"/>
      <c r="H25" s="890"/>
      <c r="I25" s="890"/>
      <c r="J25" s="891"/>
    </row>
    <row r="26" spans="4:10" ht="14.4" thickBot="1" x14ac:dyDescent="0.3">
      <c r="D26" s="354">
        <v>15</v>
      </c>
      <c r="E26" s="347" t="s">
        <v>959</v>
      </c>
      <c r="F26" s="362">
        <v>0</v>
      </c>
      <c r="G26" s="320">
        <v>0</v>
      </c>
      <c r="H26" s="321">
        <v>0</v>
      </c>
      <c r="I26" s="322">
        <v>0</v>
      </c>
      <c r="J26" s="313">
        <v>77204.773585000003</v>
      </c>
    </row>
    <row r="27" spans="4:10" ht="28.2" thickBot="1" x14ac:dyDescent="0.3">
      <c r="D27" s="354" t="s">
        <v>1016</v>
      </c>
      <c r="E27" s="347" t="s">
        <v>1017</v>
      </c>
      <c r="F27" s="363">
        <v>0</v>
      </c>
      <c r="G27" s="306">
        <v>7318.4469840000002</v>
      </c>
      <c r="H27" s="307">
        <v>7435.506668</v>
      </c>
      <c r="I27" s="323">
        <v>235363.37829399999</v>
      </c>
      <c r="J27" s="313">
        <v>212599.732154</v>
      </c>
    </row>
    <row r="28" spans="4:10" ht="28.2" thickBot="1" x14ac:dyDescent="0.3">
      <c r="D28" s="354">
        <v>16</v>
      </c>
      <c r="E28" s="347" t="s">
        <v>1018</v>
      </c>
      <c r="F28" s="362">
        <v>0</v>
      </c>
      <c r="G28" s="306">
        <v>0</v>
      </c>
      <c r="H28" s="307">
        <v>0</v>
      </c>
      <c r="I28" s="323">
        <v>0</v>
      </c>
      <c r="J28" s="313">
        <v>0</v>
      </c>
    </row>
    <row r="29" spans="4:10" ht="14.4" thickBot="1" x14ac:dyDescent="0.3">
      <c r="D29" s="354">
        <v>17</v>
      </c>
      <c r="E29" s="347" t="s">
        <v>1019</v>
      </c>
      <c r="F29" s="362">
        <v>0</v>
      </c>
      <c r="G29" s="306">
        <v>725551.38125199999</v>
      </c>
      <c r="H29" s="307">
        <v>168641.51190300001</v>
      </c>
      <c r="I29" s="323">
        <v>1730872.3240489999</v>
      </c>
      <c r="J29" s="313">
        <v>1779768.7951760001</v>
      </c>
    </row>
    <row r="30" spans="4:10" ht="42" thickBot="1" x14ac:dyDescent="0.3">
      <c r="D30" s="348">
        <v>18</v>
      </c>
      <c r="E30" s="324" t="s">
        <v>1020</v>
      </c>
      <c r="F30" s="362">
        <v>0</v>
      </c>
      <c r="G30" s="355">
        <v>69399.102306999994</v>
      </c>
      <c r="H30" s="356">
        <v>0</v>
      </c>
      <c r="I30" s="364">
        <v>0</v>
      </c>
      <c r="J30" s="353">
        <v>0</v>
      </c>
    </row>
    <row r="31" spans="4:10" ht="55.8" thickBot="1" x14ac:dyDescent="0.3">
      <c r="D31" s="348">
        <v>19</v>
      </c>
      <c r="E31" s="310" t="s">
        <v>1021</v>
      </c>
      <c r="F31" s="362">
        <v>0</v>
      </c>
      <c r="G31" s="355">
        <v>155162.31637799999</v>
      </c>
      <c r="H31" s="356">
        <v>19986.269414999999</v>
      </c>
      <c r="I31" s="364">
        <v>137479.839798</v>
      </c>
      <c r="J31" s="353">
        <v>162989.20614299999</v>
      </c>
    </row>
    <row r="32" spans="4:10" ht="69.599999999999994" thickBot="1" x14ac:dyDescent="0.3">
      <c r="D32" s="348">
        <v>20</v>
      </c>
      <c r="E32" s="310" t="s">
        <v>1022</v>
      </c>
      <c r="F32" s="362">
        <v>0</v>
      </c>
      <c r="G32" s="355">
        <v>471923.85299599997</v>
      </c>
      <c r="H32" s="356">
        <v>123094.523667</v>
      </c>
      <c r="I32" s="364">
        <v>1134695.2029790001</v>
      </c>
      <c r="J32" s="353">
        <v>1472083.873047</v>
      </c>
    </row>
    <row r="33" spans="4:10" ht="42" thickBot="1" x14ac:dyDescent="0.3">
      <c r="D33" s="348">
        <v>21</v>
      </c>
      <c r="E33" s="325" t="s">
        <v>1023</v>
      </c>
      <c r="F33" s="362">
        <v>0</v>
      </c>
      <c r="G33" s="355">
        <v>180247.2236</v>
      </c>
      <c r="H33" s="356">
        <v>37452.658231000001</v>
      </c>
      <c r="I33" s="364">
        <v>423316.90510799998</v>
      </c>
      <c r="J33" s="353">
        <v>573578.52922599996</v>
      </c>
    </row>
    <row r="34" spans="4:10" ht="14.4" thickBot="1" x14ac:dyDescent="0.3">
      <c r="D34" s="348">
        <v>22</v>
      </c>
      <c r="E34" s="310" t="s">
        <v>1024</v>
      </c>
      <c r="F34" s="362">
        <v>0</v>
      </c>
      <c r="G34" s="355">
        <v>8661.9269800000002</v>
      </c>
      <c r="H34" s="356">
        <v>7093.2181899999996</v>
      </c>
      <c r="I34" s="364">
        <v>303555.699715</v>
      </c>
      <c r="J34" s="353">
        <v>0</v>
      </c>
    </row>
    <row r="35" spans="4:10" ht="42" thickBot="1" x14ac:dyDescent="0.3">
      <c r="D35" s="348">
        <v>23</v>
      </c>
      <c r="E35" s="325" t="s">
        <v>1023</v>
      </c>
      <c r="F35" s="362">
        <v>0</v>
      </c>
      <c r="G35" s="355">
        <v>7154.3147740000004</v>
      </c>
      <c r="H35" s="356">
        <v>5691.6945489999998</v>
      </c>
      <c r="I35" s="364">
        <v>220830.411399</v>
      </c>
      <c r="J35" s="353">
        <v>0</v>
      </c>
    </row>
    <row r="36" spans="4:10" ht="55.8" thickBot="1" x14ac:dyDescent="0.3">
      <c r="D36" s="348">
        <v>24</v>
      </c>
      <c r="E36" s="310" t="s">
        <v>1025</v>
      </c>
      <c r="F36" s="362">
        <v>0</v>
      </c>
      <c r="G36" s="355">
        <v>20404.182591000001</v>
      </c>
      <c r="H36" s="356">
        <v>18467.500629999999</v>
      </c>
      <c r="I36" s="364">
        <v>155141.581557</v>
      </c>
      <c r="J36" s="353">
        <v>144695.715986</v>
      </c>
    </row>
    <row r="37" spans="4:10" ht="14.4" thickBot="1" x14ac:dyDescent="0.3">
      <c r="D37" s="354">
        <v>25</v>
      </c>
      <c r="E37" s="347" t="s">
        <v>1026</v>
      </c>
      <c r="F37" s="362">
        <v>0</v>
      </c>
      <c r="G37" s="306">
        <v>0</v>
      </c>
      <c r="H37" s="307">
        <v>0</v>
      </c>
      <c r="I37" s="323">
        <v>0</v>
      </c>
      <c r="J37" s="313">
        <v>0</v>
      </c>
    </row>
    <row r="38" spans="4:10" ht="36.75" customHeight="1" thickBot="1" x14ac:dyDescent="0.3">
      <c r="D38" s="354">
        <v>26</v>
      </c>
      <c r="E38" s="347" t="s">
        <v>1027</v>
      </c>
      <c r="F38" s="306" t="s">
        <v>421</v>
      </c>
      <c r="G38" s="326">
        <v>354035.63228900003</v>
      </c>
      <c r="H38" s="327">
        <v>2487.1806339999998</v>
      </c>
      <c r="I38" s="328">
        <v>124192.98757100001</v>
      </c>
      <c r="J38" s="329">
        <v>165147.48674399999</v>
      </c>
    </row>
    <row r="39" spans="4:10" ht="14.4" thickBot="1" x14ac:dyDescent="0.3">
      <c r="D39" s="348">
        <v>27</v>
      </c>
      <c r="E39" s="310" t="s">
        <v>1028</v>
      </c>
      <c r="F39" s="362">
        <v>0</v>
      </c>
      <c r="G39" s="362">
        <v>0</v>
      </c>
      <c r="H39" s="365">
        <v>0</v>
      </c>
      <c r="I39" s="364">
        <v>0</v>
      </c>
      <c r="J39" s="366">
        <v>0</v>
      </c>
    </row>
    <row r="40" spans="4:10" ht="42" thickBot="1" x14ac:dyDescent="0.3">
      <c r="D40" s="348">
        <v>28</v>
      </c>
      <c r="E40" s="310" t="s">
        <v>1029</v>
      </c>
      <c r="F40" s="362">
        <v>0</v>
      </c>
      <c r="G40" s="356">
        <v>0</v>
      </c>
      <c r="H40" s="356">
        <v>0</v>
      </c>
      <c r="I40" s="356">
        <v>0</v>
      </c>
      <c r="J40" s="353">
        <v>15162.817089</v>
      </c>
    </row>
    <row r="41" spans="4:10" ht="14.4" thickBot="1" x14ac:dyDescent="0.3">
      <c r="D41" s="348">
        <v>29</v>
      </c>
      <c r="E41" s="310" t="s">
        <v>1033</v>
      </c>
      <c r="F41" s="367">
        <v>0</v>
      </c>
      <c r="G41" s="356">
        <v>2830.5302299999998</v>
      </c>
      <c r="H41" s="356">
        <v>0</v>
      </c>
      <c r="I41" s="356">
        <v>0</v>
      </c>
      <c r="J41" s="353">
        <v>2830.5302299999998</v>
      </c>
    </row>
    <row r="42" spans="4:10" ht="28.2" thickBot="1" x14ac:dyDescent="0.3">
      <c r="D42" s="348">
        <v>30</v>
      </c>
      <c r="E42" s="310" t="s">
        <v>1030</v>
      </c>
      <c r="F42" s="362">
        <v>0</v>
      </c>
      <c r="G42" s="356">
        <v>51298.692313</v>
      </c>
      <c r="H42" s="356">
        <v>0</v>
      </c>
      <c r="I42" s="356">
        <v>0</v>
      </c>
      <c r="J42" s="353">
        <v>2564.934616</v>
      </c>
    </row>
    <row r="43" spans="4:10" ht="28.2" thickBot="1" x14ac:dyDescent="0.3">
      <c r="D43" s="348">
        <v>31</v>
      </c>
      <c r="E43" s="310" t="s">
        <v>1031</v>
      </c>
      <c r="F43" s="362">
        <v>0</v>
      </c>
      <c r="G43" s="330">
        <v>299906.40974600002</v>
      </c>
      <c r="H43" s="331">
        <v>2487.1806339999998</v>
      </c>
      <c r="I43" s="364">
        <v>124192.98757100001</v>
      </c>
      <c r="J43" s="353">
        <v>144589.20480899999</v>
      </c>
    </row>
    <row r="44" spans="4:10" ht="14.4" thickBot="1" x14ac:dyDescent="0.3">
      <c r="D44" s="354">
        <v>32</v>
      </c>
      <c r="E44" s="347" t="s">
        <v>1032</v>
      </c>
      <c r="F44" s="362">
        <v>0</v>
      </c>
      <c r="G44" s="332">
        <v>321337.017597</v>
      </c>
      <c r="H44" s="333">
        <v>183210.887177</v>
      </c>
      <c r="I44" s="334">
        <v>1067383.813564</v>
      </c>
      <c r="J44" s="335">
        <v>120927.46048199999</v>
      </c>
    </row>
    <row r="45" spans="4:10" ht="14.4" thickBot="1" x14ac:dyDescent="0.3">
      <c r="D45" s="317">
        <v>33</v>
      </c>
      <c r="E45" s="318" t="s">
        <v>603</v>
      </c>
      <c r="F45" s="359">
        <v>0</v>
      </c>
      <c r="G45" s="359">
        <v>0</v>
      </c>
      <c r="H45" s="360">
        <v>0</v>
      </c>
      <c r="I45" s="368">
        <v>0</v>
      </c>
      <c r="J45" s="319">
        <v>2355648.248141</v>
      </c>
    </row>
    <row r="46" spans="4:10" ht="14.4" thickBot="1" x14ac:dyDescent="0.3">
      <c r="D46" s="317">
        <v>34</v>
      </c>
      <c r="E46" s="336" t="s">
        <v>604</v>
      </c>
      <c r="F46" s="359">
        <v>0</v>
      </c>
      <c r="G46" s="359">
        <v>0</v>
      </c>
      <c r="H46" s="360">
        <v>0</v>
      </c>
      <c r="I46" s="360">
        <v>0</v>
      </c>
      <c r="J46" s="369">
        <v>1.3855379999999999</v>
      </c>
    </row>
  </sheetData>
  <mergeCells count="6">
    <mergeCell ref="D25:J25"/>
    <mergeCell ref="B2:H2"/>
    <mergeCell ref="D7:E7"/>
    <mergeCell ref="D8:E9"/>
    <mergeCell ref="F8:I8"/>
    <mergeCell ref="J8:J9"/>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4EDFB-62D1-476D-8D21-69D091027AAE}">
  <sheetPr>
    <tabColor rgb="FF92D050"/>
  </sheetPr>
  <dimension ref="A1:R33"/>
  <sheetViews>
    <sheetView showGridLines="0" zoomScale="60" zoomScaleNormal="60" workbookViewId="0"/>
  </sheetViews>
  <sheetFormatPr defaultRowHeight="13.2" x14ac:dyDescent="0.25"/>
  <cols>
    <col min="3" max="3" width="27.33203125" customWidth="1"/>
    <col min="4" max="4" width="13" bestFit="1" customWidth="1"/>
    <col min="5" max="6" width="11.6640625" bestFit="1" customWidth="1"/>
    <col min="7" max="7" width="9.33203125" bestFit="1" customWidth="1"/>
    <col min="9" max="9" width="9.33203125" bestFit="1" customWidth="1"/>
    <col min="10" max="10" width="9.44140625" bestFit="1" customWidth="1"/>
    <col min="11" max="11" width="9.33203125" bestFit="1" customWidth="1"/>
    <col min="12" max="13" width="9.44140625" bestFit="1" customWidth="1"/>
    <col min="15" max="15" width="9.44140625" bestFit="1" customWidth="1"/>
    <col min="16" max="16" width="9.33203125" bestFit="1" customWidth="1"/>
    <col min="17" max="17" width="11.44140625" bestFit="1" customWidth="1"/>
    <col min="18" max="18" width="11.33203125" customWidth="1"/>
  </cols>
  <sheetData>
    <row r="1" spans="1:18" s="77" customFormat="1" ht="13.8" thickBot="1" x14ac:dyDescent="0.3">
      <c r="A1" s="78"/>
    </row>
    <row r="2" spans="1:18" s="370" customFormat="1" ht="41.25" customHeight="1" thickBot="1" x14ac:dyDescent="0.3">
      <c r="A2" s="77"/>
      <c r="C2" s="903" t="s">
        <v>1034</v>
      </c>
      <c r="D2" s="904"/>
      <c r="E2" s="904"/>
      <c r="F2" s="904"/>
      <c r="G2" s="904"/>
      <c r="H2" s="904"/>
      <c r="I2" s="904"/>
      <c r="J2" s="904"/>
      <c r="K2" s="904"/>
      <c r="L2" s="904"/>
      <c r="M2" s="904"/>
      <c r="N2" s="904"/>
      <c r="O2" s="904"/>
      <c r="P2" s="904"/>
      <c r="Q2" s="904"/>
      <c r="R2" s="905"/>
    </row>
    <row r="3" spans="1:18" s="372" customFormat="1" ht="15.75" customHeight="1" x14ac:dyDescent="0.25">
      <c r="A3" s="77"/>
      <c r="B3" s="371"/>
      <c r="C3" s="371" t="s">
        <v>1035</v>
      </c>
      <c r="D3" s="371"/>
      <c r="E3" s="371"/>
      <c r="F3" s="371"/>
      <c r="G3" s="371"/>
      <c r="H3" s="371"/>
      <c r="I3" s="371"/>
      <c r="J3" s="371"/>
      <c r="K3" s="371"/>
      <c r="L3" s="371"/>
      <c r="M3" s="371"/>
      <c r="N3" s="371"/>
      <c r="O3" s="371"/>
      <c r="P3" s="371"/>
      <c r="Q3" s="371"/>
      <c r="R3" s="371"/>
    </row>
    <row r="4" spans="1:18" x14ac:dyDescent="0.25">
      <c r="B4" s="21"/>
    </row>
    <row r="5" spans="1:18" ht="15" x14ac:dyDescent="0.25">
      <c r="B5" s="22"/>
      <c r="C5" s="23"/>
      <c r="D5" s="23"/>
      <c r="E5" s="23"/>
      <c r="F5" s="23"/>
      <c r="G5" s="23"/>
      <c r="H5" s="23"/>
      <c r="I5" s="23"/>
      <c r="J5" s="23"/>
      <c r="K5" s="23"/>
      <c r="L5" s="23"/>
      <c r="M5" s="23"/>
      <c r="N5" s="23"/>
      <c r="O5" s="23"/>
      <c r="P5" s="23"/>
      <c r="Q5" s="23"/>
      <c r="R5" s="23"/>
    </row>
    <row r="6" spans="1:18" ht="15.6" thickBot="1" x14ac:dyDescent="0.3">
      <c r="B6" s="22"/>
      <c r="C6" s="23"/>
      <c r="D6" s="23"/>
      <c r="E6" s="23"/>
      <c r="F6" s="23"/>
      <c r="G6" s="23"/>
      <c r="H6" s="23"/>
      <c r="I6" s="23"/>
      <c r="J6" s="23"/>
      <c r="K6" s="23"/>
      <c r="L6" s="23"/>
      <c r="M6" s="23"/>
      <c r="N6" s="23"/>
      <c r="O6" s="23"/>
      <c r="P6" s="23"/>
      <c r="Q6" s="23"/>
      <c r="R6" s="23"/>
    </row>
    <row r="7" spans="1:18" ht="14.4" thickBot="1" x14ac:dyDescent="0.3">
      <c r="B7" s="373"/>
      <c r="C7" s="373"/>
      <c r="D7" s="341" t="s">
        <v>275</v>
      </c>
      <c r="E7" s="342" t="s">
        <v>534</v>
      </c>
      <c r="F7" s="342" t="s">
        <v>535</v>
      </c>
      <c r="G7" s="342" t="s">
        <v>536</v>
      </c>
      <c r="H7" s="342" t="s">
        <v>537</v>
      </c>
      <c r="I7" s="342" t="s">
        <v>777</v>
      </c>
      <c r="J7" s="342" t="s">
        <v>778</v>
      </c>
      <c r="K7" s="342" t="s">
        <v>779</v>
      </c>
      <c r="L7" s="342" t="s">
        <v>225</v>
      </c>
      <c r="M7" s="342" t="s">
        <v>780</v>
      </c>
      <c r="N7" s="342" t="s">
        <v>781</v>
      </c>
      <c r="O7" s="342" t="s">
        <v>782</v>
      </c>
      <c r="P7" s="342" t="s">
        <v>783</v>
      </c>
      <c r="Q7" s="342" t="s">
        <v>1036</v>
      </c>
      <c r="R7" s="342" t="s">
        <v>1037</v>
      </c>
    </row>
    <row r="8" spans="1:18" ht="52.5" customHeight="1" thickBot="1" x14ac:dyDescent="0.3">
      <c r="B8" s="373"/>
      <c r="C8" s="389">
        <v>46022</v>
      </c>
      <c r="D8" s="908" t="s">
        <v>1038</v>
      </c>
      <c r="E8" s="909"/>
      <c r="F8" s="909"/>
      <c r="G8" s="909"/>
      <c r="H8" s="909"/>
      <c r="I8" s="910"/>
      <c r="J8" s="911" t="s">
        <v>1039</v>
      </c>
      <c r="K8" s="909"/>
      <c r="L8" s="909"/>
      <c r="M8" s="909"/>
      <c r="N8" s="909"/>
      <c r="O8" s="910"/>
      <c r="P8" s="912" t="s">
        <v>1040</v>
      </c>
      <c r="Q8" s="908" t="s">
        <v>1041</v>
      </c>
      <c r="R8" s="910"/>
    </row>
    <row r="9" spans="1:18" ht="65.7" customHeight="1" thickBot="1" x14ac:dyDescent="0.3">
      <c r="B9" s="373"/>
      <c r="C9" s="906" t="s">
        <v>948</v>
      </c>
      <c r="D9" s="914" t="s">
        <v>1042</v>
      </c>
      <c r="E9" s="915"/>
      <c r="F9" s="916"/>
      <c r="G9" s="917" t="s">
        <v>942</v>
      </c>
      <c r="H9" s="915"/>
      <c r="I9" s="916"/>
      <c r="J9" s="917" t="s">
        <v>1043</v>
      </c>
      <c r="K9" s="915"/>
      <c r="L9" s="916"/>
      <c r="M9" s="917" t="s">
        <v>1044</v>
      </c>
      <c r="N9" s="915"/>
      <c r="O9" s="916"/>
      <c r="P9" s="913"/>
      <c r="Q9" s="918" t="s">
        <v>1045</v>
      </c>
      <c r="R9" s="918" t="s">
        <v>1046</v>
      </c>
    </row>
    <row r="10" spans="1:18" ht="28.2" thickBot="1" x14ac:dyDescent="0.3">
      <c r="B10" s="373"/>
      <c r="C10" s="907"/>
      <c r="D10" s="390"/>
      <c r="E10" s="391" t="s">
        <v>1047</v>
      </c>
      <c r="F10" s="391" t="s">
        <v>1048</v>
      </c>
      <c r="G10" s="390"/>
      <c r="H10" s="391" t="s">
        <v>1048</v>
      </c>
      <c r="I10" s="391" t="s">
        <v>1049</v>
      </c>
      <c r="J10" s="392"/>
      <c r="K10" s="393" t="s">
        <v>1047</v>
      </c>
      <c r="L10" s="393" t="s">
        <v>1048</v>
      </c>
      <c r="M10" s="390"/>
      <c r="N10" s="393" t="s">
        <v>1048</v>
      </c>
      <c r="O10" s="393" t="s">
        <v>1049</v>
      </c>
      <c r="P10" s="390"/>
      <c r="Q10" s="919"/>
      <c r="R10" s="919"/>
    </row>
    <row r="11" spans="1:18" ht="55.8" thickBot="1" x14ac:dyDescent="0.3">
      <c r="B11" s="375" t="s">
        <v>1050</v>
      </c>
      <c r="C11" s="376" t="s">
        <v>1051</v>
      </c>
      <c r="D11" s="377">
        <v>911445.86875899998</v>
      </c>
      <c r="E11" s="378">
        <v>911408.801064</v>
      </c>
      <c r="F11" s="378">
        <v>37.067695000000001</v>
      </c>
      <c r="G11" s="377">
        <v>0</v>
      </c>
      <c r="H11" s="378">
        <v>0</v>
      </c>
      <c r="I11" s="378">
        <v>0</v>
      </c>
      <c r="J11" s="378">
        <v>-7.3986749999999999</v>
      </c>
      <c r="K11" s="377">
        <v>-7.2715969999999999</v>
      </c>
      <c r="L11" s="377">
        <v>-0.127078</v>
      </c>
      <c r="M11" s="377">
        <v>0</v>
      </c>
      <c r="N11" s="377">
        <v>0</v>
      </c>
      <c r="O11" s="377">
        <v>0</v>
      </c>
      <c r="P11" s="377" t="s">
        <v>421</v>
      </c>
      <c r="Q11" s="378">
        <v>0</v>
      </c>
      <c r="R11" s="378">
        <v>0</v>
      </c>
    </row>
    <row r="12" spans="1:18" ht="14.4" thickBot="1" x14ac:dyDescent="0.3">
      <c r="B12" s="375" t="s">
        <v>799</v>
      </c>
      <c r="C12" s="376" t="s">
        <v>1052</v>
      </c>
      <c r="D12" s="377">
        <v>2755509.386308</v>
      </c>
      <c r="E12" s="378">
        <v>1881498.8628229999</v>
      </c>
      <c r="F12" s="378">
        <v>698057.426828</v>
      </c>
      <c r="G12" s="377">
        <v>69363.672093999994</v>
      </c>
      <c r="H12" s="378">
        <v>0</v>
      </c>
      <c r="I12" s="378">
        <v>68794.670725999997</v>
      </c>
      <c r="J12" s="378">
        <v>-18225.842386</v>
      </c>
      <c r="K12" s="377">
        <v>-6800.4577749999999</v>
      </c>
      <c r="L12" s="377">
        <v>-11425.384610999999</v>
      </c>
      <c r="M12" s="377">
        <v>-31222.139982000001</v>
      </c>
      <c r="N12" s="377">
        <v>0</v>
      </c>
      <c r="O12" s="377">
        <v>-31129.551719999999</v>
      </c>
      <c r="P12" s="377">
        <v>-52.619115000000001</v>
      </c>
      <c r="Q12" s="378">
        <v>1453759.0967250001</v>
      </c>
      <c r="R12" s="378">
        <v>27838.374854999998</v>
      </c>
    </row>
    <row r="13" spans="1:18" ht="14.4" thickBot="1" x14ac:dyDescent="0.3">
      <c r="B13" s="379" t="s">
        <v>204</v>
      </c>
      <c r="C13" s="380" t="s">
        <v>1053</v>
      </c>
      <c r="D13" s="381">
        <v>18524.649137</v>
      </c>
      <c r="E13" s="381">
        <v>18524.649137</v>
      </c>
      <c r="F13" s="381">
        <v>0</v>
      </c>
      <c r="G13" s="378">
        <v>0</v>
      </c>
      <c r="H13" s="378">
        <v>0</v>
      </c>
      <c r="I13" s="378">
        <v>0</v>
      </c>
      <c r="J13" s="378">
        <v>-0.582175</v>
      </c>
      <c r="K13" s="378">
        <v>-0.582175</v>
      </c>
      <c r="L13" s="378">
        <v>0</v>
      </c>
      <c r="M13" s="378">
        <v>0</v>
      </c>
      <c r="N13" s="378">
        <v>0</v>
      </c>
      <c r="O13" s="378">
        <v>0</v>
      </c>
      <c r="P13" s="378">
        <v>0</v>
      </c>
      <c r="Q13" s="378">
        <v>0</v>
      </c>
      <c r="R13" s="378">
        <v>0</v>
      </c>
    </row>
    <row r="14" spans="1:18" ht="14.4" thickBot="1" x14ac:dyDescent="0.3">
      <c r="B14" s="379" t="s">
        <v>205</v>
      </c>
      <c r="C14" s="380" t="s">
        <v>1054</v>
      </c>
      <c r="D14" s="381">
        <v>139075.29130899999</v>
      </c>
      <c r="E14" s="381">
        <v>52723.849779999997</v>
      </c>
      <c r="F14" s="381">
        <v>84425.451509999999</v>
      </c>
      <c r="G14" s="378">
        <v>185.310407</v>
      </c>
      <c r="H14" s="378">
        <v>0</v>
      </c>
      <c r="I14" s="378">
        <v>185.310407</v>
      </c>
      <c r="J14" s="378">
        <v>-361.42916400000001</v>
      </c>
      <c r="K14" s="378">
        <v>-176.832247</v>
      </c>
      <c r="L14" s="378">
        <v>-184.59691699999999</v>
      </c>
      <c r="M14" s="378">
        <v>-56.760846999999998</v>
      </c>
      <c r="N14" s="378">
        <v>0</v>
      </c>
      <c r="O14" s="378">
        <v>-56.760846999999998</v>
      </c>
      <c r="P14" s="378">
        <v>0</v>
      </c>
      <c r="Q14" s="378">
        <v>64760.271079999999</v>
      </c>
      <c r="R14" s="378">
        <v>122.113646</v>
      </c>
    </row>
    <row r="15" spans="1:18" ht="14.4" thickBot="1" x14ac:dyDescent="0.3">
      <c r="B15" s="379" t="s">
        <v>200</v>
      </c>
      <c r="C15" s="380" t="s">
        <v>1055</v>
      </c>
      <c r="D15" s="381">
        <v>314176.29697199998</v>
      </c>
      <c r="E15" s="381">
        <v>285408.35827899998</v>
      </c>
      <c r="F15" s="381">
        <v>28767.938693</v>
      </c>
      <c r="G15" s="378">
        <v>0</v>
      </c>
      <c r="H15" s="378">
        <v>0</v>
      </c>
      <c r="I15" s="378">
        <v>0</v>
      </c>
      <c r="J15" s="378">
        <v>-561.94267200000002</v>
      </c>
      <c r="K15" s="378">
        <v>-189.243506</v>
      </c>
      <c r="L15" s="378">
        <v>-372.69916599999999</v>
      </c>
      <c r="M15" s="378">
        <v>0</v>
      </c>
      <c r="N15" s="378">
        <v>0</v>
      </c>
      <c r="O15" s="378">
        <v>0</v>
      </c>
      <c r="P15" s="378">
        <v>0</v>
      </c>
      <c r="Q15" s="378">
        <v>179595.358267</v>
      </c>
      <c r="R15" s="378">
        <v>0</v>
      </c>
    </row>
    <row r="16" spans="1:18" ht="14.4" thickBot="1" x14ac:dyDescent="0.3">
      <c r="B16" s="379" t="s">
        <v>201</v>
      </c>
      <c r="C16" s="380" t="s">
        <v>1056</v>
      </c>
      <c r="D16" s="381">
        <v>129898.063738</v>
      </c>
      <c r="E16" s="381">
        <v>110295.765461</v>
      </c>
      <c r="F16" s="381">
        <v>19602.298277000002</v>
      </c>
      <c r="G16" s="378">
        <v>0.37378499999999998</v>
      </c>
      <c r="H16" s="378">
        <v>0</v>
      </c>
      <c r="I16" s="378">
        <v>0.37378499999999998</v>
      </c>
      <c r="J16" s="378">
        <v>-588.65459499999997</v>
      </c>
      <c r="K16" s="378">
        <v>-545.70758599999999</v>
      </c>
      <c r="L16" s="378">
        <v>-42.947009000000001</v>
      </c>
      <c r="M16" s="378">
        <v>-0.26028400000000002</v>
      </c>
      <c r="N16" s="378">
        <v>0</v>
      </c>
      <c r="O16" s="378">
        <v>-0.26028400000000002</v>
      </c>
      <c r="P16" s="378">
        <v>0</v>
      </c>
      <c r="Q16" s="378">
        <v>44695.560152999999</v>
      </c>
      <c r="R16" s="378">
        <v>0</v>
      </c>
    </row>
    <row r="17" spans="2:18" ht="14.4" thickBot="1" x14ac:dyDescent="0.3">
      <c r="B17" s="379" t="s">
        <v>206</v>
      </c>
      <c r="C17" s="380" t="s">
        <v>1057</v>
      </c>
      <c r="D17" s="381">
        <v>1407785.746857</v>
      </c>
      <c r="E17" s="381">
        <v>902356.76222000003</v>
      </c>
      <c r="F17" s="381">
        <v>505428.98463700002</v>
      </c>
      <c r="G17" s="378">
        <v>63592.057104</v>
      </c>
      <c r="H17" s="378">
        <v>0</v>
      </c>
      <c r="I17" s="378">
        <v>63591.538809999998</v>
      </c>
      <c r="J17" s="378">
        <v>-13921.245435999999</v>
      </c>
      <c r="K17" s="378">
        <v>-5205.1967400000003</v>
      </c>
      <c r="L17" s="378">
        <v>-8716.0486959999998</v>
      </c>
      <c r="M17" s="378">
        <v>-27486.996063999999</v>
      </c>
      <c r="N17" s="378">
        <v>0</v>
      </c>
      <c r="O17" s="378">
        <v>-27486.477770000001</v>
      </c>
      <c r="P17" s="378">
        <v>-52.239994000000003</v>
      </c>
      <c r="Q17" s="378">
        <v>638097.82207400003</v>
      </c>
      <c r="R17" s="378">
        <v>26698.253653</v>
      </c>
    </row>
    <row r="18" spans="2:18" ht="14.4" thickBot="1" x14ac:dyDescent="0.3">
      <c r="B18" s="379" t="s">
        <v>207</v>
      </c>
      <c r="C18" s="382" t="s">
        <v>1058</v>
      </c>
      <c r="D18" s="381">
        <v>693699.43880799995</v>
      </c>
      <c r="E18" s="381">
        <v>417546.90467700001</v>
      </c>
      <c r="F18" s="381">
        <v>276152.53413099999</v>
      </c>
      <c r="G18" s="378">
        <v>48365.847984</v>
      </c>
      <c r="H18" s="378">
        <v>0</v>
      </c>
      <c r="I18" s="378">
        <v>48365.779222999998</v>
      </c>
      <c r="J18" s="378">
        <v>-6315.3958499999999</v>
      </c>
      <c r="K18" s="378">
        <v>-2689.7766160000001</v>
      </c>
      <c r="L18" s="378">
        <v>-3625.6192339999998</v>
      </c>
      <c r="M18" s="378">
        <v>-17351.885315</v>
      </c>
      <c r="N18" s="378">
        <v>0</v>
      </c>
      <c r="O18" s="378">
        <v>-17351.816554000001</v>
      </c>
      <c r="P18" s="378">
        <v>-52.239994000000003</v>
      </c>
      <c r="Q18" s="378">
        <v>401848.49304999999</v>
      </c>
      <c r="R18" s="378">
        <v>23238.245995000001</v>
      </c>
    </row>
    <row r="19" spans="2:18" ht="14.4" thickBot="1" x14ac:dyDescent="0.3">
      <c r="B19" s="379" t="s">
        <v>208</v>
      </c>
      <c r="C19" s="380" t="s">
        <v>1059</v>
      </c>
      <c r="D19" s="381">
        <v>746049.33829500002</v>
      </c>
      <c r="E19" s="381">
        <v>512189.477946</v>
      </c>
      <c r="F19" s="381">
        <v>59832.753710999998</v>
      </c>
      <c r="G19" s="378">
        <v>5585.9307980000003</v>
      </c>
      <c r="H19" s="378">
        <v>0</v>
      </c>
      <c r="I19" s="378">
        <v>5017.4477239999997</v>
      </c>
      <c r="J19" s="378">
        <v>-2791.9883439999999</v>
      </c>
      <c r="K19" s="378">
        <v>-682.89552100000003</v>
      </c>
      <c r="L19" s="378">
        <v>-2109.092823</v>
      </c>
      <c r="M19" s="378">
        <v>-3678.1227869999998</v>
      </c>
      <c r="N19" s="378">
        <v>0</v>
      </c>
      <c r="O19" s="378">
        <v>-3586.052819</v>
      </c>
      <c r="P19" s="378">
        <v>-1.379121</v>
      </c>
      <c r="Q19" s="378">
        <v>526610.08515099995</v>
      </c>
      <c r="R19" s="378">
        <v>1018.007556</v>
      </c>
    </row>
    <row r="20" spans="2:18" ht="28.2" thickBot="1" x14ac:dyDescent="0.3">
      <c r="B20" s="383" t="s">
        <v>209</v>
      </c>
      <c r="C20" s="384" t="s">
        <v>1060</v>
      </c>
      <c r="D20" s="378">
        <v>1073247.7113969999</v>
      </c>
      <c r="E20" s="378">
        <v>1004655.1602170001</v>
      </c>
      <c r="F20" s="378">
        <v>68592.551179999995</v>
      </c>
      <c r="G20" s="378">
        <v>0</v>
      </c>
      <c r="H20" s="378">
        <v>0</v>
      </c>
      <c r="I20" s="378">
        <v>0</v>
      </c>
      <c r="J20" s="378">
        <v>-1484.0416789999999</v>
      </c>
      <c r="K20" s="378">
        <v>-285.56073900000001</v>
      </c>
      <c r="L20" s="378">
        <v>-1198.4809399999999</v>
      </c>
      <c r="M20" s="378">
        <v>0</v>
      </c>
      <c r="N20" s="378">
        <v>0</v>
      </c>
      <c r="O20" s="378">
        <v>0</v>
      </c>
      <c r="P20" s="378">
        <v>0</v>
      </c>
      <c r="Q20" s="378">
        <v>0</v>
      </c>
      <c r="R20" s="378">
        <v>0</v>
      </c>
    </row>
    <row r="21" spans="2:18" ht="14.4" thickBot="1" x14ac:dyDescent="0.3">
      <c r="B21" s="379" t="s">
        <v>210</v>
      </c>
      <c r="C21" s="380" t="s">
        <v>1053</v>
      </c>
      <c r="D21" s="381">
        <v>80980.357808999994</v>
      </c>
      <c r="E21" s="381">
        <v>80980.357808999994</v>
      </c>
      <c r="F21" s="381">
        <v>0</v>
      </c>
      <c r="G21" s="378">
        <v>0</v>
      </c>
      <c r="H21" s="378">
        <v>0</v>
      </c>
      <c r="I21" s="378">
        <v>0</v>
      </c>
      <c r="J21" s="378">
        <v>-0.83671600000000002</v>
      </c>
      <c r="K21" s="378">
        <v>-0.83671600000000002</v>
      </c>
      <c r="L21" s="378">
        <v>0</v>
      </c>
      <c r="M21" s="378">
        <v>0</v>
      </c>
      <c r="N21" s="378">
        <v>0</v>
      </c>
      <c r="O21" s="378">
        <v>0</v>
      </c>
      <c r="P21" s="378">
        <v>0</v>
      </c>
      <c r="Q21" s="378">
        <v>0</v>
      </c>
      <c r="R21" s="378">
        <v>0</v>
      </c>
    </row>
    <row r="22" spans="2:18" ht="14.4" thickBot="1" x14ac:dyDescent="0.3">
      <c r="B22" s="379" t="s">
        <v>211</v>
      </c>
      <c r="C22" s="380" t="s">
        <v>1054</v>
      </c>
      <c r="D22" s="381">
        <v>838317.71085300006</v>
      </c>
      <c r="E22" s="381">
        <v>838317.71085300006</v>
      </c>
      <c r="F22" s="381">
        <v>0</v>
      </c>
      <c r="G22" s="378">
        <v>0</v>
      </c>
      <c r="H22" s="378">
        <v>0</v>
      </c>
      <c r="I22" s="378">
        <v>0</v>
      </c>
      <c r="J22" s="378">
        <v>-198.831851</v>
      </c>
      <c r="K22" s="378">
        <v>-198.831851</v>
      </c>
      <c r="L22" s="378">
        <v>0</v>
      </c>
      <c r="M22" s="378">
        <v>0</v>
      </c>
      <c r="N22" s="378">
        <v>0</v>
      </c>
      <c r="O22" s="378">
        <v>0</v>
      </c>
      <c r="P22" s="378">
        <v>0</v>
      </c>
      <c r="Q22" s="378">
        <v>0</v>
      </c>
      <c r="R22" s="378">
        <v>0</v>
      </c>
    </row>
    <row r="23" spans="2:18" ht="14.4" thickBot="1" x14ac:dyDescent="0.3">
      <c r="B23" s="379" t="s">
        <v>222</v>
      </c>
      <c r="C23" s="380" t="s">
        <v>1055</v>
      </c>
      <c r="D23" s="381">
        <v>84332.027109000002</v>
      </c>
      <c r="E23" s="381">
        <v>29805.195930999998</v>
      </c>
      <c r="F23" s="381">
        <v>54526.831178</v>
      </c>
      <c r="G23" s="378">
        <v>0</v>
      </c>
      <c r="H23" s="378">
        <v>0</v>
      </c>
      <c r="I23" s="378">
        <v>0</v>
      </c>
      <c r="J23" s="378">
        <v>-838.39589799999999</v>
      </c>
      <c r="K23" s="378">
        <v>-24.815331</v>
      </c>
      <c r="L23" s="378">
        <v>-813.58056699999997</v>
      </c>
      <c r="M23" s="378">
        <v>0</v>
      </c>
      <c r="N23" s="378">
        <v>0</v>
      </c>
      <c r="O23" s="378">
        <v>0</v>
      </c>
      <c r="P23" s="378">
        <v>0</v>
      </c>
      <c r="Q23" s="378">
        <v>0</v>
      </c>
      <c r="R23" s="378">
        <v>0</v>
      </c>
    </row>
    <row r="24" spans="2:18" ht="14.4" thickBot="1" x14ac:dyDescent="0.3">
      <c r="B24" s="379" t="s">
        <v>212</v>
      </c>
      <c r="C24" s="380" t="s">
        <v>1056</v>
      </c>
      <c r="D24" s="381">
        <v>0</v>
      </c>
      <c r="E24" s="381">
        <v>0</v>
      </c>
      <c r="F24" s="381">
        <v>0</v>
      </c>
      <c r="G24" s="378">
        <v>0</v>
      </c>
      <c r="H24" s="378">
        <v>0</v>
      </c>
      <c r="I24" s="378">
        <v>0</v>
      </c>
      <c r="J24" s="378">
        <v>0</v>
      </c>
      <c r="K24" s="378">
        <v>0</v>
      </c>
      <c r="L24" s="378">
        <v>0</v>
      </c>
      <c r="M24" s="378">
        <v>0</v>
      </c>
      <c r="N24" s="378">
        <v>0</v>
      </c>
      <c r="O24" s="378">
        <v>0</v>
      </c>
      <c r="P24" s="378">
        <v>0</v>
      </c>
      <c r="Q24" s="378">
        <v>0</v>
      </c>
      <c r="R24" s="378">
        <v>0</v>
      </c>
    </row>
    <row r="25" spans="2:18" ht="14.4" thickBot="1" x14ac:dyDescent="0.3">
      <c r="B25" s="379" t="s">
        <v>213</v>
      </c>
      <c r="C25" s="380" t="s">
        <v>1057</v>
      </c>
      <c r="D25" s="381">
        <v>69617.615625999999</v>
      </c>
      <c r="E25" s="381">
        <v>55551.895623999997</v>
      </c>
      <c r="F25" s="381">
        <v>14065.720002</v>
      </c>
      <c r="G25" s="378">
        <v>0</v>
      </c>
      <c r="H25" s="378">
        <v>0</v>
      </c>
      <c r="I25" s="378">
        <v>0</v>
      </c>
      <c r="J25" s="378">
        <v>-445.977214</v>
      </c>
      <c r="K25" s="378">
        <v>-61.076841000000002</v>
      </c>
      <c r="L25" s="378">
        <v>-384.900373</v>
      </c>
      <c r="M25" s="378">
        <v>0</v>
      </c>
      <c r="N25" s="378">
        <v>0</v>
      </c>
      <c r="O25" s="378">
        <v>0</v>
      </c>
      <c r="P25" s="378">
        <v>0</v>
      </c>
      <c r="Q25" s="378">
        <v>0</v>
      </c>
      <c r="R25" s="378">
        <v>0</v>
      </c>
    </row>
    <row r="26" spans="2:18" ht="14.4" thickBot="1" x14ac:dyDescent="0.3">
      <c r="B26" s="383" t="s">
        <v>214</v>
      </c>
      <c r="C26" s="384" t="s">
        <v>866</v>
      </c>
      <c r="D26" s="385">
        <v>1745112.665784</v>
      </c>
      <c r="E26" s="385">
        <v>1265639.9901050001</v>
      </c>
      <c r="F26" s="385">
        <v>479472.67567899998</v>
      </c>
      <c r="G26" s="385">
        <v>23814.109306999999</v>
      </c>
      <c r="H26" s="385">
        <v>0</v>
      </c>
      <c r="I26" s="385">
        <v>23814.109306999999</v>
      </c>
      <c r="J26" s="385">
        <v>-3679.5145619999998</v>
      </c>
      <c r="K26" s="385">
        <v>-939.83602599999995</v>
      </c>
      <c r="L26" s="385">
        <v>-2739.6785359999999</v>
      </c>
      <c r="M26" s="385">
        <v>-9691.2004010000001</v>
      </c>
      <c r="N26" s="385">
        <v>0</v>
      </c>
      <c r="O26" s="385">
        <v>-9691.2004010000001</v>
      </c>
      <c r="P26" s="386">
        <v>0</v>
      </c>
      <c r="Q26" s="385">
        <v>136947.79576899999</v>
      </c>
      <c r="R26" s="385">
        <v>5583.5860709999997</v>
      </c>
    </row>
    <row r="27" spans="2:18" ht="14.4" thickBot="1" x14ac:dyDescent="0.3">
      <c r="B27" s="379" t="s">
        <v>215</v>
      </c>
      <c r="C27" s="380" t="s">
        <v>1053</v>
      </c>
      <c r="D27" s="385">
        <v>0</v>
      </c>
      <c r="E27" s="385">
        <v>0</v>
      </c>
      <c r="F27" s="385">
        <v>0</v>
      </c>
      <c r="G27" s="385">
        <v>0</v>
      </c>
      <c r="H27" s="385">
        <v>0</v>
      </c>
      <c r="I27" s="385">
        <v>0</v>
      </c>
      <c r="J27" s="385">
        <v>0</v>
      </c>
      <c r="K27" s="385">
        <v>0</v>
      </c>
      <c r="L27" s="385">
        <v>0</v>
      </c>
      <c r="M27" s="385">
        <v>0</v>
      </c>
      <c r="N27" s="385">
        <v>0</v>
      </c>
      <c r="O27" s="385">
        <v>0</v>
      </c>
      <c r="P27" s="386">
        <v>0</v>
      </c>
      <c r="Q27" s="385">
        <v>0</v>
      </c>
      <c r="R27" s="385">
        <v>0</v>
      </c>
    </row>
    <row r="28" spans="2:18" ht="14.4" thickBot="1" x14ac:dyDescent="0.3">
      <c r="B28" s="379" t="s">
        <v>216</v>
      </c>
      <c r="C28" s="380" t="s">
        <v>1054</v>
      </c>
      <c r="D28" s="385">
        <v>17751.265249</v>
      </c>
      <c r="E28" s="385">
        <v>2251.2652469999998</v>
      </c>
      <c r="F28" s="385">
        <v>15500.000002000001</v>
      </c>
      <c r="G28" s="385">
        <v>0</v>
      </c>
      <c r="H28" s="385">
        <v>0</v>
      </c>
      <c r="I28" s="385">
        <v>0</v>
      </c>
      <c r="J28" s="385">
        <v>-2.8832749999999998</v>
      </c>
      <c r="K28" s="385">
        <v>-2.8832749999999998</v>
      </c>
      <c r="L28" s="385">
        <v>0</v>
      </c>
      <c r="M28" s="385">
        <v>0</v>
      </c>
      <c r="N28" s="385">
        <v>0</v>
      </c>
      <c r="O28" s="385">
        <v>0</v>
      </c>
      <c r="P28" s="386">
        <v>0</v>
      </c>
      <c r="Q28" s="385">
        <v>15000</v>
      </c>
      <c r="R28" s="385">
        <v>0</v>
      </c>
    </row>
    <row r="29" spans="2:18" ht="14.4" thickBot="1" x14ac:dyDescent="0.3">
      <c r="B29" s="379" t="s">
        <v>217</v>
      </c>
      <c r="C29" s="380" t="s">
        <v>1055</v>
      </c>
      <c r="D29" s="385">
        <v>71508.643093999999</v>
      </c>
      <c r="E29" s="385">
        <v>71457.491722999999</v>
      </c>
      <c r="F29" s="385">
        <v>51.151370999999997</v>
      </c>
      <c r="G29" s="385">
        <v>0</v>
      </c>
      <c r="H29" s="385">
        <v>0</v>
      </c>
      <c r="I29" s="385">
        <v>0</v>
      </c>
      <c r="J29" s="385">
        <v>-22.308803999999999</v>
      </c>
      <c r="K29" s="385">
        <v>-22.123456999999998</v>
      </c>
      <c r="L29" s="385">
        <v>-0.18534700000000001</v>
      </c>
      <c r="M29" s="385">
        <v>0</v>
      </c>
      <c r="N29" s="385">
        <v>0</v>
      </c>
      <c r="O29" s="385">
        <v>0</v>
      </c>
      <c r="P29" s="386">
        <v>0</v>
      </c>
      <c r="Q29" s="385">
        <v>0</v>
      </c>
      <c r="R29" s="385">
        <v>0</v>
      </c>
    </row>
    <row r="30" spans="2:18" ht="14.4" thickBot="1" x14ac:dyDescent="0.3">
      <c r="B30" s="379" t="s">
        <v>218</v>
      </c>
      <c r="C30" s="380" t="s">
        <v>1056</v>
      </c>
      <c r="D30" s="385">
        <v>95270.941091999994</v>
      </c>
      <c r="E30" s="385">
        <v>80487.665724000006</v>
      </c>
      <c r="F30" s="385">
        <v>14783.275368000001</v>
      </c>
      <c r="G30" s="385">
        <v>0</v>
      </c>
      <c r="H30" s="385">
        <v>0</v>
      </c>
      <c r="I30" s="385">
        <v>0</v>
      </c>
      <c r="J30" s="385">
        <v>-25.976112000000001</v>
      </c>
      <c r="K30" s="385">
        <v>-25.976112000000001</v>
      </c>
      <c r="L30" s="385">
        <v>0</v>
      </c>
      <c r="M30" s="385">
        <v>0</v>
      </c>
      <c r="N30" s="385">
        <v>0</v>
      </c>
      <c r="O30" s="385">
        <v>0</v>
      </c>
      <c r="P30" s="386">
        <v>0</v>
      </c>
      <c r="Q30" s="385">
        <v>76.196528000000001</v>
      </c>
      <c r="R30" s="385">
        <v>0</v>
      </c>
    </row>
    <row r="31" spans="2:18" ht="14.4" thickBot="1" x14ac:dyDescent="0.3">
      <c r="B31" s="379" t="s">
        <v>219</v>
      </c>
      <c r="C31" s="380" t="s">
        <v>1057</v>
      </c>
      <c r="D31" s="385">
        <v>1538785.782406</v>
      </c>
      <c r="E31" s="385">
        <v>1093311.683927</v>
      </c>
      <c r="F31" s="385">
        <v>445474.09847899998</v>
      </c>
      <c r="G31" s="385">
        <v>23688.260995000001</v>
      </c>
      <c r="H31" s="385">
        <v>0</v>
      </c>
      <c r="I31" s="385">
        <v>23688.260995000001</v>
      </c>
      <c r="J31" s="385">
        <v>-3543.3251479999999</v>
      </c>
      <c r="K31" s="385">
        <v>-881.04249000000004</v>
      </c>
      <c r="L31" s="385">
        <v>-2662.2826580000001</v>
      </c>
      <c r="M31" s="385">
        <v>-9691.2004010000001</v>
      </c>
      <c r="N31" s="385">
        <v>0</v>
      </c>
      <c r="O31" s="385">
        <v>-9691.2004010000001</v>
      </c>
      <c r="P31" s="386">
        <v>0</v>
      </c>
      <c r="Q31" s="385">
        <v>119690.79259500001</v>
      </c>
      <c r="R31" s="385">
        <v>5583.5860709999997</v>
      </c>
    </row>
    <row r="32" spans="2:18" ht="14.4" thickBot="1" x14ac:dyDescent="0.3">
      <c r="B32" s="379" t="s">
        <v>220</v>
      </c>
      <c r="C32" s="380" t="s">
        <v>1059</v>
      </c>
      <c r="D32" s="385">
        <v>21796.033942999999</v>
      </c>
      <c r="E32" s="385">
        <v>18131.883484000002</v>
      </c>
      <c r="F32" s="385">
        <v>3664.150459</v>
      </c>
      <c r="G32" s="385">
        <v>125.84831200000001</v>
      </c>
      <c r="H32" s="385">
        <v>0</v>
      </c>
      <c r="I32" s="385">
        <v>125.84831200000001</v>
      </c>
      <c r="J32" s="385">
        <v>-85.021223000000006</v>
      </c>
      <c r="K32" s="385">
        <v>-7.8106920000000004</v>
      </c>
      <c r="L32" s="385">
        <v>-77.210531000000003</v>
      </c>
      <c r="M32" s="385">
        <v>0</v>
      </c>
      <c r="N32" s="385">
        <v>0</v>
      </c>
      <c r="O32" s="385">
        <v>0</v>
      </c>
      <c r="P32" s="386">
        <v>0</v>
      </c>
      <c r="Q32" s="385">
        <v>2180.806646</v>
      </c>
      <c r="R32" s="385">
        <v>0</v>
      </c>
    </row>
    <row r="33" spans="2:18" ht="14.4" thickBot="1" x14ac:dyDescent="0.3">
      <c r="B33" s="387" t="s">
        <v>221</v>
      </c>
      <c r="C33" s="388" t="s">
        <v>203</v>
      </c>
      <c r="D33" s="385">
        <v>6485315.6322480002</v>
      </c>
      <c r="E33" s="385">
        <v>5063202.8142089993</v>
      </c>
      <c r="F33" s="385">
        <v>1246159.7213819998</v>
      </c>
      <c r="G33" s="385">
        <v>93177.781400999986</v>
      </c>
      <c r="H33" s="385">
        <v>0</v>
      </c>
      <c r="I33" s="385">
        <v>92608.780032999988</v>
      </c>
      <c r="J33" s="385">
        <v>-23396.797301999999</v>
      </c>
      <c r="K33" s="385">
        <v>-8033.1261369999993</v>
      </c>
      <c r="L33" s="385">
        <v>-15363.671164999998</v>
      </c>
      <c r="M33" s="385">
        <v>-40913.340383000002</v>
      </c>
      <c r="N33" s="385">
        <v>0</v>
      </c>
      <c r="O33" s="385">
        <v>-40820.752120999998</v>
      </c>
      <c r="P33" s="385">
        <v>-52.619115000000001</v>
      </c>
      <c r="Q33" s="385">
        <v>1590706.892494</v>
      </c>
      <c r="R33" s="385">
        <v>33421.960926</v>
      </c>
    </row>
  </sheetData>
  <mergeCells count="12">
    <mergeCell ref="C2:R2"/>
    <mergeCell ref="C9:C10"/>
    <mergeCell ref="D8:I8"/>
    <mergeCell ref="J8:O8"/>
    <mergeCell ref="P8:P9"/>
    <mergeCell ref="Q8:R8"/>
    <mergeCell ref="D9:F9"/>
    <mergeCell ref="G9:I9"/>
    <mergeCell ref="J9:L9"/>
    <mergeCell ref="M9:O9"/>
    <mergeCell ref="Q9:Q10"/>
    <mergeCell ref="R9:R10"/>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A106E8-62D5-4C94-860F-92F71583E0F3}">
  <sheetPr>
    <tabColor rgb="FF92D050"/>
  </sheetPr>
  <dimension ref="A1:I11"/>
  <sheetViews>
    <sheetView showGridLines="0" workbookViewId="0"/>
  </sheetViews>
  <sheetFormatPr defaultRowHeight="13.2" x14ac:dyDescent="0.25"/>
  <cols>
    <col min="1" max="1" width="10.21875" customWidth="1"/>
    <col min="3" max="3" width="27.6640625" customWidth="1"/>
    <col min="4" max="9" width="15.6640625" customWidth="1"/>
  </cols>
  <sheetData>
    <row r="1" spans="1:9" s="69" customFormat="1" ht="14.4" thickBot="1" x14ac:dyDescent="0.3">
      <c r="A1" s="78"/>
    </row>
    <row r="2" spans="1:9" s="69" customFormat="1" ht="14.4" thickBot="1" x14ac:dyDescent="0.3">
      <c r="A2" s="144"/>
      <c r="B2" s="869" t="s">
        <v>1061</v>
      </c>
      <c r="C2" s="870"/>
      <c r="D2" s="870"/>
      <c r="E2" s="870"/>
      <c r="F2" s="870"/>
      <c r="G2" s="870"/>
      <c r="H2" s="870"/>
      <c r="I2" s="871"/>
    </row>
    <row r="3" spans="1:9" s="69" customFormat="1" ht="14.4" thickBot="1" x14ac:dyDescent="0.3">
      <c r="A3" s="144"/>
      <c r="B3" s="923" t="s">
        <v>1062</v>
      </c>
      <c r="C3" s="924"/>
      <c r="D3" s="924"/>
      <c r="E3" s="924"/>
      <c r="F3" s="924"/>
      <c r="G3" s="924"/>
      <c r="H3" s="924"/>
      <c r="I3" s="397"/>
    </row>
    <row r="4" spans="1:9" s="69" customFormat="1" ht="14.4" thickBot="1" x14ac:dyDescent="0.3">
      <c r="A4" s="144"/>
      <c r="B4" s="925" t="s">
        <v>1063</v>
      </c>
      <c r="C4" s="926"/>
      <c r="D4" s="926"/>
      <c r="E4" s="926"/>
      <c r="F4" s="926"/>
      <c r="G4" s="926"/>
      <c r="H4" s="926"/>
      <c r="I4" s="927"/>
    </row>
    <row r="5" spans="1:9" s="69" customFormat="1" ht="13.8" x14ac:dyDescent="0.25">
      <c r="A5" s="144"/>
      <c r="B5" s="394" t="s">
        <v>1064</v>
      </c>
      <c r="C5" s="395"/>
      <c r="D5" s="396"/>
      <c r="E5" s="144"/>
      <c r="F5" s="144"/>
      <c r="G5" s="144"/>
      <c r="H5" s="144"/>
      <c r="I5" s="144"/>
    </row>
    <row r="6" spans="1:9" ht="13.8" x14ac:dyDescent="0.25">
      <c r="A6" s="115"/>
      <c r="B6" s="403"/>
      <c r="C6" s="147"/>
      <c r="D6" s="398" t="s">
        <v>275</v>
      </c>
      <c r="E6" s="398" t="s">
        <v>534</v>
      </c>
      <c r="F6" s="398" t="s">
        <v>535</v>
      </c>
      <c r="G6" s="398" t="s">
        <v>536</v>
      </c>
      <c r="H6" s="398" t="s">
        <v>537</v>
      </c>
      <c r="I6" s="398" t="s">
        <v>777</v>
      </c>
    </row>
    <row r="7" spans="1:9" ht="13.8" x14ac:dyDescent="0.25">
      <c r="A7" s="115"/>
      <c r="B7" s="147"/>
      <c r="C7" s="147"/>
      <c r="D7" s="920" t="s">
        <v>1065</v>
      </c>
      <c r="E7" s="921"/>
      <c r="F7" s="921"/>
      <c r="G7" s="921"/>
      <c r="H7" s="921"/>
      <c r="I7" s="922"/>
    </row>
    <row r="8" spans="1:9" ht="27.6" x14ac:dyDescent="0.25">
      <c r="A8" s="115"/>
      <c r="B8" s="147"/>
      <c r="C8" s="147"/>
      <c r="D8" s="149" t="s">
        <v>1066</v>
      </c>
      <c r="E8" s="149" t="s">
        <v>1067</v>
      </c>
      <c r="F8" s="149" t="s">
        <v>1068</v>
      </c>
      <c r="G8" s="149" t="s">
        <v>1069</v>
      </c>
      <c r="H8" s="149" t="s">
        <v>1070</v>
      </c>
      <c r="I8" s="149" t="s">
        <v>203</v>
      </c>
    </row>
    <row r="9" spans="1:9" ht="13.8" x14ac:dyDescent="0.25">
      <c r="A9" s="115"/>
      <c r="B9" s="208">
        <v>1</v>
      </c>
      <c r="C9" s="399" t="s">
        <v>1052</v>
      </c>
      <c r="D9" s="249">
        <v>7119.7943649359941</v>
      </c>
      <c r="E9" s="249">
        <v>584509.79356196674</v>
      </c>
      <c r="F9" s="249">
        <v>715398.62903065281</v>
      </c>
      <c r="G9" s="249">
        <v>1212907.0358685241</v>
      </c>
      <c r="H9" s="249">
        <v>255436.81573527202</v>
      </c>
      <c r="I9" s="249">
        <v>2775372.0685613519</v>
      </c>
    </row>
    <row r="10" spans="1:9" ht="27.6" x14ac:dyDescent="0.25">
      <c r="A10" s="115"/>
      <c r="B10" s="208">
        <v>2</v>
      </c>
      <c r="C10" s="399" t="s">
        <v>1060</v>
      </c>
      <c r="D10" s="249">
        <v>0</v>
      </c>
      <c r="E10" s="249">
        <v>144029.46516695994</v>
      </c>
      <c r="F10" s="249">
        <v>688607.85787223012</v>
      </c>
      <c r="G10" s="249">
        <v>239126.39904698802</v>
      </c>
      <c r="H10" s="249">
        <v>0</v>
      </c>
      <c r="I10" s="249">
        <v>1071763.7220861781</v>
      </c>
    </row>
    <row r="11" spans="1:9" ht="13.8" x14ac:dyDescent="0.25">
      <c r="A11" s="115"/>
      <c r="B11" s="400">
        <v>3</v>
      </c>
      <c r="C11" s="401" t="s">
        <v>203</v>
      </c>
      <c r="D11" s="402">
        <v>7119.7943649359941</v>
      </c>
      <c r="E11" s="402">
        <v>728539.25872892665</v>
      </c>
      <c r="F11" s="402">
        <v>1404006.4869028828</v>
      </c>
      <c r="G11" s="402">
        <v>1452033.4349155121</v>
      </c>
      <c r="H11" s="402">
        <v>255436.81573527202</v>
      </c>
      <c r="I11" s="402">
        <v>3847135.79064753</v>
      </c>
    </row>
  </sheetData>
  <mergeCells count="4">
    <mergeCell ref="D7:I7"/>
    <mergeCell ref="B2:I2"/>
    <mergeCell ref="B3:H3"/>
    <mergeCell ref="B4:I4"/>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43AF1-C64D-4462-BCEE-74F06EAB7E79}">
  <sheetPr>
    <tabColor rgb="FF92D050"/>
  </sheetPr>
  <dimension ref="A1:D11"/>
  <sheetViews>
    <sheetView showGridLines="0" workbookViewId="0"/>
  </sheetViews>
  <sheetFormatPr defaultRowHeight="13.2" x14ac:dyDescent="0.25"/>
  <cols>
    <col min="1" max="1" width="12" customWidth="1"/>
    <col min="3" max="3" width="44.33203125" customWidth="1"/>
    <col min="4" max="4" width="28.44140625" customWidth="1"/>
  </cols>
  <sheetData>
    <row r="1" spans="1:4" ht="14.4" thickBot="1" x14ac:dyDescent="0.3">
      <c r="A1" s="144"/>
    </row>
    <row r="2" spans="1:4" ht="14.4" thickBot="1" x14ac:dyDescent="0.3">
      <c r="A2" s="144"/>
      <c r="B2" s="770" t="s">
        <v>148</v>
      </c>
      <c r="C2" s="404"/>
      <c r="D2" s="771"/>
    </row>
    <row r="3" spans="1:4" ht="15.6" thickBot="1" x14ac:dyDescent="0.3">
      <c r="A3" s="144"/>
      <c r="B3" s="24"/>
      <c r="C3" s="25"/>
      <c r="D3" s="25"/>
    </row>
    <row r="4" spans="1:4" ht="15.6" thickBot="1" x14ac:dyDescent="0.3">
      <c r="A4" s="144"/>
      <c r="B4" s="24"/>
      <c r="C4" s="25"/>
      <c r="D4" s="26" t="s">
        <v>149</v>
      </c>
    </row>
    <row r="5" spans="1:4" ht="15.6" thickBot="1" x14ac:dyDescent="0.3">
      <c r="A5" s="115"/>
      <c r="B5" s="24"/>
      <c r="C5" s="25"/>
      <c r="D5" s="27" t="s">
        <v>150</v>
      </c>
    </row>
    <row r="6" spans="1:4" ht="13.8" thickBot="1" x14ac:dyDescent="0.3">
      <c r="B6" s="28" t="s">
        <v>151</v>
      </c>
      <c r="C6" s="29" t="s">
        <v>152</v>
      </c>
      <c r="D6" s="59">
        <v>56722.267907000001</v>
      </c>
    </row>
    <row r="7" spans="1:4" ht="13.8" thickBot="1" x14ac:dyDescent="0.3">
      <c r="B7" s="30" t="s">
        <v>153</v>
      </c>
      <c r="C7" s="31" t="s">
        <v>154</v>
      </c>
      <c r="D7" s="59">
        <v>66553.002364</v>
      </c>
    </row>
    <row r="8" spans="1:4" ht="13.8" thickBot="1" x14ac:dyDescent="0.3">
      <c r="B8" s="30" t="s">
        <v>155</v>
      </c>
      <c r="C8" s="31" t="s">
        <v>156</v>
      </c>
      <c r="D8" s="59">
        <v>-53911.598177</v>
      </c>
    </row>
    <row r="9" spans="1:4" ht="13.8" thickBot="1" x14ac:dyDescent="0.3">
      <c r="B9" s="30" t="s">
        <v>157</v>
      </c>
      <c r="C9" s="32" t="s">
        <v>158</v>
      </c>
      <c r="D9" s="59">
        <v>-670.77816600000006</v>
      </c>
    </row>
    <row r="10" spans="1:4" ht="13.8" thickBot="1" x14ac:dyDescent="0.3">
      <c r="B10" s="30" t="s">
        <v>159</v>
      </c>
      <c r="C10" s="32" t="s">
        <v>160</v>
      </c>
      <c r="D10" s="59">
        <v>-22509.255549000001</v>
      </c>
    </row>
    <row r="11" spans="1:4" ht="13.8" thickBot="1" x14ac:dyDescent="0.3">
      <c r="B11" s="33" t="s">
        <v>161</v>
      </c>
      <c r="C11" s="34" t="s">
        <v>162</v>
      </c>
      <c r="D11" s="59">
        <v>69363.672093999994</v>
      </c>
    </row>
  </sheetData>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D56113-851F-4C27-BF97-423327C07758}">
  <sheetPr>
    <tabColor rgb="FF92D050"/>
  </sheetPr>
  <dimension ref="A1:G19"/>
  <sheetViews>
    <sheetView showGridLines="0" zoomScale="80" zoomScaleNormal="80" workbookViewId="0"/>
  </sheetViews>
  <sheetFormatPr defaultRowHeight="13.2" x14ac:dyDescent="0.25"/>
  <cols>
    <col min="3" max="3" width="39.6640625" customWidth="1"/>
    <col min="4" max="5" width="21" customWidth="1"/>
  </cols>
  <sheetData>
    <row r="1" spans="1:7" s="406" customFormat="1" ht="14.4" thickBot="1" x14ac:dyDescent="0.3">
      <c r="A1" s="78"/>
    </row>
    <row r="2" spans="1:7" s="406" customFormat="1" ht="36.75" customHeight="1" thickBot="1" x14ac:dyDescent="0.3">
      <c r="C2" s="903" t="s">
        <v>1071</v>
      </c>
      <c r="D2" s="904"/>
      <c r="E2" s="905"/>
      <c r="F2" s="407"/>
      <c r="G2" s="407"/>
    </row>
    <row r="3" spans="1:7" s="406" customFormat="1" ht="15.6" x14ac:dyDescent="0.3">
      <c r="B3" s="407"/>
      <c r="C3" s="408" t="s">
        <v>1035</v>
      </c>
      <c r="D3" s="407"/>
      <c r="E3" s="407"/>
      <c r="F3" s="407"/>
      <c r="G3" s="407"/>
    </row>
    <row r="4" spans="1:7" ht="15.6" thickBot="1" x14ac:dyDescent="0.3">
      <c r="B4" s="22"/>
      <c r="C4" s="23"/>
      <c r="D4" s="23"/>
      <c r="E4" s="35"/>
    </row>
    <row r="5" spans="1:7" ht="14.4" thickBot="1" x14ac:dyDescent="0.3">
      <c r="A5" s="115"/>
      <c r="B5" s="339"/>
      <c r="C5" s="409">
        <v>46022</v>
      </c>
      <c r="D5" s="341" t="s">
        <v>275</v>
      </c>
      <c r="E5" s="411" t="s">
        <v>534</v>
      </c>
    </row>
    <row r="6" spans="1:7" ht="60.45" customHeight="1" thickBot="1" x14ac:dyDescent="0.3">
      <c r="A6" s="115"/>
      <c r="B6" s="339"/>
      <c r="C6" s="412" t="s">
        <v>948</v>
      </c>
      <c r="D6" s="418" t="s">
        <v>1072</v>
      </c>
      <c r="E6" s="392" t="s">
        <v>1073</v>
      </c>
    </row>
    <row r="7" spans="1:7" ht="28.2" thickBot="1" x14ac:dyDescent="0.3">
      <c r="A7" s="115"/>
      <c r="B7" s="413" t="s">
        <v>799</v>
      </c>
      <c r="C7" s="336" t="s">
        <v>1074</v>
      </c>
      <c r="D7" s="352">
        <v>56722.267907000001</v>
      </c>
      <c r="E7" s="410">
        <v>0</v>
      </c>
    </row>
    <row r="8" spans="1:7" ht="14.4" thickBot="1" x14ac:dyDescent="0.3">
      <c r="A8" s="115"/>
      <c r="B8" s="383" t="s">
        <v>204</v>
      </c>
      <c r="C8" s="384" t="s">
        <v>1075</v>
      </c>
      <c r="D8" s="352">
        <v>66553.002364</v>
      </c>
      <c r="E8" s="410">
        <v>0</v>
      </c>
    </row>
    <row r="9" spans="1:7" ht="14.4" thickBot="1" x14ac:dyDescent="0.3">
      <c r="A9" s="115"/>
      <c r="B9" s="383" t="s">
        <v>205</v>
      </c>
      <c r="C9" s="384" t="s">
        <v>1076</v>
      </c>
      <c r="D9" s="352">
        <v>-53911.598177</v>
      </c>
      <c r="E9" s="410">
        <v>0</v>
      </c>
    </row>
    <row r="10" spans="1:7" ht="14.4" thickBot="1" x14ac:dyDescent="0.3">
      <c r="A10" s="115"/>
      <c r="B10" s="383" t="s">
        <v>200</v>
      </c>
      <c r="C10" s="414" t="s">
        <v>1077</v>
      </c>
      <c r="D10" s="352">
        <v>-12178.064826</v>
      </c>
      <c r="E10" s="410">
        <v>0</v>
      </c>
    </row>
    <row r="11" spans="1:7" ht="28.2" thickBot="1" x14ac:dyDescent="0.3">
      <c r="A11" s="115"/>
      <c r="B11" s="383" t="s">
        <v>201</v>
      </c>
      <c r="C11" s="414" t="s">
        <v>1078</v>
      </c>
      <c r="D11" s="352">
        <v>-15960.433832000001</v>
      </c>
      <c r="E11" s="410">
        <v>0</v>
      </c>
    </row>
    <row r="12" spans="1:7" ht="14.4" thickBot="1" x14ac:dyDescent="0.3">
      <c r="A12" s="115"/>
      <c r="B12" s="383" t="s">
        <v>206</v>
      </c>
      <c r="C12" s="414" t="s">
        <v>1079</v>
      </c>
      <c r="D12" s="352">
        <v>-695.35227299999997</v>
      </c>
      <c r="E12" s="352">
        <v>626.630583</v>
      </c>
    </row>
    <row r="13" spans="1:7" ht="14.4" thickBot="1" x14ac:dyDescent="0.3">
      <c r="A13" s="115"/>
      <c r="B13" s="383" t="s">
        <v>207</v>
      </c>
      <c r="C13" s="414" t="s">
        <v>1080</v>
      </c>
      <c r="D13" s="352">
        <v>0</v>
      </c>
      <c r="E13" s="352">
        <v>0</v>
      </c>
    </row>
    <row r="14" spans="1:7" ht="14.4" thickBot="1" x14ac:dyDescent="0.3">
      <c r="A14" s="115"/>
      <c r="B14" s="383" t="s">
        <v>208</v>
      </c>
      <c r="C14" s="414" t="s">
        <v>1081</v>
      </c>
      <c r="D14" s="352">
        <v>-1897.7135310000001</v>
      </c>
      <c r="E14" s="352">
        <v>690.87704399999996</v>
      </c>
    </row>
    <row r="15" spans="1:7" ht="14.4" thickBot="1" x14ac:dyDescent="0.3">
      <c r="A15" s="115"/>
      <c r="B15" s="383" t="s">
        <v>209</v>
      </c>
      <c r="C15" s="414" t="s">
        <v>1082</v>
      </c>
      <c r="D15" s="352">
        <v>0</v>
      </c>
      <c r="E15" s="352">
        <v>0</v>
      </c>
    </row>
    <row r="16" spans="1:7" ht="14.4" thickBot="1" x14ac:dyDescent="0.3">
      <c r="A16" s="115"/>
      <c r="B16" s="383" t="s">
        <v>210</v>
      </c>
      <c r="C16" s="414" t="s">
        <v>1083</v>
      </c>
      <c r="D16" s="352">
        <v>-670.77816600000006</v>
      </c>
      <c r="E16" s="410">
        <v>0</v>
      </c>
    </row>
    <row r="17" spans="1:5" ht="14.4" thickBot="1" x14ac:dyDescent="0.3">
      <c r="A17" s="115"/>
      <c r="B17" s="383" t="s">
        <v>211</v>
      </c>
      <c r="C17" s="414" t="s">
        <v>1084</v>
      </c>
      <c r="D17" s="352">
        <v>-22509.255549000001</v>
      </c>
      <c r="E17" s="410">
        <v>0</v>
      </c>
    </row>
    <row r="18" spans="1:5" ht="28.2" thickBot="1" x14ac:dyDescent="0.3">
      <c r="A18" s="115"/>
      <c r="B18" s="415" t="s">
        <v>222</v>
      </c>
      <c r="C18" s="416" t="s">
        <v>1085</v>
      </c>
      <c r="D18" s="352">
        <v>0</v>
      </c>
      <c r="E18" s="410">
        <v>0</v>
      </c>
    </row>
    <row r="19" spans="1:5" ht="28.2" thickBot="1" x14ac:dyDescent="0.3">
      <c r="A19" s="115"/>
      <c r="B19" s="417" t="s">
        <v>212</v>
      </c>
      <c r="C19" s="318" t="s">
        <v>1086</v>
      </c>
      <c r="D19" s="352">
        <v>69363.672093999994</v>
      </c>
      <c r="E19" s="410">
        <v>0</v>
      </c>
    </row>
  </sheetData>
  <mergeCells count="1">
    <mergeCell ref="C2:E2"/>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2C1B0-8E39-4789-B263-E1D6D4DCD533}">
  <sheetPr>
    <tabColor rgb="FF92D050"/>
  </sheetPr>
  <dimension ref="A1:J15"/>
  <sheetViews>
    <sheetView showGridLines="0" zoomScale="80" zoomScaleNormal="80" workbookViewId="0"/>
  </sheetViews>
  <sheetFormatPr defaultColWidth="8.77734375" defaultRowHeight="13.8" x14ac:dyDescent="0.25"/>
  <cols>
    <col min="1" max="2" width="8.77734375" style="115"/>
    <col min="3" max="3" width="30.6640625" style="115" customWidth="1"/>
    <col min="4" max="4" width="31.109375" style="115" customWidth="1"/>
    <col min="5" max="5" width="27.77734375" style="115" customWidth="1"/>
    <col min="6" max="6" width="26.21875" style="115" customWidth="1"/>
    <col min="7" max="7" width="25.5546875" style="115" customWidth="1"/>
    <col min="8" max="8" width="24.5546875" style="115" customWidth="1"/>
    <col min="9" max="16384" width="8.77734375" style="115"/>
  </cols>
  <sheetData>
    <row r="1" spans="1:10" s="436" customFormat="1" ht="14.4" thickBot="1" x14ac:dyDescent="0.3">
      <c r="A1" s="337"/>
      <c r="C1" s="419"/>
      <c r="D1" s="419"/>
      <c r="E1" s="419"/>
      <c r="F1" s="419"/>
      <c r="G1" s="419"/>
      <c r="H1" s="419"/>
      <c r="I1" s="419"/>
      <c r="J1" s="437"/>
    </row>
    <row r="2" spans="1:10" s="438" customFormat="1" ht="41.25" customHeight="1" thickBot="1" x14ac:dyDescent="0.3">
      <c r="A2" s="436"/>
      <c r="C2" s="903" t="s">
        <v>1087</v>
      </c>
      <c r="D2" s="904"/>
      <c r="E2" s="904"/>
      <c r="F2" s="904"/>
      <c r="G2" s="904"/>
      <c r="H2" s="905"/>
    </row>
    <row r="3" spans="1:10" s="372" customFormat="1" ht="15.75" customHeight="1" x14ac:dyDescent="0.25">
      <c r="A3" s="436"/>
      <c r="B3" s="371"/>
      <c r="C3" s="371" t="s">
        <v>1088</v>
      </c>
      <c r="D3" s="371"/>
      <c r="E3" s="371"/>
      <c r="F3" s="371"/>
      <c r="G3" s="371"/>
      <c r="H3" s="371"/>
      <c r="I3" s="436"/>
    </row>
    <row r="7" spans="1:10" x14ac:dyDescent="0.25">
      <c r="C7" s="420"/>
      <c r="D7" s="421" t="s">
        <v>1089</v>
      </c>
      <c r="E7" s="422" t="s">
        <v>1090</v>
      </c>
      <c r="F7" s="423"/>
      <c r="G7" s="423"/>
      <c r="H7" s="424"/>
    </row>
    <row r="8" spans="1:10" ht="27.6" x14ac:dyDescent="0.25">
      <c r="C8" s="389">
        <v>46022</v>
      </c>
      <c r="D8" s="425"/>
      <c r="E8" s="426"/>
      <c r="F8" s="421" t="s">
        <v>1091</v>
      </c>
      <c r="G8" s="422" t="s">
        <v>1092</v>
      </c>
      <c r="H8" s="427"/>
    </row>
    <row r="9" spans="1:10" ht="27.6" x14ac:dyDescent="0.25">
      <c r="C9" s="928" t="s">
        <v>948</v>
      </c>
      <c r="D9" s="428"/>
      <c r="E9" s="429"/>
      <c r="F9" s="428"/>
      <c r="G9" s="429"/>
      <c r="H9" s="421" t="s">
        <v>1093</v>
      </c>
    </row>
    <row r="10" spans="1:10" x14ac:dyDescent="0.25">
      <c r="C10" s="928"/>
      <c r="D10" s="92" t="s">
        <v>275</v>
      </c>
      <c r="E10" s="430" t="s">
        <v>534</v>
      </c>
      <c r="F10" s="92" t="s">
        <v>535</v>
      </c>
      <c r="G10" s="430" t="s">
        <v>536</v>
      </c>
      <c r="H10" s="92" t="s">
        <v>537</v>
      </c>
    </row>
    <row r="11" spans="1:10" x14ac:dyDescent="0.25">
      <c r="B11" s="92">
        <v>1</v>
      </c>
      <c r="C11" s="93" t="s">
        <v>1052</v>
      </c>
      <c r="D11" s="94">
        <v>3686863.5461180001</v>
      </c>
      <c r="E11" s="94">
        <v>1481597.4715799999</v>
      </c>
      <c r="F11" s="94">
        <v>1078586.020303</v>
      </c>
      <c r="G11" s="94">
        <v>403011.45127700001</v>
      </c>
      <c r="H11" s="431">
        <v>0</v>
      </c>
    </row>
    <row r="12" spans="1:10" ht="27.6" x14ac:dyDescent="0.25">
      <c r="B12" s="92">
        <v>2</v>
      </c>
      <c r="C12" s="93" t="s">
        <v>1094</v>
      </c>
      <c r="D12" s="94">
        <v>1071763.6697180001</v>
      </c>
      <c r="E12" s="94">
        <v>0</v>
      </c>
      <c r="F12" s="94">
        <v>0</v>
      </c>
      <c r="G12" s="94">
        <v>0</v>
      </c>
      <c r="H12" s="432" t="s">
        <v>422</v>
      </c>
    </row>
    <row r="13" spans="1:10" x14ac:dyDescent="0.25">
      <c r="B13" s="92">
        <v>3</v>
      </c>
      <c r="C13" s="93" t="s">
        <v>203</v>
      </c>
      <c r="D13" s="94">
        <v>4758627.2158359997</v>
      </c>
      <c r="E13" s="94">
        <v>1481597.4715799999</v>
      </c>
      <c r="F13" s="94">
        <v>1078586.020303</v>
      </c>
      <c r="G13" s="174">
        <v>403011.45127700001</v>
      </c>
      <c r="H13" s="431">
        <v>0</v>
      </c>
    </row>
    <row r="14" spans="1:10" x14ac:dyDescent="0.25">
      <c r="B14" s="92">
        <v>4</v>
      </c>
      <c r="C14" s="433" t="s">
        <v>1095</v>
      </c>
      <c r="D14" s="434">
        <v>10566.428726</v>
      </c>
      <c r="E14" s="94">
        <v>27838.374854999998</v>
      </c>
      <c r="F14" s="94">
        <v>14806.520289</v>
      </c>
      <c r="G14" s="435">
        <v>13031.854566</v>
      </c>
      <c r="H14" s="431">
        <v>0</v>
      </c>
    </row>
    <row r="15" spans="1:10" ht="27.6" x14ac:dyDescent="0.25">
      <c r="B15" s="111" t="s">
        <v>929</v>
      </c>
      <c r="C15" s="433" t="s">
        <v>1096</v>
      </c>
      <c r="D15" s="434">
        <v>0</v>
      </c>
      <c r="E15" s="94">
        <v>0</v>
      </c>
      <c r="F15" s="432">
        <v>0</v>
      </c>
      <c r="G15" s="432">
        <v>0</v>
      </c>
      <c r="H15" s="432">
        <v>0</v>
      </c>
    </row>
  </sheetData>
  <mergeCells count="2">
    <mergeCell ref="C2:H2"/>
    <mergeCell ref="C9:C10"/>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CEE60-27E8-4598-9423-7EE2E29CB5D3}">
  <sheetPr>
    <tabColor rgb="FF92D050"/>
  </sheetPr>
  <dimension ref="A1:DR37"/>
  <sheetViews>
    <sheetView showGridLines="0" zoomScale="60" zoomScaleNormal="60" workbookViewId="0">
      <selection activeCell="B5" sqref="B5"/>
    </sheetView>
  </sheetViews>
  <sheetFormatPr defaultRowHeight="13.2" x14ac:dyDescent="0.25"/>
  <cols>
    <col min="2" max="2" width="43.44140625" customWidth="1"/>
    <col min="3" max="3" width="36.21875" customWidth="1"/>
    <col min="4" max="4" width="40.109375" customWidth="1"/>
    <col min="5" max="5" width="41.88671875" customWidth="1"/>
    <col min="6" max="6" width="38.77734375" customWidth="1"/>
    <col min="7" max="7" width="39.21875" customWidth="1"/>
    <col min="8" max="8" width="37" customWidth="1"/>
  </cols>
  <sheetData>
    <row r="1" spans="1:122" s="69" customFormat="1" ht="14.4" thickBot="1" x14ac:dyDescent="0.3">
      <c r="A1" s="78"/>
      <c r="B1" s="439"/>
      <c r="C1" s="439"/>
      <c r="D1" s="439"/>
      <c r="E1" s="439"/>
      <c r="F1" s="439"/>
      <c r="G1" s="439"/>
      <c r="H1" s="439"/>
      <c r="I1" s="439"/>
      <c r="J1" s="439"/>
      <c r="K1" s="439"/>
      <c r="L1" s="439"/>
      <c r="M1" s="439"/>
      <c r="N1" s="439"/>
      <c r="O1" s="439"/>
      <c r="P1" s="439"/>
      <c r="Q1" s="439"/>
      <c r="R1" s="439"/>
      <c r="S1" s="439"/>
      <c r="T1" s="439"/>
      <c r="U1" s="439"/>
      <c r="V1" s="439"/>
      <c r="W1" s="439"/>
      <c r="X1" s="439"/>
      <c r="Y1" s="439"/>
      <c r="Z1" s="439"/>
      <c r="AA1" s="439"/>
      <c r="AB1" s="439"/>
      <c r="AC1" s="439"/>
      <c r="AD1" s="439"/>
      <c r="AE1" s="439"/>
      <c r="AF1" s="439"/>
      <c r="AG1" s="439"/>
      <c r="AH1" s="439"/>
      <c r="AI1" s="439"/>
      <c r="AJ1" s="439"/>
      <c r="AK1" s="439"/>
      <c r="AL1" s="439"/>
      <c r="AM1" s="439"/>
      <c r="AN1" s="439"/>
      <c r="AO1" s="439"/>
      <c r="AP1" s="439"/>
      <c r="AQ1" s="439"/>
      <c r="AR1" s="439"/>
      <c r="AS1" s="439"/>
      <c r="AT1" s="439"/>
      <c r="AU1" s="439"/>
      <c r="AV1" s="439"/>
      <c r="AW1" s="439"/>
      <c r="AX1" s="439"/>
      <c r="AY1" s="439"/>
      <c r="AZ1" s="439"/>
      <c r="BA1" s="439"/>
      <c r="BB1" s="439"/>
      <c r="BC1" s="439"/>
      <c r="BD1" s="439"/>
      <c r="BE1" s="439"/>
      <c r="BF1" s="439"/>
      <c r="BG1" s="439"/>
      <c r="BH1" s="439"/>
      <c r="BI1" s="439"/>
      <c r="BJ1" s="439"/>
      <c r="BK1" s="439"/>
      <c r="BL1" s="439"/>
      <c r="BM1" s="439"/>
      <c r="BN1" s="439"/>
      <c r="BO1" s="439"/>
      <c r="BP1" s="439"/>
      <c r="BQ1" s="439"/>
      <c r="BR1" s="439"/>
      <c r="BS1" s="439"/>
      <c r="BT1" s="439"/>
      <c r="BU1" s="439"/>
      <c r="BV1" s="439"/>
      <c r="BW1" s="439"/>
      <c r="BX1" s="439"/>
      <c r="BY1" s="439"/>
      <c r="BZ1" s="439"/>
      <c r="CA1" s="439"/>
      <c r="CB1" s="439"/>
      <c r="CC1" s="439"/>
      <c r="CD1" s="439"/>
      <c r="CE1" s="439"/>
      <c r="CF1" s="439"/>
      <c r="CG1" s="439"/>
      <c r="CH1" s="439"/>
      <c r="CI1" s="439"/>
      <c r="CJ1" s="439"/>
      <c r="CK1" s="439"/>
      <c r="CL1" s="439"/>
      <c r="CM1" s="439"/>
      <c r="CN1" s="439"/>
      <c r="CO1" s="439"/>
      <c r="CP1" s="439"/>
      <c r="CQ1" s="439"/>
      <c r="CR1" s="439"/>
      <c r="CS1" s="439"/>
      <c r="CT1" s="439"/>
      <c r="CU1" s="439"/>
      <c r="CV1" s="439"/>
      <c r="CW1" s="439"/>
      <c r="CX1" s="439"/>
      <c r="CY1" s="439"/>
      <c r="CZ1" s="439"/>
      <c r="DA1" s="439"/>
      <c r="DB1" s="439"/>
      <c r="DC1" s="439"/>
      <c r="DD1" s="439"/>
      <c r="DE1" s="439"/>
      <c r="DF1" s="439"/>
      <c r="DG1" s="439"/>
      <c r="DH1" s="439"/>
      <c r="DI1" s="439"/>
      <c r="DJ1" s="439"/>
      <c r="DK1" s="439"/>
      <c r="DL1" s="439"/>
      <c r="DM1" s="439"/>
      <c r="DN1" s="439"/>
      <c r="DO1" s="439"/>
      <c r="DP1" s="439"/>
      <c r="DQ1" s="439"/>
      <c r="DR1" s="439"/>
    </row>
    <row r="2" spans="1:122" s="69" customFormat="1" ht="21" customHeight="1" thickBot="1" x14ac:dyDescent="0.45">
      <c r="A2" s="440"/>
      <c r="B2" s="903" t="s">
        <v>1097</v>
      </c>
      <c r="C2" s="904"/>
      <c r="D2" s="904"/>
      <c r="E2" s="904"/>
      <c r="F2" s="904"/>
      <c r="G2" s="904"/>
      <c r="H2" s="905"/>
      <c r="J2" s="439"/>
      <c r="K2" s="439"/>
      <c r="L2" s="439"/>
      <c r="M2" s="439"/>
      <c r="N2" s="439"/>
      <c r="O2" s="439"/>
      <c r="P2" s="439"/>
      <c r="Q2" s="439"/>
      <c r="R2" s="439"/>
      <c r="S2" s="439"/>
      <c r="T2" s="439"/>
      <c r="U2" s="439"/>
      <c r="V2" s="439"/>
      <c r="W2" s="439"/>
      <c r="X2" s="439"/>
      <c r="Y2" s="439"/>
      <c r="Z2" s="439"/>
      <c r="AA2" s="439"/>
      <c r="AB2" s="439"/>
      <c r="AC2" s="439"/>
      <c r="AD2" s="439"/>
      <c r="AE2" s="439"/>
      <c r="AF2" s="439"/>
      <c r="AG2" s="439"/>
      <c r="AH2" s="439"/>
      <c r="AI2" s="439"/>
      <c r="AJ2" s="439"/>
      <c r="AK2" s="439"/>
      <c r="AL2" s="439"/>
      <c r="AM2" s="439"/>
      <c r="AN2" s="439"/>
      <c r="AO2" s="439"/>
      <c r="AP2" s="439"/>
      <c r="AQ2" s="439"/>
      <c r="AR2" s="439"/>
      <c r="AS2" s="439"/>
      <c r="AT2" s="439"/>
      <c r="AU2" s="439"/>
      <c r="AV2" s="439"/>
      <c r="AW2" s="439"/>
      <c r="AX2" s="439"/>
      <c r="AY2" s="439"/>
      <c r="AZ2" s="439"/>
      <c r="BA2" s="439"/>
      <c r="BB2" s="439"/>
      <c r="BC2" s="439"/>
      <c r="BD2" s="439"/>
      <c r="BE2" s="439"/>
      <c r="BF2" s="439"/>
      <c r="BG2" s="439"/>
      <c r="BH2" s="439"/>
      <c r="BI2" s="439"/>
      <c r="BJ2" s="439"/>
      <c r="BK2" s="439"/>
      <c r="BL2" s="439"/>
      <c r="BM2" s="439"/>
      <c r="BN2" s="439"/>
      <c r="BO2" s="439"/>
      <c r="BP2" s="439"/>
      <c r="BQ2" s="439"/>
      <c r="BR2" s="439"/>
      <c r="BS2" s="439"/>
      <c r="BT2" s="439"/>
      <c r="BU2" s="439"/>
      <c r="BV2" s="439"/>
      <c r="BW2" s="439"/>
      <c r="BX2" s="439"/>
      <c r="BY2" s="439"/>
      <c r="BZ2" s="439"/>
      <c r="CA2" s="439"/>
      <c r="CB2" s="439"/>
      <c r="CC2" s="439"/>
      <c r="CD2" s="439"/>
      <c r="CE2" s="439"/>
      <c r="CF2" s="439"/>
      <c r="CG2" s="439"/>
      <c r="CH2" s="439"/>
      <c r="CI2" s="439"/>
      <c r="CJ2" s="439"/>
      <c r="CK2" s="439"/>
      <c r="CL2" s="439"/>
      <c r="CM2" s="439"/>
      <c r="CN2" s="439"/>
      <c r="CO2" s="439"/>
      <c r="CP2" s="439"/>
      <c r="CQ2" s="439"/>
      <c r="CR2" s="439"/>
      <c r="CS2" s="439"/>
      <c r="CT2" s="439"/>
      <c r="CU2" s="439"/>
      <c r="CV2" s="439"/>
      <c r="CW2" s="439"/>
      <c r="CX2" s="439"/>
      <c r="CY2" s="439"/>
      <c r="CZ2" s="439"/>
      <c r="DA2" s="439"/>
      <c r="DB2" s="439"/>
      <c r="DC2" s="439"/>
      <c r="DD2" s="439"/>
      <c r="DE2" s="439"/>
      <c r="DF2" s="439"/>
      <c r="DG2" s="439"/>
      <c r="DH2" s="439"/>
      <c r="DI2" s="439"/>
      <c r="DJ2" s="439"/>
      <c r="DK2" s="439"/>
      <c r="DL2" s="439"/>
      <c r="DM2" s="439"/>
      <c r="DN2" s="439"/>
      <c r="DO2" s="439"/>
      <c r="DP2" s="439"/>
      <c r="DQ2" s="439"/>
      <c r="DR2" s="439"/>
    </row>
    <row r="3" spans="1:122" s="69" customFormat="1" ht="13.8" x14ac:dyDescent="0.25">
      <c r="A3" s="439"/>
      <c r="B3" s="371" t="s">
        <v>1098</v>
      </c>
      <c r="C3" s="439"/>
      <c r="D3" s="439"/>
      <c r="E3" s="439"/>
      <c r="F3" s="439"/>
      <c r="G3" s="439"/>
      <c r="H3" s="439"/>
      <c r="J3" s="439"/>
      <c r="K3" s="439"/>
      <c r="L3" s="439"/>
      <c r="M3" s="439"/>
      <c r="N3" s="439"/>
      <c r="O3" s="439"/>
      <c r="P3" s="439"/>
      <c r="Q3" s="439"/>
      <c r="R3" s="439"/>
      <c r="S3" s="439"/>
      <c r="T3" s="439"/>
      <c r="U3" s="439"/>
      <c r="V3" s="439"/>
      <c r="W3" s="439"/>
      <c r="X3" s="439"/>
      <c r="Y3" s="439"/>
      <c r="Z3" s="439"/>
      <c r="AA3" s="439"/>
      <c r="AB3" s="439"/>
      <c r="AC3" s="439"/>
      <c r="AD3" s="439"/>
      <c r="AE3" s="439"/>
      <c r="AF3" s="439"/>
      <c r="AG3" s="439"/>
      <c r="AH3" s="439"/>
      <c r="AI3" s="439"/>
      <c r="AJ3" s="439"/>
      <c r="AK3" s="439"/>
      <c r="AL3" s="439"/>
      <c r="AM3" s="439"/>
      <c r="AN3" s="439"/>
      <c r="AO3" s="439"/>
      <c r="AP3" s="439"/>
      <c r="AQ3" s="439"/>
      <c r="AR3" s="439"/>
      <c r="AS3" s="439"/>
      <c r="AT3" s="439"/>
      <c r="AU3" s="439"/>
      <c r="AV3" s="439"/>
      <c r="AW3" s="439"/>
      <c r="AX3" s="439"/>
      <c r="AY3" s="439"/>
      <c r="AZ3" s="439"/>
      <c r="BA3" s="439"/>
      <c r="BB3" s="439"/>
      <c r="BC3" s="439"/>
      <c r="BD3" s="439"/>
      <c r="BE3" s="439"/>
      <c r="BF3" s="439"/>
      <c r="BG3" s="439"/>
      <c r="BH3" s="439"/>
      <c r="BI3" s="439"/>
      <c r="BJ3" s="439"/>
      <c r="BK3" s="439"/>
      <c r="BL3" s="439"/>
      <c r="BM3" s="439"/>
      <c r="BN3" s="439"/>
      <c r="BO3" s="439"/>
      <c r="BP3" s="439"/>
      <c r="BQ3" s="439"/>
      <c r="BR3" s="439"/>
      <c r="BS3" s="439"/>
      <c r="BT3" s="439"/>
      <c r="BU3" s="439"/>
      <c r="BV3" s="439"/>
      <c r="BW3" s="439"/>
      <c r="BX3" s="439"/>
      <c r="BY3" s="439"/>
      <c r="BZ3" s="439"/>
      <c r="CA3" s="439"/>
      <c r="CB3" s="439"/>
      <c r="CC3" s="439"/>
      <c r="CD3" s="439"/>
      <c r="CE3" s="439"/>
      <c r="CF3" s="439"/>
      <c r="CG3" s="439"/>
      <c r="CH3" s="439"/>
      <c r="CI3" s="439"/>
      <c r="CJ3" s="439"/>
      <c r="CK3" s="439"/>
      <c r="CL3" s="439"/>
      <c r="CM3" s="439"/>
      <c r="CN3" s="439"/>
      <c r="CO3" s="439"/>
      <c r="CP3" s="439"/>
      <c r="CQ3" s="439"/>
      <c r="CR3" s="439"/>
      <c r="CS3" s="439"/>
      <c r="CT3" s="439"/>
      <c r="CU3" s="439"/>
      <c r="CV3" s="439"/>
      <c r="CW3" s="439"/>
      <c r="CX3" s="439"/>
      <c r="CY3" s="439"/>
      <c r="CZ3" s="439"/>
      <c r="DA3" s="439"/>
      <c r="DB3" s="439"/>
      <c r="DC3" s="439"/>
    </row>
    <row r="4" spans="1:122" ht="21" customHeight="1" x14ac:dyDescent="0.25">
      <c r="A4" s="16"/>
    </row>
    <row r="5" spans="1:122" x14ac:dyDescent="0.25">
      <c r="A5" s="16"/>
      <c r="B5" s="16"/>
    </row>
    <row r="6" spans="1:122" ht="76.05" customHeight="1" x14ac:dyDescent="0.25">
      <c r="A6" s="443"/>
      <c r="B6" s="443"/>
      <c r="C6" s="929" t="s">
        <v>1099</v>
      </c>
      <c r="D6" s="930"/>
      <c r="E6" s="929" t="s">
        <v>1100</v>
      </c>
      <c r="F6" s="930"/>
      <c r="G6" s="931" t="s">
        <v>1101</v>
      </c>
      <c r="H6" s="932"/>
    </row>
    <row r="7" spans="1:122" ht="39.450000000000003" customHeight="1" x14ac:dyDescent="0.25">
      <c r="A7" s="443"/>
      <c r="B7" s="409">
        <v>46022</v>
      </c>
      <c r="C7" s="242" t="s">
        <v>1102</v>
      </c>
      <c r="D7" s="242" t="s">
        <v>866</v>
      </c>
      <c r="E7" s="441" t="s">
        <v>1102</v>
      </c>
      <c r="F7" s="242" t="s">
        <v>866</v>
      </c>
      <c r="G7" s="141" t="s">
        <v>1103</v>
      </c>
      <c r="H7" s="141" t="s">
        <v>1104</v>
      </c>
    </row>
    <row r="8" spans="1:122" ht="54.45" customHeight="1" x14ac:dyDescent="0.25">
      <c r="A8" s="443"/>
      <c r="B8" s="412" t="s">
        <v>948</v>
      </c>
      <c r="C8" s="298" t="s">
        <v>275</v>
      </c>
      <c r="D8" s="298" t="s">
        <v>534</v>
      </c>
      <c r="E8" s="298" t="s">
        <v>535</v>
      </c>
      <c r="F8" s="298" t="s">
        <v>536</v>
      </c>
      <c r="G8" s="298" t="s">
        <v>537</v>
      </c>
      <c r="H8" s="298" t="s">
        <v>777</v>
      </c>
    </row>
    <row r="9" spans="1:122" ht="13.8" x14ac:dyDescent="0.25">
      <c r="A9" s="92">
        <v>1</v>
      </c>
      <c r="B9" s="96" t="s">
        <v>1105</v>
      </c>
      <c r="C9" s="445">
        <v>1814530.0450917401</v>
      </c>
      <c r="D9" s="446">
        <v>0</v>
      </c>
      <c r="E9" s="446">
        <v>12882.954176379999</v>
      </c>
      <c r="F9" s="446">
        <v>20.844456219999998</v>
      </c>
      <c r="G9" s="446">
        <v>12643.734251530001</v>
      </c>
      <c r="H9" s="447">
        <v>0.70998847394277531</v>
      </c>
    </row>
    <row r="10" spans="1:122" ht="27.6" x14ac:dyDescent="0.25">
      <c r="A10" s="105">
        <v>2</v>
      </c>
      <c r="B10" s="140" t="s">
        <v>1106</v>
      </c>
      <c r="C10" s="445">
        <v>17641.735168859999</v>
      </c>
      <c r="D10" s="446">
        <v>3736.0561373</v>
      </c>
      <c r="E10" s="446">
        <v>1763.4436773300001</v>
      </c>
      <c r="F10" s="446">
        <v>7.6597384699999997</v>
      </c>
      <c r="G10" s="446">
        <v>1763.4436773300001</v>
      </c>
      <c r="H10" s="447">
        <v>8.248951690448326</v>
      </c>
    </row>
    <row r="11" spans="1:122" ht="13.8" x14ac:dyDescent="0.25">
      <c r="A11" s="105" t="s">
        <v>1107</v>
      </c>
      <c r="B11" s="140" t="s">
        <v>1108</v>
      </c>
      <c r="C11" s="445">
        <v>14066.94764733</v>
      </c>
      <c r="D11" s="446">
        <v>599.24666725999998</v>
      </c>
      <c r="E11" s="446">
        <v>1762.8819182100001</v>
      </c>
      <c r="F11" s="446">
        <v>0</v>
      </c>
      <c r="G11" s="446">
        <v>1762.8819182100001</v>
      </c>
      <c r="H11" s="447">
        <v>12.020036557515651</v>
      </c>
    </row>
    <row r="12" spans="1:122" ht="13.8" x14ac:dyDescent="0.25">
      <c r="A12" s="105" t="s">
        <v>1109</v>
      </c>
      <c r="B12" s="140" t="s">
        <v>1110</v>
      </c>
      <c r="C12" s="445">
        <v>3574.78752153</v>
      </c>
      <c r="D12" s="446">
        <v>3136.8094700400002</v>
      </c>
      <c r="E12" s="446">
        <v>0.56175911999999995</v>
      </c>
      <c r="F12" s="446">
        <v>7.6597384699999997</v>
      </c>
      <c r="G12" s="446">
        <v>0.56175911999999995</v>
      </c>
      <c r="H12" s="447">
        <v>8.3699769325480799E-3</v>
      </c>
    </row>
    <row r="13" spans="1:122" ht="13.8" x14ac:dyDescent="0.25">
      <c r="A13" s="105">
        <v>3</v>
      </c>
      <c r="B13" s="140" t="s">
        <v>1111</v>
      </c>
      <c r="C13" s="445">
        <v>0</v>
      </c>
      <c r="D13" s="446">
        <v>0</v>
      </c>
      <c r="E13" s="446">
        <v>0</v>
      </c>
      <c r="F13" s="446">
        <v>0</v>
      </c>
      <c r="G13" s="446">
        <v>0</v>
      </c>
      <c r="H13" s="447">
        <v>0</v>
      </c>
    </row>
    <row r="14" spans="1:122" ht="13.8" x14ac:dyDescent="0.25">
      <c r="A14" s="105" t="s">
        <v>1112</v>
      </c>
      <c r="B14" s="140" t="s">
        <v>1113</v>
      </c>
      <c r="C14" s="445">
        <v>0</v>
      </c>
      <c r="D14" s="446">
        <v>0</v>
      </c>
      <c r="E14" s="446">
        <v>0</v>
      </c>
      <c r="F14" s="446">
        <v>0</v>
      </c>
      <c r="G14" s="446">
        <v>0</v>
      </c>
      <c r="H14" s="447">
        <v>0</v>
      </c>
    </row>
    <row r="15" spans="1:122" ht="13.8" x14ac:dyDescent="0.25">
      <c r="A15" s="105">
        <v>4</v>
      </c>
      <c r="B15" s="140" t="s">
        <v>934</v>
      </c>
      <c r="C15" s="445">
        <v>56884.779613140003</v>
      </c>
      <c r="D15" s="446">
        <v>3.1836852700000002</v>
      </c>
      <c r="E15" s="446">
        <v>14145.38420633</v>
      </c>
      <c r="F15" s="446">
        <v>165.93689603000001</v>
      </c>
      <c r="G15" s="446">
        <v>11846.088308350001</v>
      </c>
      <c r="H15" s="447">
        <v>24.865337737843323</v>
      </c>
    </row>
    <row r="16" spans="1:122" ht="13.8" x14ac:dyDescent="0.25">
      <c r="A16" s="105">
        <v>5</v>
      </c>
      <c r="B16" s="140" t="s">
        <v>928</v>
      </c>
      <c r="C16" s="445">
        <v>0</v>
      </c>
      <c r="D16" s="446">
        <v>0</v>
      </c>
      <c r="E16" s="446">
        <v>0</v>
      </c>
      <c r="F16" s="446">
        <v>0</v>
      </c>
      <c r="G16" s="446">
        <v>0</v>
      </c>
      <c r="H16" s="447">
        <v>0</v>
      </c>
    </row>
    <row r="17" spans="1:8" ht="13.8" x14ac:dyDescent="0.25">
      <c r="A17" s="105">
        <v>6</v>
      </c>
      <c r="B17" s="140" t="s">
        <v>1114</v>
      </c>
      <c r="C17" s="445">
        <v>418065.96159493999</v>
      </c>
      <c r="D17" s="446">
        <v>137454.34520235</v>
      </c>
      <c r="E17" s="446">
        <v>274188.89593866002</v>
      </c>
      <c r="F17" s="446">
        <v>14415.312448410001</v>
      </c>
      <c r="G17" s="446">
        <v>239439.77163760999</v>
      </c>
      <c r="H17" s="447">
        <v>49.357132868720107</v>
      </c>
    </row>
    <row r="18" spans="1:8" ht="13.8" x14ac:dyDescent="0.25">
      <c r="A18" s="105">
        <v>6.1</v>
      </c>
      <c r="B18" s="140" t="s">
        <v>1115</v>
      </c>
      <c r="C18" s="445">
        <v>171286.96315580999</v>
      </c>
      <c r="D18" s="446">
        <v>28165.286802759998</v>
      </c>
      <c r="E18" s="446">
        <v>124675.02440774</v>
      </c>
      <c r="F18" s="446">
        <v>11378.03747741</v>
      </c>
      <c r="G18" s="446">
        <v>96866.390345300009</v>
      </c>
      <c r="H18" s="447">
        <v>62.508707940691245</v>
      </c>
    </row>
    <row r="19" spans="1:8" ht="27.6" x14ac:dyDescent="0.25">
      <c r="A19" s="105">
        <v>7</v>
      </c>
      <c r="B19" s="136" t="s">
        <v>1116</v>
      </c>
      <c r="C19" s="445">
        <v>7689.2891961000005</v>
      </c>
      <c r="D19" s="446">
        <v>0</v>
      </c>
      <c r="E19" s="446">
        <v>18560.52298908</v>
      </c>
      <c r="F19" s="446">
        <v>0</v>
      </c>
      <c r="G19" s="446">
        <v>18560.52298908</v>
      </c>
      <c r="H19" s="447">
        <v>241.38151805363071</v>
      </c>
    </row>
    <row r="20" spans="1:8" ht="13.8" x14ac:dyDescent="0.25">
      <c r="A20" s="105" t="s">
        <v>1117</v>
      </c>
      <c r="B20" s="136" t="s">
        <v>1118</v>
      </c>
      <c r="C20" s="445">
        <v>0</v>
      </c>
      <c r="D20" s="446">
        <v>0</v>
      </c>
      <c r="E20" s="446">
        <v>0</v>
      </c>
      <c r="F20" s="446">
        <v>0</v>
      </c>
      <c r="G20" s="446">
        <v>0</v>
      </c>
      <c r="H20" s="447">
        <v>0</v>
      </c>
    </row>
    <row r="21" spans="1:8" ht="13.8" x14ac:dyDescent="0.25">
      <c r="A21" s="105" t="s">
        <v>1119</v>
      </c>
      <c r="B21" s="136" t="s">
        <v>1120</v>
      </c>
      <c r="C21" s="445">
        <v>7689.2891961000005</v>
      </c>
      <c r="D21" s="446">
        <v>0</v>
      </c>
      <c r="E21" s="446">
        <v>18560.52298908</v>
      </c>
      <c r="F21" s="446">
        <v>0</v>
      </c>
      <c r="G21" s="446">
        <v>18560.52298908</v>
      </c>
      <c r="H21" s="447">
        <v>241.38151805363071</v>
      </c>
    </row>
    <row r="22" spans="1:8" ht="13.8" x14ac:dyDescent="0.25">
      <c r="A22" s="105">
        <v>8</v>
      </c>
      <c r="B22" s="140" t="s">
        <v>1121</v>
      </c>
      <c r="C22" s="445">
        <v>298770.22583640995</v>
      </c>
      <c r="D22" s="446">
        <v>22220.22426784</v>
      </c>
      <c r="E22" s="446">
        <v>161160.21500051999</v>
      </c>
      <c r="F22" s="446">
        <v>2524.8260011699999</v>
      </c>
      <c r="G22" s="446">
        <v>153963.90355089001</v>
      </c>
      <c r="H22" s="447">
        <v>50.207168141039418</v>
      </c>
    </row>
    <row r="23" spans="1:8" ht="41.4" x14ac:dyDescent="0.25">
      <c r="A23" s="105">
        <v>9</v>
      </c>
      <c r="B23" s="140" t="s">
        <v>1122</v>
      </c>
      <c r="C23" s="445">
        <v>911281.73220900004</v>
      </c>
      <c r="D23" s="446">
        <v>43940.536780590002</v>
      </c>
      <c r="E23" s="446">
        <v>453060.29555943998</v>
      </c>
      <c r="F23" s="446">
        <v>14328.03814337</v>
      </c>
      <c r="G23" s="446">
        <v>413532.09262062999</v>
      </c>
      <c r="H23" s="447">
        <v>47.42982971268831</v>
      </c>
    </row>
    <row r="24" spans="1:8" ht="27.6" x14ac:dyDescent="0.25">
      <c r="A24" s="105">
        <v>9.1</v>
      </c>
      <c r="B24" s="140" t="s">
        <v>1123</v>
      </c>
      <c r="C24" s="445">
        <v>500348.80023972009</v>
      </c>
      <c r="D24" s="446">
        <v>574.71155157999999</v>
      </c>
      <c r="E24" s="446">
        <v>120225.15762242999</v>
      </c>
      <c r="F24" s="446">
        <v>59.241645880000007</v>
      </c>
      <c r="G24" s="446">
        <v>120135.94940042001</v>
      </c>
      <c r="H24" s="447">
        <v>24.000701662516381</v>
      </c>
    </row>
    <row r="25" spans="1:8" ht="27.6" x14ac:dyDescent="0.25">
      <c r="A25" s="105">
        <v>9.1999999999999993</v>
      </c>
      <c r="B25" s="140" t="s">
        <v>1124</v>
      </c>
      <c r="C25" s="445">
        <v>309.39536981000003</v>
      </c>
      <c r="D25" s="446">
        <v>0</v>
      </c>
      <c r="E25" s="446">
        <v>48.65787198000001</v>
      </c>
      <c r="F25" s="446">
        <v>0</v>
      </c>
      <c r="G25" s="446">
        <v>42.765477269999998</v>
      </c>
      <c r="H25" s="447">
        <v>15.726761525190518</v>
      </c>
    </row>
    <row r="26" spans="1:8" ht="41.4" x14ac:dyDescent="0.25">
      <c r="A26" s="105">
        <v>9.3000000000000007</v>
      </c>
      <c r="B26" s="140" t="s">
        <v>1125</v>
      </c>
      <c r="C26" s="445">
        <v>46550.795549410002</v>
      </c>
      <c r="D26" s="446">
        <v>1692.58553364</v>
      </c>
      <c r="E26" s="446">
        <v>53736.948313879999</v>
      </c>
      <c r="F26" s="446">
        <v>290.64067276000003</v>
      </c>
      <c r="G26" s="446">
        <v>35627.366347069998</v>
      </c>
      <c r="H26" s="447">
        <v>111.38719365745311</v>
      </c>
    </row>
    <row r="27" spans="1:8" ht="27.6" x14ac:dyDescent="0.25">
      <c r="A27" s="105">
        <v>9.4</v>
      </c>
      <c r="B27" s="140" t="s">
        <v>1126</v>
      </c>
      <c r="C27" s="445">
        <v>356250.38144917996</v>
      </c>
      <c r="D27" s="446">
        <v>10202.473617469999</v>
      </c>
      <c r="E27" s="446">
        <v>269720.11653325998</v>
      </c>
      <c r="F27" s="446">
        <v>6292.2524771500002</v>
      </c>
      <c r="G27" s="446">
        <v>248396.59617798001</v>
      </c>
      <c r="H27" s="447">
        <v>73.602951322129456</v>
      </c>
    </row>
    <row r="28" spans="1:8" ht="13.8" x14ac:dyDescent="0.25">
      <c r="A28" s="105"/>
      <c r="B28" s="140"/>
      <c r="C28" s="445">
        <v>0</v>
      </c>
      <c r="D28" s="446">
        <v>0</v>
      </c>
      <c r="E28" s="446">
        <v>0</v>
      </c>
      <c r="F28" s="446">
        <v>0</v>
      </c>
      <c r="G28" s="446">
        <v>0</v>
      </c>
      <c r="H28" s="447">
        <v>0</v>
      </c>
    </row>
    <row r="29" spans="1:8" ht="13.8" x14ac:dyDescent="0.25">
      <c r="A29" s="105"/>
      <c r="B29" s="140"/>
      <c r="C29" s="445">
        <v>0</v>
      </c>
      <c r="D29" s="446">
        <v>0</v>
      </c>
      <c r="E29" s="446">
        <v>0</v>
      </c>
      <c r="F29" s="446">
        <v>0</v>
      </c>
      <c r="G29" s="446">
        <v>0</v>
      </c>
      <c r="H29" s="447">
        <v>0</v>
      </c>
    </row>
    <row r="30" spans="1:8" ht="27.6" x14ac:dyDescent="0.25">
      <c r="A30" s="105">
        <v>9.5</v>
      </c>
      <c r="B30" s="140" t="s">
        <v>1127</v>
      </c>
      <c r="C30" s="445">
        <v>7822.3596008800005</v>
      </c>
      <c r="D30" s="446">
        <v>31470.7660779</v>
      </c>
      <c r="E30" s="446">
        <v>9329.4152178899985</v>
      </c>
      <c r="F30" s="446">
        <v>7685.9033475799997</v>
      </c>
      <c r="G30" s="446">
        <v>9329.4152178899985</v>
      </c>
      <c r="H30" s="447">
        <v>23.743123146164695</v>
      </c>
    </row>
    <row r="31" spans="1:8" ht="13.8" x14ac:dyDescent="0.25">
      <c r="A31" s="105">
        <v>10</v>
      </c>
      <c r="B31" s="140" t="s">
        <v>942</v>
      </c>
      <c r="C31" s="445">
        <v>6907.5968875100007</v>
      </c>
      <c r="D31" s="446">
        <v>702.03862088999995</v>
      </c>
      <c r="E31" s="446">
        <v>5268.2177256800005</v>
      </c>
      <c r="F31" s="446">
        <v>88.020200720000005</v>
      </c>
      <c r="G31" s="446">
        <v>5268.2177256800005</v>
      </c>
      <c r="H31" s="447">
        <v>69.230881293389231</v>
      </c>
    </row>
    <row r="32" spans="1:8" ht="13.8" x14ac:dyDescent="0.25">
      <c r="A32" s="105"/>
      <c r="B32" s="140"/>
      <c r="C32" s="445" t="s">
        <v>423</v>
      </c>
      <c r="D32" s="446">
        <v>0</v>
      </c>
      <c r="E32" s="446" t="s">
        <v>423</v>
      </c>
      <c r="F32" s="446" t="s">
        <v>423</v>
      </c>
      <c r="G32" s="446" t="s">
        <v>423</v>
      </c>
      <c r="H32" s="447">
        <v>0</v>
      </c>
    </row>
    <row r="33" spans="1:8" ht="41.4" x14ac:dyDescent="0.25">
      <c r="A33" s="105" t="s">
        <v>575</v>
      </c>
      <c r="B33" s="140" t="s">
        <v>1128</v>
      </c>
      <c r="C33" s="445">
        <v>0</v>
      </c>
      <c r="D33" s="446">
        <v>0</v>
      </c>
      <c r="E33" s="446">
        <v>0</v>
      </c>
      <c r="F33" s="446">
        <v>0</v>
      </c>
      <c r="G33" s="446">
        <v>0</v>
      </c>
      <c r="H33" s="447">
        <v>0</v>
      </c>
    </row>
    <row r="34" spans="1:8" ht="13.8" x14ac:dyDescent="0.25">
      <c r="A34" s="105" t="s">
        <v>624</v>
      </c>
      <c r="B34" s="140" t="s">
        <v>1129</v>
      </c>
      <c r="C34" s="445">
        <v>0</v>
      </c>
      <c r="D34" s="446">
        <v>0</v>
      </c>
      <c r="E34" s="446">
        <v>0</v>
      </c>
      <c r="F34" s="446">
        <v>0</v>
      </c>
      <c r="G34" s="446">
        <v>0</v>
      </c>
      <c r="H34" s="447">
        <v>0</v>
      </c>
    </row>
    <row r="35" spans="1:8" ht="13.8" x14ac:dyDescent="0.25">
      <c r="A35" s="105" t="s">
        <v>1130</v>
      </c>
      <c r="B35" s="140" t="s">
        <v>1131</v>
      </c>
      <c r="C35" s="445">
        <v>1134.2459234400001</v>
      </c>
      <c r="D35" s="446">
        <v>0</v>
      </c>
      <c r="E35" s="446">
        <v>1134.2459234400001</v>
      </c>
      <c r="F35" s="446">
        <v>0</v>
      </c>
      <c r="G35" s="446">
        <v>1134.2459234400001</v>
      </c>
      <c r="H35" s="447">
        <v>100</v>
      </c>
    </row>
    <row r="36" spans="1:8" ht="13.8" x14ac:dyDescent="0.25">
      <c r="A36" s="448">
        <v>11</v>
      </c>
      <c r="B36" s="442" t="s">
        <v>1132</v>
      </c>
      <c r="C36" s="445" t="s">
        <v>423</v>
      </c>
      <c r="D36" s="446" t="s">
        <v>423</v>
      </c>
      <c r="E36" s="446" t="s">
        <v>423</v>
      </c>
      <c r="F36" s="446" t="s">
        <v>423</v>
      </c>
      <c r="G36" s="446" t="s">
        <v>423</v>
      </c>
      <c r="H36" s="447">
        <v>0</v>
      </c>
    </row>
    <row r="37" spans="1:8" ht="13.8" x14ac:dyDescent="0.25">
      <c r="A37" s="449">
        <v>12</v>
      </c>
      <c r="B37" s="450" t="s">
        <v>1133</v>
      </c>
      <c r="C37" s="445">
        <v>3532905.61152113</v>
      </c>
      <c r="D37" s="446">
        <v>208056.38469810001</v>
      </c>
      <c r="E37" s="446">
        <v>942164.17519683996</v>
      </c>
      <c r="F37" s="446">
        <v>31550.637884389998</v>
      </c>
      <c r="G37" s="446">
        <v>858152.02068453003</v>
      </c>
      <c r="H37" s="447">
        <v>25.185077425245961</v>
      </c>
    </row>
  </sheetData>
  <mergeCells count="4">
    <mergeCell ref="C6:D6"/>
    <mergeCell ref="E6:F6"/>
    <mergeCell ref="G6:H6"/>
    <mergeCell ref="B2:H2"/>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06676-0257-4E28-94DD-92E629245833}">
  <sheetPr>
    <tabColor rgb="FF92D050"/>
  </sheetPr>
  <dimension ref="A1:DW41"/>
  <sheetViews>
    <sheetView showGridLines="0" topLeftCell="D1" zoomScale="54" zoomScaleNormal="80" workbookViewId="0">
      <selection activeCell="AB3" sqref="AB3"/>
    </sheetView>
  </sheetViews>
  <sheetFormatPr defaultRowHeight="13.2" x14ac:dyDescent="0.25"/>
  <cols>
    <col min="1" max="1" width="34.5546875" customWidth="1"/>
    <col min="2" max="28" width="15.44140625" customWidth="1"/>
  </cols>
  <sheetData>
    <row r="1" spans="1:127" s="69" customFormat="1" ht="14.4" thickBot="1" x14ac:dyDescent="0.3">
      <c r="A1" s="439"/>
      <c r="B1" s="439"/>
      <c r="C1" s="439"/>
      <c r="D1" s="439"/>
      <c r="E1" s="439"/>
      <c r="F1" s="439"/>
      <c r="G1" s="439"/>
      <c r="H1" s="439"/>
      <c r="I1" s="439"/>
      <c r="J1" s="439"/>
      <c r="K1" s="439"/>
      <c r="L1" s="439"/>
      <c r="M1" s="439"/>
      <c r="N1" s="439"/>
      <c r="O1" s="439"/>
      <c r="P1" s="439"/>
      <c r="Q1" s="439"/>
      <c r="R1" s="439"/>
      <c r="S1" s="439"/>
      <c r="T1" s="439"/>
      <c r="U1" s="439"/>
      <c r="V1" s="439"/>
      <c r="W1" s="439"/>
      <c r="X1" s="439"/>
      <c r="Y1" s="439"/>
      <c r="Z1" s="439"/>
      <c r="AA1" s="439"/>
      <c r="AB1" s="439"/>
      <c r="AC1" s="439"/>
      <c r="AD1" s="439"/>
      <c r="AE1" s="439"/>
      <c r="AF1" s="439"/>
      <c r="AG1" s="439"/>
      <c r="AH1" s="439"/>
      <c r="AI1" s="439"/>
      <c r="AJ1" s="439"/>
      <c r="AK1" s="439"/>
      <c r="AL1" s="439"/>
      <c r="AM1" s="439"/>
      <c r="AN1" s="439"/>
      <c r="AO1" s="439"/>
      <c r="AP1" s="439"/>
      <c r="AQ1" s="439"/>
      <c r="AR1" s="439"/>
      <c r="AS1" s="439"/>
      <c r="AT1" s="439"/>
      <c r="AU1" s="439"/>
      <c r="AV1" s="439"/>
      <c r="AW1" s="439"/>
      <c r="AX1" s="439"/>
      <c r="AY1" s="439"/>
      <c r="AZ1" s="439"/>
      <c r="BA1" s="439"/>
      <c r="BB1" s="439"/>
      <c r="BC1" s="439"/>
      <c r="BD1" s="439"/>
      <c r="BE1" s="439"/>
      <c r="BF1" s="439"/>
      <c r="BG1" s="439"/>
      <c r="BH1" s="439"/>
      <c r="BI1" s="439"/>
      <c r="BJ1" s="439"/>
      <c r="BK1" s="439"/>
      <c r="BL1" s="439"/>
      <c r="BM1" s="439"/>
      <c r="BN1" s="439"/>
      <c r="BO1" s="439"/>
      <c r="BP1" s="439"/>
      <c r="BQ1" s="439"/>
      <c r="BR1" s="439"/>
      <c r="BS1" s="439"/>
      <c r="BT1" s="439"/>
      <c r="BU1" s="439"/>
      <c r="BV1" s="439"/>
      <c r="BW1" s="439"/>
      <c r="BX1" s="439"/>
      <c r="BY1" s="439"/>
      <c r="BZ1" s="439"/>
      <c r="CA1" s="439"/>
      <c r="CB1" s="439"/>
      <c r="CC1" s="439"/>
      <c r="CD1" s="439"/>
      <c r="CE1" s="439"/>
      <c r="CF1" s="439"/>
      <c r="CG1" s="439"/>
      <c r="CH1" s="439"/>
      <c r="CI1" s="439"/>
      <c r="CJ1" s="439"/>
      <c r="CK1" s="439"/>
      <c r="CL1" s="439"/>
      <c r="CM1" s="439"/>
      <c r="CN1" s="439"/>
      <c r="CO1" s="439"/>
      <c r="CP1" s="439"/>
      <c r="CQ1" s="439"/>
      <c r="CR1" s="439"/>
      <c r="CS1" s="439"/>
      <c r="CT1" s="439"/>
      <c r="CU1" s="439"/>
      <c r="CV1" s="439"/>
      <c r="CW1" s="439"/>
      <c r="CX1" s="439"/>
      <c r="CY1" s="439"/>
      <c r="CZ1" s="439"/>
      <c r="DA1" s="439"/>
      <c r="DB1" s="439"/>
      <c r="DC1" s="439"/>
      <c r="DD1" s="439"/>
      <c r="DE1" s="439"/>
      <c r="DF1" s="439"/>
      <c r="DG1" s="439"/>
      <c r="DH1" s="439"/>
      <c r="DI1" s="439"/>
      <c r="DJ1" s="439"/>
      <c r="DK1" s="439"/>
      <c r="DL1" s="439"/>
      <c r="DM1" s="439"/>
      <c r="DN1" s="439"/>
      <c r="DO1" s="439"/>
      <c r="DP1" s="439"/>
      <c r="DQ1" s="439"/>
      <c r="DR1" s="439"/>
      <c r="DS1" s="439"/>
      <c r="DT1" s="439"/>
      <c r="DU1" s="439"/>
      <c r="DV1" s="439"/>
      <c r="DW1" s="439"/>
    </row>
    <row r="2" spans="1:127" s="69" customFormat="1" ht="21" customHeight="1" thickBot="1" x14ac:dyDescent="0.45">
      <c r="A2" s="440"/>
      <c r="B2" s="935" t="s">
        <v>1134</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7"/>
      <c r="AC2" s="439"/>
      <c r="AD2" s="439"/>
      <c r="AE2" s="439"/>
      <c r="AF2" s="439"/>
      <c r="AG2" s="439"/>
      <c r="AH2" s="439"/>
      <c r="AI2" s="439"/>
      <c r="AJ2" s="439"/>
      <c r="AK2" s="439"/>
      <c r="AL2" s="439"/>
      <c r="AM2" s="439"/>
      <c r="AN2" s="439"/>
      <c r="AO2" s="439"/>
      <c r="AP2" s="439"/>
      <c r="AQ2" s="439"/>
      <c r="AR2" s="439"/>
      <c r="AS2" s="439"/>
      <c r="AT2" s="439"/>
      <c r="AU2" s="439"/>
      <c r="AV2" s="439"/>
      <c r="AW2" s="439"/>
      <c r="AX2" s="439"/>
      <c r="AY2" s="439"/>
      <c r="AZ2" s="439"/>
      <c r="BA2" s="439"/>
      <c r="BB2" s="439"/>
      <c r="BC2" s="439"/>
      <c r="BD2" s="439"/>
      <c r="BE2" s="439"/>
      <c r="BF2" s="439"/>
      <c r="BG2" s="439"/>
      <c r="BH2" s="439"/>
      <c r="BI2" s="439"/>
      <c r="BJ2" s="439"/>
      <c r="BK2" s="439"/>
      <c r="BL2" s="439"/>
      <c r="BM2" s="439"/>
      <c r="BN2" s="439"/>
      <c r="BO2" s="439"/>
      <c r="BP2" s="439"/>
      <c r="BQ2" s="439"/>
      <c r="BR2" s="439"/>
      <c r="BS2" s="439"/>
      <c r="BT2" s="439"/>
      <c r="BU2" s="439"/>
      <c r="BV2" s="439"/>
      <c r="BW2" s="439"/>
      <c r="BX2" s="439"/>
      <c r="BY2" s="439"/>
      <c r="BZ2" s="439"/>
      <c r="CA2" s="439"/>
      <c r="CB2" s="439"/>
      <c r="CC2" s="439"/>
      <c r="CD2" s="439"/>
      <c r="CE2" s="439"/>
      <c r="CF2" s="439"/>
      <c r="CG2" s="439"/>
      <c r="CH2" s="439"/>
      <c r="CI2" s="439"/>
      <c r="CJ2" s="439"/>
      <c r="CK2" s="439"/>
      <c r="CL2" s="439"/>
      <c r="CM2" s="439"/>
      <c r="CN2" s="439"/>
      <c r="CO2" s="439"/>
      <c r="CP2" s="439"/>
      <c r="CQ2" s="439"/>
      <c r="CR2" s="439"/>
      <c r="CS2" s="439"/>
      <c r="CT2" s="439"/>
      <c r="CU2" s="439"/>
      <c r="CV2" s="439"/>
      <c r="CW2" s="439"/>
      <c r="CX2" s="439"/>
      <c r="CY2" s="439"/>
      <c r="CZ2" s="439"/>
      <c r="DA2" s="439"/>
      <c r="DB2" s="439"/>
      <c r="DC2" s="439"/>
      <c r="DD2" s="439"/>
      <c r="DE2" s="439"/>
      <c r="DF2" s="439"/>
      <c r="DG2" s="439"/>
      <c r="DH2" s="439"/>
      <c r="DI2" s="439"/>
      <c r="DJ2" s="439"/>
      <c r="DK2" s="439"/>
      <c r="DL2" s="439"/>
      <c r="DM2" s="439"/>
      <c r="DN2" s="439"/>
      <c r="DO2" s="439"/>
      <c r="DP2" s="439"/>
      <c r="DQ2" s="439"/>
      <c r="DR2" s="439"/>
      <c r="DS2" s="439"/>
      <c r="DT2" s="439"/>
      <c r="DU2" s="439"/>
      <c r="DV2" s="439"/>
      <c r="DW2" s="439"/>
    </row>
    <row r="3" spans="1:127" s="69" customFormat="1" ht="25.5" customHeight="1" x14ac:dyDescent="0.25">
      <c r="A3" s="439"/>
      <c r="B3" s="789" t="s">
        <v>1135</v>
      </c>
      <c r="C3" s="439"/>
      <c r="D3" s="439"/>
      <c r="E3" s="439"/>
      <c r="F3" s="439"/>
      <c r="G3" s="439"/>
      <c r="H3" s="439"/>
      <c r="I3" s="439"/>
      <c r="J3" s="439"/>
      <c r="K3" s="439"/>
      <c r="L3" s="439"/>
      <c r="M3" s="439"/>
      <c r="N3" s="439"/>
      <c r="O3" s="439"/>
      <c r="P3" s="439"/>
      <c r="Q3" s="439"/>
      <c r="R3" s="439"/>
      <c r="S3" s="439"/>
      <c r="T3" s="439"/>
      <c r="U3" s="439"/>
      <c r="V3" s="439"/>
      <c r="W3" s="439"/>
      <c r="X3" s="439"/>
      <c r="Y3" s="439"/>
      <c r="Z3" s="439"/>
      <c r="AA3" s="439"/>
      <c r="AB3" s="439"/>
      <c r="AC3" s="439"/>
      <c r="AD3" s="439"/>
      <c r="AE3" s="439"/>
      <c r="AF3" s="439"/>
      <c r="AG3" s="439"/>
      <c r="AH3" s="439"/>
      <c r="AI3" s="439"/>
      <c r="AJ3" s="439"/>
      <c r="AK3" s="439"/>
      <c r="AL3" s="439"/>
      <c r="AM3" s="439"/>
      <c r="AN3" s="439"/>
      <c r="AO3" s="439"/>
      <c r="AP3" s="439"/>
      <c r="AQ3" s="439"/>
      <c r="AR3" s="439"/>
      <c r="AS3" s="439"/>
      <c r="AT3" s="439"/>
      <c r="AU3" s="439"/>
      <c r="AV3" s="439"/>
      <c r="AW3" s="439"/>
      <c r="AX3" s="439"/>
      <c r="AY3" s="439"/>
      <c r="AZ3" s="439"/>
      <c r="BA3" s="439"/>
      <c r="BB3" s="439"/>
      <c r="BC3" s="439"/>
      <c r="BD3" s="439"/>
      <c r="BE3" s="439"/>
      <c r="BF3" s="439"/>
      <c r="BG3" s="439"/>
      <c r="BH3" s="439"/>
      <c r="BI3" s="439"/>
      <c r="BJ3" s="439"/>
      <c r="BK3" s="439"/>
      <c r="BL3" s="439"/>
      <c r="BM3" s="439"/>
      <c r="BN3" s="439"/>
      <c r="BO3" s="439"/>
      <c r="BP3" s="439"/>
      <c r="BQ3" s="439"/>
      <c r="BR3" s="439"/>
      <c r="BS3" s="439"/>
      <c r="BT3" s="439"/>
      <c r="BU3" s="439"/>
      <c r="BV3" s="439"/>
      <c r="BW3" s="439"/>
      <c r="BX3" s="439"/>
      <c r="BY3" s="439"/>
      <c r="BZ3" s="439"/>
      <c r="CA3" s="439"/>
      <c r="CB3" s="439"/>
      <c r="CC3" s="439"/>
      <c r="CD3" s="439"/>
      <c r="CE3" s="439"/>
      <c r="CF3" s="439"/>
      <c r="CG3" s="439"/>
      <c r="CH3" s="439"/>
      <c r="CI3" s="439"/>
      <c r="CJ3" s="439"/>
      <c r="CK3" s="439"/>
      <c r="CL3" s="439"/>
      <c r="CM3" s="439"/>
      <c r="CN3" s="439"/>
      <c r="CO3" s="439"/>
      <c r="CP3" s="439"/>
      <c r="CQ3" s="439"/>
      <c r="CR3" s="439"/>
      <c r="CS3" s="439"/>
      <c r="CT3" s="439"/>
      <c r="CU3" s="439"/>
      <c r="CV3" s="439"/>
      <c r="CW3" s="439"/>
      <c r="CX3" s="439"/>
      <c r="CY3" s="439"/>
      <c r="CZ3" s="439"/>
      <c r="DA3" s="439"/>
      <c r="DB3" s="439"/>
      <c r="DC3" s="439"/>
      <c r="DD3" s="439"/>
      <c r="DE3" s="439"/>
      <c r="DF3" s="439"/>
      <c r="DG3" s="439"/>
      <c r="DH3" s="439"/>
    </row>
    <row r="5" spans="1:127" ht="13.8" x14ac:dyDescent="0.25">
      <c r="A5" s="396"/>
      <c r="B5" s="929" t="s">
        <v>1136</v>
      </c>
      <c r="C5" s="933"/>
      <c r="D5" s="933"/>
      <c r="E5" s="933"/>
      <c r="F5" s="933"/>
      <c r="G5" s="933"/>
      <c r="H5" s="933"/>
      <c r="I5" s="933"/>
      <c r="J5" s="933"/>
      <c r="K5" s="933"/>
      <c r="L5" s="933"/>
      <c r="M5" s="933"/>
      <c r="N5" s="933"/>
      <c r="O5" s="933"/>
      <c r="P5" s="933"/>
      <c r="Q5" s="933"/>
      <c r="R5" s="933"/>
      <c r="S5" s="933"/>
      <c r="T5" s="933"/>
      <c r="U5" s="933"/>
      <c r="V5" s="933"/>
      <c r="W5" s="933"/>
      <c r="X5" s="933"/>
      <c r="Y5" s="933"/>
      <c r="Z5" s="930"/>
      <c r="AA5" s="934" t="s">
        <v>203</v>
      </c>
      <c r="AB5" s="934" t="s">
        <v>1137</v>
      </c>
    </row>
    <row r="6" spans="1:127" ht="13.8" x14ac:dyDescent="0.25">
      <c r="A6" s="409">
        <v>46022</v>
      </c>
      <c r="B6" s="453">
        <v>0</v>
      </c>
      <c r="C6" s="453">
        <v>0.02</v>
      </c>
      <c r="D6" s="452">
        <v>0.04</v>
      </c>
      <c r="E6" s="453">
        <v>0.1</v>
      </c>
      <c r="F6" s="453">
        <v>0.2</v>
      </c>
      <c r="G6" s="453">
        <v>0.3</v>
      </c>
      <c r="H6" s="453">
        <v>0.35</v>
      </c>
      <c r="I6" s="453">
        <v>0.4</v>
      </c>
      <c r="J6" s="453">
        <v>0.45</v>
      </c>
      <c r="K6" s="453">
        <v>0.5</v>
      </c>
      <c r="L6" s="453">
        <v>0.6</v>
      </c>
      <c r="M6" s="453">
        <v>0.7</v>
      </c>
      <c r="N6" s="453">
        <v>0.75</v>
      </c>
      <c r="O6" s="453">
        <v>0.8</v>
      </c>
      <c r="P6" s="453">
        <v>0.9</v>
      </c>
      <c r="Q6" s="451">
        <v>1</v>
      </c>
      <c r="R6" s="451">
        <v>1.05</v>
      </c>
      <c r="S6" s="451">
        <v>1.1000000000000001</v>
      </c>
      <c r="T6" s="451">
        <v>1.3</v>
      </c>
      <c r="U6" s="451">
        <v>1.5</v>
      </c>
      <c r="V6" s="451">
        <v>2.5</v>
      </c>
      <c r="W6" s="451">
        <v>3.7</v>
      </c>
      <c r="X6" s="451">
        <v>4</v>
      </c>
      <c r="Y6" s="451">
        <v>12.5</v>
      </c>
      <c r="Z6" s="451" t="s">
        <v>1138</v>
      </c>
      <c r="AA6" s="934"/>
      <c r="AB6" s="934"/>
    </row>
    <row r="7" spans="1:127" ht="13.8" x14ac:dyDescent="0.25">
      <c r="A7" s="412" t="s">
        <v>948</v>
      </c>
      <c r="B7" s="298" t="s">
        <v>275</v>
      </c>
      <c r="C7" s="444" t="s">
        <v>534</v>
      </c>
      <c r="D7" s="444" t="s">
        <v>535</v>
      </c>
      <c r="E7" s="444" t="s">
        <v>536</v>
      </c>
      <c r="F7" s="444" t="s">
        <v>537</v>
      </c>
      <c r="G7" s="444" t="s">
        <v>777</v>
      </c>
      <c r="H7" s="444" t="s">
        <v>1139</v>
      </c>
      <c r="I7" s="444" t="s">
        <v>1140</v>
      </c>
      <c r="J7" s="444" t="s">
        <v>225</v>
      </c>
      <c r="K7" s="444" t="s">
        <v>780</v>
      </c>
      <c r="L7" s="444" t="s">
        <v>781</v>
      </c>
      <c r="M7" s="444" t="s">
        <v>782</v>
      </c>
      <c r="N7" s="444" t="s">
        <v>783</v>
      </c>
      <c r="O7" s="444" t="s">
        <v>1036</v>
      </c>
      <c r="P7" s="444" t="s">
        <v>1037</v>
      </c>
      <c r="Q7" s="444" t="s">
        <v>1141</v>
      </c>
      <c r="R7" s="444" t="s">
        <v>1142</v>
      </c>
      <c r="S7" s="444" t="s">
        <v>1143</v>
      </c>
      <c r="T7" s="444" t="s">
        <v>1144</v>
      </c>
      <c r="U7" s="444" t="s">
        <v>1145</v>
      </c>
      <c r="V7" s="444" t="s">
        <v>1146</v>
      </c>
      <c r="W7" s="444" t="s">
        <v>1147</v>
      </c>
      <c r="X7" s="444" t="s">
        <v>1148</v>
      </c>
      <c r="Y7" s="444" t="s">
        <v>1149</v>
      </c>
      <c r="Z7" s="444" t="s">
        <v>1150</v>
      </c>
      <c r="AA7" s="454" t="s">
        <v>1151</v>
      </c>
      <c r="AB7" s="454" t="s">
        <v>1152</v>
      </c>
    </row>
    <row r="8" spans="1:127" ht="27.6" x14ac:dyDescent="0.25">
      <c r="A8" s="96" t="s">
        <v>1105</v>
      </c>
      <c r="B8" s="445">
        <v>2090398.9550315801</v>
      </c>
      <c r="C8" s="446">
        <v>0</v>
      </c>
      <c r="D8" s="446">
        <v>0</v>
      </c>
      <c r="E8" s="446">
        <v>129035.08473008999</v>
      </c>
      <c r="F8" s="446">
        <v>0</v>
      </c>
      <c r="G8" s="446">
        <v>0</v>
      </c>
      <c r="H8" s="446">
        <v>0</v>
      </c>
      <c r="I8" s="446">
        <v>0</v>
      </c>
      <c r="J8" s="446">
        <v>0</v>
      </c>
      <c r="K8" s="446">
        <v>0.57011381000000005</v>
      </c>
      <c r="L8" s="446">
        <v>0</v>
      </c>
      <c r="M8" s="446">
        <v>0</v>
      </c>
      <c r="N8" s="446">
        <v>0</v>
      </c>
      <c r="O8" s="446">
        <v>0</v>
      </c>
      <c r="P8" s="446">
        <v>0</v>
      </c>
      <c r="Q8" s="446">
        <v>5.10269E-3</v>
      </c>
      <c r="R8" s="446">
        <v>0</v>
      </c>
      <c r="S8" s="446">
        <v>0</v>
      </c>
      <c r="T8" s="446">
        <v>0</v>
      </c>
      <c r="U8" s="446">
        <v>0</v>
      </c>
      <c r="V8" s="446">
        <v>0</v>
      </c>
      <c r="W8" s="446">
        <v>0</v>
      </c>
      <c r="X8" s="446">
        <v>0</v>
      </c>
      <c r="Y8" s="446">
        <v>0</v>
      </c>
      <c r="Z8" s="446">
        <v>0</v>
      </c>
      <c r="AA8" s="446">
        <v>2219434.6149781696</v>
      </c>
      <c r="AB8" s="446">
        <v>0</v>
      </c>
    </row>
    <row r="9" spans="1:127" ht="27.6" x14ac:dyDescent="0.25">
      <c r="A9" s="140" t="s">
        <v>1106</v>
      </c>
      <c r="B9" s="445">
        <v>3575.7957613799999</v>
      </c>
      <c r="C9" s="446">
        <v>0</v>
      </c>
      <c r="D9" s="446">
        <v>0</v>
      </c>
      <c r="E9" s="446">
        <v>0</v>
      </c>
      <c r="F9" s="446">
        <v>8814.3692821200002</v>
      </c>
      <c r="G9" s="446">
        <v>0</v>
      </c>
      <c r="H9" s="446">
        <v>0</v>
      </c>
      <c r="I9" s="446">
        <v>0</v>
      </c>
      <c r="J9" s="446">
        <v>0</v>
      </c>
      <c r="K9" s="446">
        <v>0</v>
      </c>
      <c r="L9" s="446">
        <v>0</v>
      </c>
      <c r="M9" s="446">
        <v>0</v>
      </c>
      <c r="N9" s="446">
        <v>0</v>
      </c>
      <c r="O9" s="446">
        <v>0</v>
      </c>
      <c r="P9" s="446">
        <v>0</v>
      </c>
      <c r="Q9" s="446">
        <v>8.2170770500000003</v>
      </c>
      <c r="R9" s="446">
        <v>0</v>
      </c>
      <c r="S9" s="446">
        <v>0</v>
      </c>
      <c r="T9" s="446">
        <v>0</v>
      </c>
      <c r="U9" s="446">
        <v>0</v>
      </c>
      <c r="V9" s="446">
        <v>0</v>
      </c>
      <c r="W9" s="446">
        <v>0</v>
      </c>
      <c r="X9" s="446">
        <v>0</v>
      </c>
      <c r="Y9" s="446">
        <v>0</v>
      </c>
      <c r="Z9" s="446">
        <v>0</v>
      </c>
      <c r="AA9" s="446">
        <v>12398.382120550001</v>
      </c>
      <c r="AB9" s="446">
        <v>0</v>
      </c>
    </row>
    <row r="10" spans="1:127" ht="27.6" x14ac:dyDescent="0.25">
      <c r="A10" s="140" t="s">
        <v>1108</v>
      </c>
      <c r="B10" s="445">
        <v>0</v>
      </c>
      <c r="C10" s="446">
        <v>0</v>
      </c>
      <c r="D10" s="446">
        <v>0</v>
      </c>
      <c r="E10" s="446">
        <v>0</v>
      </c>
      <c r="F10" s="446">
        <v>8814.3471755999999</v>
      </c>
      <c r="G10" s="446">
        <v>0</v>
      </c>
      <c r="H10" s="446">
        <v>0</v>
      </c>
      <c r="I10" s="446">
        <v>0</v>
      </c>
      <c r="J10" s="446">
        <v>0</v>
      </c>
      <c r="K10" s="446">
        <v>0</v>
      </c>
      <c r="L10" s="446">
        <v>0</v>
      </c>
      <c r="M10" s="446">
        <v>0</v>
      </c>
      <c r="N10" s="446">
        <v>0</v>
      </c>
      <c r="O10" s="446">
        <v>0</v>
      </c>
      <c r="P10" s="446">
        <v>0</v>
      </c>
      <c r="Q10" s="446">
        <v>0</v>
      </c>
      <c r="R10" s="446">
        <v>0</v>
      </c>
      <c r="S10" s="446">
        <v>0</v>
      </c>
      <c r="T10" s="446">
        <v>0</v>
      </c>
      <c r="U10" s="446">
        <v>0</v>
      </c>
      <c r="V10" s="446">
        <v>0</v>
      </c>
      <c r="W10" s="446">
        <v>0</v>
      </c>
      <c r="X10" s="446">
        <v>0</v>
      </c>
      <c r="Y10" s="446">
        <v>0</v>
      </c>
      <c r="Z10" s="446">
        <v>0</v>
      </c>
      <c r="AA10" s="446">
        <v>8814.3471755999999</v>
      </c>
      <c r="AB10" s="446">
        <v>0</v>
      </c>
    </row>
    <row r="11" spans="1:127" ht="13.8" x14ac:dyDescent="0.25">
      <c r="A11" s="140" t="s">
        <v>1110</v>
      </c>
      <c r="B11" s="445">
        <v>3575.7957613799999</v>
      </c>
      <c r="C11" s="446">
        <v>0</v>
      </c>
      <c r="D11" s="446">
        <v>0</v>
      </c>
      <c r="E11" s="446">
        <v>0</v>
      </c>
      <c r="F11" s="446">
        <v>2.2106520000000001E-2</v>
      </c>
      <c r="G11" s="446">
        <v>0</v>
      </c>
      <c r="H11" s="446">
        <v>0</v>
      </c>
      <c r="I11" s="446">
        <v>0</v>
      </c>
      <c r="J11" s="446">
        <v>0</v>
      </c>
      <c r="K11" s="446">
        <v>0</v>
      </c>
      <c r="L11" s="446">
        <v>0</v>
      </c>
      <c r="M11" s="446">
        <v>0</v>
      </c>
      <c r="N11" s="446">
        <v>0</v>
      </c>
      <c r="O11" s="446">
        <v>0</v>
      </c>
      <c r="P11" s="446">
        <v>0</v>
      </c>
      <c r="Q11" s="446">
        <v>8.2170770500000003</v>
      </c>
      <c r="R11" s="446">
        <v>0</v>
      </c>
      <c r="S11" s="446">
        <v>0</v>
      </c>
      <c r="T11" s="446">
        <v>0</v>
      </c>
      <c r="U11" s="446">
        <v>0</v>
      </c>
      <c r="V11" s="446">
        <v>0</v>
      </c>
      <c r="W11" s="446">
        <v>0</v>
      </c>
      <c r="X11" s="446">
        <v>0</v>
      </c>
      <c r="Y11" s="446">
        <v>0</v>
      </c>
      <c r="Z11" s="446">
        <v>0</v>
      </c>
      <c r="AA11" s="446">
        <v>3584.03494495</v>
      </c>
      <c r="AB11" s="446">
        <v>0</v>
      </c>
    </row>
    <row r="12" spans="1:127" ht="13.8" x14ac:dyDescent="0.25">
      <c r="A12" s="140" t="s">
        <v>1111</v>
      </c>
      <c r="B12" s="445">
        <v>4965.0616847399997</v>
      </c>
      <c r="C12" s="446">
        <v>0</v>
      </c>
      <c r="D12" s="446">
        <v>0</v>
      </c>
      <c r="E12" s="446">
        <v>0</v>
      </c>
      <c r="F12" s="446">
        <v>0</v>
      </c>
      <c r="G12" s="446">
        <v>0</v>
      </c>
      <c r="H12" s="446">
        <v>0</v>
      </c>
      <c r="I12" s="446">
        <v>0</v>
      </c>
      <c r="J12" s="446">
        <v>0</v>
      </c>
      <c r="K12" s="446">
        <v>0</v>
      </c>
      <c r="L12" s="446">
        <v>0</v>
      </c>
      <c r="M12" s="446">
        <v>0</v>
      </c>
      <c r="N12" s="446">
        <v>0</v>
      </c>
      <c r="O12" s="446">
        <v>0</v>
      </c>
      <c r="P12" s="446">
        <v>0</v>
      </c>
      <c r="Q12" s="446">
        <v>0</v>
      </c>
      <c r="R12" s="446">
        <v>0</v>
      </c>
      <c r="S12" s="446">
        <v>0</v>
      </c>
      <c r="T12" s="446">
        <v>0</v>
      </c>
      <c r="U12" s="446">
        <v>0</v>
      </c>
      <c r="V12" s="446">
        <v>0</v>
      </c>
      <c r="W12" s="446">
        <v>0</v>
      </c>
      <c r="X12" s="446">
        <v>0</v>
      </c>
      <c r="Y12" s="446">
        <v>0</v>
      </c>
      <c r="Z12" s="446">
        <v>0</v>
      </c>
      <c r="AA12" s="446">
        <v>4965.0616847399997</v>
      </c>
      <c r="AB12" s="446">
        <v>0</v>
      </c>
    </row>
    <row r="13" spans="1:127" ht="13.8" x14ac:dyDescent="0.25">
      <c r="A13" s="140" t="s">
        <v>1113</v>
      </c>
      <c r="B13" s="445">
        <v>0</v>
      </c>
      <c r="C13" s="446">
        <v>0</v>
      </c>
      <c r="D13" s="446">
        <v>0</v>
      </c>
      <c r="E13" s="446">
        <v>0</v>
      </c>
      <c r="F13" s="446">
        <v>0</v>
      </c>
      <c r="G13" s="446">
        <v>0</v>
      </c>
      <c r="H13" s="446">
        <v>0</v>
      </c>
      <c r="I13" s="446">
        <v>0</v>
      </c>
      <c r="J13" s="446">
        <v>0</v>
      </c>
      <c r="K13" s="446">
        <v>0</v>
      </c>
      <c r="L13" s="446">
        <v>0</v>
      </c>
      <c r="M13" s="446">
        <v>0</v>
      </c>
      <c r="N13" s="446">
        <v>0</v>
      </c>
      <c r="O13" s="446">
        <v>0</v>
      </c>
      <c r="P13" s="446">
        <v>0</v>
      </c>
      <c r="Q13" s="446">
        <v>0</v>
      </c>
      <c r="R13" s="446">
        <v>0</v>
      </c>
      <c r="S13" s="446">
        <v>0</v>
      </c>
      <c r="T13" s="446">
        <v>0</v>
      </c>
      <c r="U13" s="446">
        <v>0</v>
      </c>
      <c r="V13" s="446">
        <v>0</v>
      </c>
      <c r="W13" s="446">
        <v>0</v>
      </c>
      <c r="X13" s="446">
        <v>0</v>
      </c>
      <c r="Y13" s="446">
        <v>0</v>
      </c>
      <c r="Z13" s="446">
        <v>0</v>
      </c>
      <c r="AA13" s="446">
        <v>0</v>
      </c>
      <c r="AB13" s="446">
        <v>0</v>
      </c>
    </row>
    <row r="14" spans="1:127" ht="13.8" x14ac:dyDescent="0.25">
      <c r="A14" s="140" t="s">
        <v>934</v>
      </c>
      <c r="B14" s="445">
        <v>0</v>
      </c>
      <c r="C14" s="446">
        <v>0</v>
      </c>
      <c r="D14" s="446">
        <v>0</v>
      </c>
      <c r="E14" s="446">
        <v>0</v>
      </c>
      <c r="F14" s="446">
        <v>0</v>
      </c>
      <c r="G14" s="446">
        <v>369.21956749999998</v>
      </c>
      <c r="H14" s="446">
        <v>0</v>
      </c>
      <c r="I14" s="446">
        <v>0</v>
      </c>
      <c r="J14" s="446">
        <v>0</v>
      </c>
      <c r="K14" s="446">
        <v>1598.8110501800002</v>
      </c>
      <c r="L14" s="446">
        <v>0</v>
      </c>
      <c r="M14" s="446">
        <v>0</v>
      </c>
      <c r="N14" s="446">
        <v>17722.856032080002</v>
      </c>
      <c r="O14" s="446">
        <v>0</v>
      </c>
      <c r="P14" s="446">
        <v>0</v>
      </c>
      <c r="Q14" s="446">
        <v>0</v>
      </c>
      <c r="R14" s="446">
        <v>0</v>
      </c>
      <c r="S14" s="446">
        <v>0</v>
      </c>
      <c r="T14" s="446">
        <v>0</v>
      </c>
      <c r="U14" s="446">
        <v>129.71643227999999</v>
      </c>
      <c r="V14" s="446">
        <v>0</v>
      </c>
      <c r="W14" s="446">
        <v>0</v>
      </c>
      <c r="X14" s="446">
        <v>0</v>
      </c>
      <c r="Y14" s="446">
        <v>0</v>
      </c>
      <c r="Z14" s="446">
        <v>0</v>
      </c>
      <c r="AA14" s="446">
        <v>19820.603082040005</v>
      </c>
      <c r="AB14" s="446">
        <v>0</v>
      </c>
    </row>
    <row r="15" spans="1:127" ht="13.8" x14ac:dyDescent="0.25">
      <c r="A15" s="140" t="s">
        <v>928</v>
      </c>
      <c r="B15" s="445">
        <v>0</v>
      </c>
      <c r="C15" s="446">
        <v>0</v>
      </c>
      <c r="D15" s="446">
        <v>0</v>
      </c>
      <c r="E15" s="446">
        <v>0</v>
      </c>
      <c r="F15" s="446">
        <v>0</v>
      </c>
      <c r="G15" s="446">
        <v>0</v>
      </c>
      <c r="H15" s="446">
        <v>0</v>
      </c>
      <c r="I15" s="446">
        <v>0</v>
      </c>
      <c r="J15" s="446">
        <v>0</v>
      </c>
      <c r="K15" s="446">
        <v>0</v>
      </c>
      <c r="L15" s="446">
        <v>0</v>
      </c>
      <c r="M15" s="446">
        <v>0</v>
      </c>
      <c r="N15" s="446">
        <v>0</v>
      </c>
      <c r="O15" s="446">
        <v>0</v>
      </c>
      <c r="P15" s="446">
        <v>0</v>
      </c>
      <c r="Q15" s="446">
        <v>0</v>
      </c>
      <c r="R15" s="446">
        <v>0</v>
      </c>
      <c r="S15" s="446">
        <v>0</v>
      </c>
      <c r="T15" s="446">
        <v>0</v>
      </c>
      <c r="U15" s="446">
        <v>0</v>
      </c>
      <c r="V15" s="446">
        <v>0</v>
      </c>
      <c r="W15" s="446">
        <v>0</v>
      </c>
      <c r="X15" s="446">
        <v>0</v>
      </c>
      <c r="Y15" s="446">
        <v>0</v>
      </c>
      <c r="Z15" s="446">
        <v>0</v>
      </c>
      <c r="AA15" s="446">
        <v>0</v>
      </c>
      <c r="AB15" s="446">
        <v>0</v>
      </c>
    </row>
    <row r="16" spans="1:127" ht="13.8" x14ac:dyDescent="0.25">
      <c r="A16" s="140" t="s">
        <v>1114</v>
      </c>
      <c r="B16" s="445">
        <v>0</v>
      </c>
      <c r="C16" s="446">
        <v>0</v>
      </c>
      <c r="D16" s="446">
        <v>0</v>
      </c>
      <c r="E16" s="446">
        <v>0</v>
      </c>
      <c r="F16" s="446">
        <v>2813.8285588799999</v>
      </c>
      <c r="G16" s="446">
        <v>0</v>
      </c>
      <c r="H16" s="446">
        <v>0</v>
      </c>
      <c r="I16" s="446">
        <v>0</v>
      </c>
      <c r="J16" s="446">
        <v>0</v>
      </c>
      <c r="K16" s="446">
        <v>0</v>
      </c>
      <c r="L16" s="446">
        <v>0</v>
      </c>
      <c r="M16" s="446">
        <v>0</v>
      </c>
      <c r="N16" s="446">
        <v>0</v>
      </c>
      <c r="O16" s="446">
        <v>15525.119089219999</v>
      </c>
      <c r="P16" s="446">
        <v>0</v>
      </c>
      <c r="Q16" s="446">
        <v>226572.53255469</v>
      </c>
      <c r="R16" s="446">
        <v>0</v>
      </c>
      <c r="S16" s="446">
        <v>0</v>
      </c>
      <c r="T16" s="446">
        <v>53758.213249259999</v>
      </c>
      <c r="U16" s="446">
        <v>0</v>
      </c>
      <c r="V16" s="446">
        <v>0</v>
      </c>
      <c r="W16" s="446">
        <v>0</v>
      </c>
      <c r="X16" s="446">
        <v>0</v>
      </c>
      <c r="Y16" s="446">
        <v>0</v>
      </c>
      <c r="Z16" s="446">
        <v>0</v>
      </c>
      <c r="AA16" s="446">
        <v>298669.69345204998</v>
      </c>
      <c r="AB16" s="446">
        <v>0</v>
      </c>
    </row>
    <row r="17" spans="1:28" ht="13.8" x14ac:dyDescent="0.25">
      <c r="A17" s="140" t="s">
        <v>1115</v>
      </c>
      <c r="B17" s="445">
        <v>0</v>
      </c>
      <c r="C17" s="446">
        <v>0</v>
      </c>
      <c r="D17" s="446">
        <v>0</v>
      </c>
      <c r="E17" s="446">
        <v>0</v>
      </c>
      <c r="F17" s="446">
        <v>0</v>
      </c>
      <c r="G17" s="446">
        <v>0</v>
      </c>
      <c r="H17" s="446">
        <v>0</v>
      </c>
      <c r="I17" s="446">
        <v>0</v>
      </c>
      <c r="J17" s="446">
        <v>0</v>
      </c>
      <c r="K17" s="446">
        <v>0</v>
      </c>
      <c r="L17" s="446">
        <v>0</v>
      </c>
      <c r="M17" s="446">
        <v>0</v>
      </c>
      <c r="N17" s="446">
        <v>0</v>
      </c>
      <c r="O17" s="446">
        <v>15525.119089219999</v>
      </c>
      <c r="P17" s="446">
        <v>0</v>
      </c>
      <c r="Q17" s="446">
        <v>64319.590627080004</v>
      </c>
      <c r="R17" s="446">
        <v>0</v>
      </c>
      <c r="S17" s="446">
        <v>0</v>
      </c>
      <c r="T17" s="446">
        <v>53758.213249259999</v>
      </c>
      <c r="U17" s="446">
        <v>0</v>
      </c>
      <c r="V17" s="446">
        <v>0</v>
      </c>
      <c r="W17" s="446">
        <v>0</v>
      </c>
      <c r="X17" s="446">
        <v>0</v>
      </c>
      <c r="Y17" s="446">
        <v>0</v>
      </c>
      <c r="Z17" s="446">
        <v>0</v>
      </c>
      <c r="AA17" s="446">
        <v>133602.92296555999</v>
      </c>
      <c r="AB17" s="446">
        <v>0</v>
      </c>
    </row>
    <row r="18" spans="1:28" ht="27.6" x14ac:dyDescent="0.25">
      <c r="A18" s="136" t="s">
        <v>1116</v>
      </c>
      <c r="B18" s="445">
        <v>0</v>
      </c>
      <c r="C18" s="446">
        <v>0</v>
      </c>
      <c r="D18" s="446">
        <v>0</v>
      </c>
      <c r="E18" s="446">
        <v>0</v>
      </c>
      <c r="F18" s="446">
        <v>0</v>
      </c>
      <c r="G18" s="446">
        <v>0</v>
      </c>
      <c r="H18" s="446">
        <v>0</v>
      </c>
      <c r="I18" s="446">
        <v>0</v>
      </c>
      <c r="J18" s="446">
        <v>0</v>
      </c>
      <c r="K18" s="446">
        <v>0</v>
      </c>
      <c r="L18" s="446">
        <v>0</v>
      </c>
      <c r="M18" s="446">
        <v>0</v>
      </c>
      <c r="N18" s="446">
        <v>0</v>
      </c>
      <c r="O18" s="446">
        <v>0</v>
      </c>
      <c r="P18" s="446">
        <v>0</v>
      </c>
      <c r="Q18" s="446">
        <v>441.80000077</v>
      </c>
      <c r="R18" s="446">
        <v>0</v>
      </c>
      <c r="S18" s="446">
        <v>0</v>
      </c>
      <c r="T18" s="446">
        <v>0</v>
      </c>
      <c r="U18" s="446">
        <v>0</v>
      </c>
      <c r="V18" s="446">
        <v>7247.4891953199995</v>
      </c>
      <c r="W18" s="446">
        <v>0</v>
      </c>
      <c r="X18" s="446">
        <v>0</v>
      </c>
      <c r="Y18" s="446">
        <v>0</v>
      </c>
      <c r="Z18" s="446">
        <v>0</v>
      </c>
      <c r="AA18" s="446">
        <v>7689.2891960899997</v>
      </c>
      <c r="AB18" s="446">
        <v>0</v>
      </c>
    </row>
    <row r="19" spans="1:28" ht="27.6" x14ac:dyDescent="0.25">
      <c r="A19" s="136" t="s">
        <v>1153</v>
      </c>
      <c r="B19" s="445">
        <v>0</v>
      </c>
      <c r="C19" s="446">
        <v>0</v>
      </c>
      <c r="D19" s="446">
        <v>0</v>
      </c>
      <c r="E19" s="446">
        <v>0</v>
      </c>
      <c r="F19" s="446">
        <v>0</v>
      </c>
      <c r="G19" s="446">
        <v>0</v>
      </c>
      <c r="H19" s="446">
        <v>0</v>
      </c>
      <c r="I19" s="446">
        <v>0</v>
      </c>
      <c r="J19" s="446">
        <v>0</v>
      </c>
      <c r="K19" s="446">
        <v>0</v>
      </c>
      <c r="L19" s="446">
        <v>0</v>
      </c>
      <c r="M19" s="446">
        <v>0</v>
      </c>
      <c r="N19" s="446">
        <v>0</v>
      </c>
      <c r="O19" s="446">
        <v>0</v>
      </c>
      <c r="P19" s="446">
        <v>0</v>
      </c>
      <c r="Q19" s="446">
        <v>0</v>
      </c>
      <c r="R19" s="446">
        <v>0</v>
      </c>
      <c r="S19" s="446">
        <v>0</v>
      </c>
      <c r="T19" s="446">
        <v>0</v>
      </c>
      <c r="U19" s="446">
        <v>0</v>
      </c>
      <c r="V19" s="446">
        <v>0</v>
      </c>
      <c r="W19" s="446">
        <v>0</v>
      </c>
      <c r="X19" s="446">
        <v>0</v>
      </c>
      <c r="Y19" s="446">
        <v>0</v>
      </c>
      <c r="Z19" s="446">
        <v>0</v>
      </c>
      <c r="AA19" s="446">
        <v>0</v>
      </c>
      <c r="AB19" s="446">
        <v>0</v>
      </c>
    </row>
    <row r="20" spans="1:28" ht="13.8" x14ac:dyDescent="0.25">
      <c r="A20" s="136" t="s">
        <v>1120</v>
      </c>
      <c r="B20" s="445">
        <v>0</v>
      </c>
      <c r="C20" s="446">
        <v>0</v>
      </c>
      <c r="D20" s="446">
        <v>0</v>
      </c>
      <c r="E20" s="446">
        <v>0</v>
      </c>
      <c r="F20" s="446">
        <v>0</v>
      </c>
      <c r="G20" s="446">
        <v>0</v>
      </c>
      <c r="H20" s="446">
        <v>0</v>
      </c>
      <c r="I20" s="446">
        <v>0</v>
      </c>
      <c r="J20" s="446">
        <v>0</v>
      </c>
      <c r="K20" s="446">
        <v>0</v>
      </c>
      <c r="L20" s="446">
        <v>0</v>
      </c>
      <c r="M20" s="446">
        <v>0</v>
      </c>
      <c r="N20" s="446">
        <v>0</v>
      </c>
      <c r="O20" s="446">
        <v>0</v>
      </c>
      <c r="P20" s="446">
        <v>0</v>
      </c>
      <c r="Q20" s="446">
        <v>441.80000077</v>
      </c>
      <c r="R20" s="446">
        <v>0</v>
      </c>
      <c r="S20" s="446">
        <v>0</v>
      </c>
      <c r="T20" s="446">
        <v>0</v>
      </c>
      <c r="U20" s="446">
        <v>0</v>
      </c>
      <c r="V20" s="446">
        <v>7247.4891953199995</v>
      </c>
      <c r="W20" s="446">
        <v>0</v>
      </c>
      <c r="X20" s="446">
        <v>0</v>
      </c>
      <c r="Y20" s="446">
        <v>0</v>
      </c>
      <c r="Z20" s="446">
        <v>0</v>
      </c>
      <c r="AA20" s="446">
        <v>7689.2891960899997</v>
      </c>
      <c r="AB20" s="446">
        <v>0</v>
      </c>
    </row>
    <row r="21" spans="1:28" ht="13.8" x14ac:dyDescent="0.25">
      <c r="A21" s="140" t="s">
        <v>938</v>
      </c>
      <c r="B21" s="445">
        <v>0</v>
      </c>
      <c r="C21" s="446">
        <v>0</v>
      </c>
      <c r="D21" s="446">
        <v>0</v>
      </c>
      <c r="E21" s="446">
        <v>0</v>
      </c>
      <c r="F21" s="446">
        <v>0</v>
      </c>
      <c r="G21" s="446">
        <v>0</v>
      </c>
      <c r="H21" s="446">
        <v>0</v>
      </c>
      <c r="I21" s="446">
        <v>0</v>
      </c>
      <c r="J21" s="446">
        <v>2525.85354895</v>
      </c>
      <c r="K21" s="446">
        <v>0</v>
      </c>
      <c r="L21" s="446">
        <v>0</v>
      </c>
      <c r="M21" s="446">
        <v>0</v>
      </c>
      <c r="N21" s="446">
        <v>216731.20522679001</v>
      </c>
      <c r="O21" s="446">
        <v>0</v>
      </c>
      <c r="P21" s="446">
        <v>0</v>
      </c>
      <c r="Q21" s="446">
        <v>2.86352E-3</v>
      </c>
      <c r="R21" s="446">
        <v>0</v>
      </c>
      <c r="S21" s="446">
        <v>0</v>
      </c>
      <c r="T21" s="446">
        <v>0</v>
      </c>
      <c r="U21" s="446">
        <v>0</v>
      </c>
      <c r="V21" s="446">
        <v>0</v>
      </c>
      <c r="W21" s="446">
        <v>0</v>
      </c>
      <c r="X21" s="446">
        <v>0</v>
      </c>
      <c r="Y21" s="446">
        <v>0</v>
      </c>
      <c r="Z21" s="446">
        <v>0</v>
      </c>
      <c r="AA21" s="446">
        <v>219257.06163926001</v>
      </c>
      <c r="AB21" s="446">
        <v>0</v>
      </c>
    </row>
    <row r="22" spans="1:28" ht="55.2" x14ac:dyDescent="0.25">
      <c r="A22" s="140" t="s">
        <v>1154</v>
      </c>
      <c r="B22" s="445">
        <v>0</v>
      </c>
      <c r="C22" s="446">
        <v>0</v>
      </c>
      <c r="D22" s="446">
        <v>0</v>
      </c>
      <c r="E22" s="446">
        <v>0</v>
      </c>
      <c r="F22" s="446">
        <v>456740.9910333</v>
      </c>
      <c r="G22" s="446">
        <v>29.861691670000003</v>
      </c>
      <c r="H22" s="446">
        <v>0</v>
      </c>
      <c r="I22" s="446">
        <v>0</v>
      </c>
      <c r="J22" s="446">
        <v>0</v>
      </c>
      <c r="K22" s="446">
        <v>0</v>
      </c>
      <c r="L22" s="446">
        <v>5973.9039237500001</v>
      </c>
      <c r="M22" s="446">
        <v>0</v>
      </c>
      <c r="N22" s="446">
        <v>38164.666587020001</v>
      </c>
      <c r="O22" s="446">
        <v>0</v>
      </c>
      <c r="P22" s="446">
        <v>17670.046960930002</v>
      </c>
      <c r="Q22" s="446">
        <v>4996.0497955500005</v>
      </c>
      <c r="R22" s="446">
        <v>0</v>
      </c>
      <c r="S22" s="446">
        <v>2825.5971650000001</v>
      </c>
      <c r="T22" s="446">
        <v>35219.709416470003</v>
      </c>
      <c r="U22" s="446">
        <v>44655.476364609996</v>
      </c>
      <c r="V22" s="446">
        <v>0</v>
      </c>
      <c r="W22" s="446">
        <v>0</v>
      </c>
      <c r="X22" s="446">
        <v>0</v>
      </c>
      <c r="Y22" s="446">
        <v>0</v>
      </c>
      <c r="Z22" s="446">
        <v>280134.25286062999</v>
      </c>
      <c r="AA22" s="446">
        <v>606276.30293830007</v>
      </c>
      <c r="AB22" s="446">
        <v>0</v>
      </c>
    </row>
    <row r="23" spans="1:28" ht="41.4" x14ac:dyDescent="0.25">
      <c r="A23" s="140" t="s">
        <v>1123</v>
      </c>
      <c r="B23" s="445">
        <v>0</v>
      </c>
      <c r="C23" s="446">
        <v>0</v>
      </c>
      <c r="D23" s="446">
        <v>0</v>
      </c>
      <c r="E23" s="446">
        <v>0</v>
      </c>
      <c r="F23" s="446">
        <v>456612.36959198001</v>
      </c>
      <c r="G23" s="446">
        <v>0</v>
      </c>
      <c r="H23" s="446">
        <v>0</v>
      </c>
      <c r="I23" s="446">
        <v>0</v>
      </c>
      <c r="J23" s="446">
        <v>0</v>
      </c>
      <c r="K23" s="446">
        <v>0</v>
      </c>
      <c r="L23" s="446">
        <v>0</v>
      </c>
      <c r="M23" s="446">
        <v>0</v>
      </c>
      <c r="N23" s="446">
        <v>38056.764289650004</v>
      </c>
      <c r="O23" s="446">
        <v>0</v>
      </c>
      <c r="P23" s="446">
        <v>0</v>
      </c>
      <c r="Q23" s="446">
        <v>419.35213568999995</v>
      </c>
      <c r="R23" s="446">
        <v>0</v>
      </c>
      <c r="S23" s="446">
        <v>0</v>
      </c>
      <c r="T23" s="446">
        <v>0</v>
      </c>
      <c r="U23" s="446">
        <v>0</v>
      </c>
      <c r="V23" s="446">
        <v>0</v>
      </c>
      <c r="W23" s="446">
        <v>0</v>
      </c>
      <c r="X23" s="446">
        <v>0</v>
      </c>
      <c r="Y23" s="446">
        <v>0</v>
      </c>
      <c r="Z23" s="446">
        <v>0</v>
      </c>
      <c r="AA23" s="446">
        <v>495088.48601732001</v>
      </c>
      <c r="AB23" s="446">
        <v>0</v>
      </c>
    </row>
    <row r="24" spans="1:28" ht="13.8" x14ac:dyDescent="0.25">
      <c r="A24" s="140" t="s">
        <v>1155</v>
      </c>
      <c r="B24" s="445">
        <v>0</v>
      </c>
      <c r="C24" s="446">
        <v>0</v>
      </c>
      <c r="D24" s="446">
        <v>0</v>
      </c>
      <c r="E24" s="446">
        <v>0</v>
      </c>
      <c r="F24" s="446">
        <v>0</v>
      </c>
      <c r="G24" s="446">
        <v>0</v>
      </c>
      <c r="H24" s="446">
        <v>0</v>
      </c>
      <c r="I24" s="446">
        <v>0</v>
      </c>
      <c r="J24" s="446">
        <v>0</v>
      </c>
      <c r="K24" s="446">
        <v>0</v>
      </c>
      <c r="L24" s="446">
        <v>0</v>
      </c>
      <c r="M24" s="446">
        <v>0</v>
      </c>
      <c r="N24" s="446">
        <v>8112.3954414899999</v>
      </c>
      <c r="O24" s="446">
        <v>0</v>
      </c>
      <c r="P24" s="446">
        <v>0</v>
      </c>
      <c r="Q24" s="446">
        <v>120.86190440999999</v>
      </c>
      <c r="R24" s="446">
        <v>0</v>
      </c>
      <c r="S24" s="446">
        <v>0</v>
      </c>
      <c r="T24" s="446">
        <v>0</v>
      </c>
      <c r="U24" s="446">
        <v>0</v>
      </c>
      <c r="V24" s="446">
        <v>0</v>
      </c>
      <c r="W24" s="446">
        <v>0</v>
      </c>
      <c r="X24" s="446">
        <v>0</v>
      </c>
      <c r="Y24" s="446">
        <v>0</v>
      </c>
      <c r="Z24" s="446">
        <v>0</v>
      </c>
      <c r="AA24" s="446">
        <v>8233.2573458999996</v>
      </c>
      <c r="AB24" s="446">
        <v>0</v>
      </c>
    </row>
    <row r="25" spans="1:28" ht="27.6" x14ac:dyDescent="0.25">
      <c r="A25" s="140" t="s">
        <v>1156</v>
      </c>
      <c r="B25" s="445">
        <v>0</v>
      </c>
      <c r="C25" s="446">
        <v>0</v>
      </c>
      <c r="D25" s="446">
        <v>0</v>
      </c>
      <c r="E25" s="446">
        <v>0</v>
      </c>
      <c r="F25" s="446">
        <v>456612.36959198001</v>
      </c>
      <c r="G25" s="446">
        <v>0</v>
      </c>
      <c r="H25" s="446">
        <v>0</v>
      </c>
      <c r="I25" s="446">
        <v>0</v>
      </c>
      <c r="J25" s="446">
        <v>0</v>
      </c>
      <c r="K25" s="446">
        <v>0</v>
      </c>
      <c r="L25" s="446">
        <v>0</v>
      </c>
      <c r="M25" s="446">
        <v>0</v>
      </c>
      <c r="N25" s="446">
        <v>0</v>
      </c>
      <c r="O25" s="446">
        <v>0</v>
      </c>
      <c r="P25" s="446">
        <v>0</v>
      </c>
      <c r="Q25" s="446">
        <v>0</v>
      </c>
      <c r="R25" s="446">
        <v>0</v>
      </c>
      <c r="S25" s="446">
        <v>0</v>
      </c>
      <c r="T25" s="446">
        <v>0</v>
      </c>
      <c r="U25" s="446">
        <v>0</v>
      </c>
      <c r="V25" s="446">
        <v>0</v>
      </c>
      <c r="W25" s="446">
        <v>0</v>
      </c>
      <c r="X25" s="446">
        <v>0</v>
      </c>
      <c r="Y25" s="446">
        <v>0</v>
      </c>
      <c r="Z25" s="446">
        <v>0</v>
      </c>
      <c r="AA25" s="446">
        <v>456612.36959198001</v>
      </c>
      <c r="AB25" s="446">
        <v>0</v>
      </c>
    </row>
    <row r="26" spans="1:28" ht="27.6" x14ac:dyDescent="0.25">
      <c r="A26" s="140" t="s">
        <v>1157</v>
      </c>
      <c r="B26" s="445">
        <v>0</v>
      </c>
      <c r="C26" s="446">
        <v>0</v>
      </c>
      <c r="D26" s="446">
        <v>0</v>
      </c>
      <c r="E26" s="446">
        <v>0</v>
      </c>
      <c r="F26" s="446">
        <v>0</v>
      </c>
      <c r="G26" s="446">
        <v>0</v>
      </c>
      <c r="H26" s="446">
        <v>0</v>
      </c>
      <c r="I26" s="446">
        <v>0</v>
      </c>
      <c r="J26" s="446">
        <v>0</v>
      </c>
      <c r="K26" s="446">
        <v>0</v>
      </c>
      <c r="L26" s="446">
        <v>0</v>
      </c>
      <c r="M26" s="446">
        <v>0</v>
      </c>
      <c r="N26" s="446">
        <v>29944.36884816</v>
      </c>
      <c r="O26" s="446">
        <v>0</v>
      </c>
      <c r="P26" s="446">
        <v>0</v>
      </c>
      <c r="Q26" s="446">
        <v>298.49023127999999</v>
      </c>
      <c r="R26" s="446">
        <v>0</v>
      </c>
      <c r="S26" s="446">
        <v>0</v>
      </c>
      <c r="T26" s="446">
        <v>0</v>
      </c>
      <c r="U26" s="446">
        <v>0</v>
      </c>
      <c r="V26" s="446">
        <v>0</v>
      </c>
      <c r="W26" s="446">
        <v>0</v>
      </c>
      <c r="X26" s="446">
        <v>0</v>
      </c>
      <c r="Y26" s="446">
        <v>0</v>
      </c>
      <c r="Z26" s="446">
        <v>0</v>
      </c>
      <c r="AA26" s="446">
        <v>30242.859079440001</v>
      </c>
      <c r="AB26" s="446">
        <v>0</v>
      </c>
    </row>
    <row r="27" spans="1:28" ht="41.4" x14ac:dyDescent="0.25">
      <c r="A27" s="140" t="s">
        <v>1158</v>
      </c>
      <c r="B27" s="445">
        <v>0</v>
      </c>
      <c r="C27" s="446">
        <v>0</v>
      </c>
      <c r="D27" s="446">
        <v>0</v>
      </c>
      <c r="E27" s="446">
        <v>0</v>
      </c>
      <c r="F27" s="446">
        <v>128.62144132</v>
      </c>
      <c r="G27" s="446">
        <v>29.861691670000003</v>
      </c>
      <c r="H27" s="446">
        <v>0</v>
      </c>
      <c r="I27" s="446">
        <v>0</v>
      </c>
      <c r="J27" s="446">
        <v>0</v>
      </c>
      <c r="K27" s="446">
        <v>0</v>
      </c>
      <c r="L27" s="446">
        <v>0</v>
      </c>
      <c r="M27" s="446">
        <v>0</v>
      </c>
      <c r="N27" s="446">
        <v>0</v>
      </c>
      <c r="O27" s="446">
        <v>0</v>
      </c>
      <c r="P27" s="446">
        <v>0</v>
      </c>
      <c r="Q27" s="446">
        <v>0</v>
      </c>
      <c r="R27" s="446">
        <v>0</v>
      </c>
      <c r="S27" s="446">
        <v>0</v>
      </c>
      <c r="T27" s="446">
        <v>0</v>
      </c>
      <c r="U27" s="446">
        <v>9.3167174800000012</v>
      </c>
      <c r="V27" s="446">
        <v>0</v>
      </c>
      <c r="W27" s="446">
        <v>0</v>
      </c>
      <c r="X27" s="446">
        <v>0</v>
      </c>
      <c r="Y27" s="446">
        <v>0</v>
      </c>
      <c r="Z27" s="446">
        <v>0</v>
      </c>
      <c r="AA27" s="446">
        <v>167.79985047</v>
      </c>
      <c r="AB27" s="446">
        <v>0</v>
      </c>
    </row>
    <row r="28" spans="1:28" ht="41.4" x14ac:dyDescent="0.25">
      <c r="A28" s="140" t="s">
        <v>1159</v>
      </c>
      <c r="B28" s="445">
        <v>0</v>
      </c>
      <c r="C28" s="446">
        <v>0</v>
      </c>
      <c r="D28" s="446">
        <v>0</v>
      </c>
      <c r="E28" s="446">
        <v>0</v>
      </c>
      <c r="F28" s="446">
        <v>0</v>
      </c>
      <c r="G28" s="446">
        <v>0</v>
      </c>
      <c r="H28" s="446">
        <v>0</v>
      </c>
      <c r="I28" s="446">
        <v>0</v>
      </c>
      <c r="J28" s="446">
        <v>0</v>
      </c>
      <c r="K28" s="446">
        <v>0</v>
      </c>
      <c r="L28" s="446">
        <v>5973.9039237500001</v>
      </c>
      <c r="M28" s="446">
        <v>0</v>
      </c>
      <c r="N28" s="446">
        <v>107.90229737000001</v>
      </c>
      <c r="O28" s="446">
        <v>0</v>
      </c>
      <c r="P28" s="446">
        <v>0</v>
      </c>
      <c r="Q28" s="446">
        <v>4576.6976598600004</v>
      </c>
      <c r="R28" s="446">
        <v>0</v>
      </c>
      <c r="S28" s="446">
        <v>0</v>
      </c>
      <c r="T28" s="446">
        <v>35219.709416470003</v>
      </c>
      <c r="U28" s="446">
        <v>0</v>
      </c>
      <c r="V28" s="446">
        <v>0</v>
      </c>
      <c r="W28" s="446">
        <v>0</v>
      </c>
      <c r="X28" s="446">
        <v>0</v>
      </c>
      <c r="Y28" s="446">
        <v>0</v>
      </c>
      <c r="Z28" s="446">
        <v>0</v>
      </c>
      <c r="AA28" s="446">
        <v>45878.213297450005</v>
      </c>
      <c r="AB28" s="446">
        <v>0</v>
      </c>
    </row>
    <row r="29" spans="1:28" ht="13.8" x14ac:dyDescent="0.25">
      <c r="A29" s="140" t="s">
        <v>1160</v>
      </c>
      <c r="B29" s="445">
        <v>0</v>
      </c>
      <c r="C29" s="446">
        <v>0</v>
      </c>
      <c r="D29" s="446">
        <v>0</v>
      </c>
      <c r="E29" s="446">
        <v>0</v>
      </c>
      <c r="F29" s="446">
        <v>0</v>
      </c>
      <c r="G29" s="446">
        <v>0</v>
      </c>
      <c r="H29" s="446">
        <v>0</v>
      </c>
      <c r="I29" s="446">
        <v>0</v>
      </c>
      <c r="J29" s="446">
        <v>0</v>
      </c>
      <c r="K29" s="446">
        <v>0</v>
      </c>
      <c r="L29" s="446">
        <v>0</v>
      </c>
      <c r="M29" s="446">
        <v>0</v>
      </c>
      <c r="N29" s="446">
        <v>73.032007430000007</v>
      </c>
      <c r="O29" s="446">
        <v>0</v>
      </c>
      <c r="P29" s="446">
        <v>0</v>
      </c>
      <c r="Q29" s="446">
        <v>2659.8868285900003</v>
      </c>
      <c r="R29" s="446">
        <v>0</v>
      </c>
      <c r="S29" s="446">
        <v>0</v>
      </c>
      <c r="T29" s="446">
        <v>35219.709416470003</v>
      </c>
      <c r="U29" s="446">
        <v>0</v>
      </c>
      <c r="V29" s="446">
        <v>0</v>
      </c>
      <c r="W29" s="446">
        <v>0</v>
      </c>
      <c r="X29" s="446">
        <v>0</v>
      </c>
      <c r="Y29" s="446">
        <v>0</v>
      </c>
      <c r="Z29" s="446">
        <v>0</v>
      </c>
      <c r="AA29" s="446">
        <v>37952.628252490002</v>
      </c>
      <c r="AB29" s="446">
        <v>0</v>
      </c>
    </row>
    <row r="30" spans="1:28" ht="27.6" x14ac:dyDescent="0.25">
      <c r="A30" s="140" t="s">
        <v>1161</v>
      </c>
      <c r="B30" s="445">
        <v>0</v>
      </c>
      <c r="C30" s="446">
        <v>0</v>
      </c>
      <c r="D30" s="446">
        <v>0</v>
      </c>
      <c r="E30" s="446">
        <v>0</v>
      </c>
      <c r="F30" s="446">
        <v>0</v>
      </c>
      <c r="G30" s="446">
        <v>0</v>
      </c>
      <c r="H30" s="446">
        <v>0</v>
      </c>
      <c r="I30" s="446">
        <v>0</v>
      </c>
      <c r="J30" s="446">
        <v>0</v>
      </c>
      <c r="K30" s="446">
        <v>0</v>
      </c>
      <c r="L30" s="446">
        <v>5973.9039237500001</v>
      </c>
      <c r="M30" s="446">
        <v>0</v>
      </c>
      <c r="N30" s="446">
        <v>0</v>
      </c>
      <c r="O30" s="446">
        <v>0</v>
      </c>
      <c r="P30" s="446">
        <v>0</v>
      </c>
      <c r="Q30" s="446">
        <v>0</v>
      </c>
      <c r="R30" s="446">
        <v>0</v>
      </c>
      <c r="S30" s="446">
        <v>0</v>
      </c>
      <c r="T30" s="446">
        <v>0</v>
      </c>
      <c r="U30" s="446">
        <v>0</v>
      </c>
      <c r="V30" s="446">
        <v>0</v>
      </c>
      <c r="W30" s="446">
        <v>0</v>
      </c>
      <c r="X30" s="446">
        <v>0</v>
      </c>
      <c r="Y30" s="446">
        <v>0</v>
      </c>
      <c r="Z30" s="446">
        <v>0</v>
      </c>
      <c r="AA30" s="446">
        <v>5973.9039237500001</v>
      </c>
      <c r="AB30" s="446">
        <v>0</v>
      </c>
    </row>
    <row r="31" spans="1:28" ht="27.6" x14ac:dyDescent="0.25">
      <c r="A31" s="140" t="s">
        <v>1162</v>
      </c>
      <c r="B31" s="445">
        <v>0</v>
      </c>
      <c r="C31" s="446">
        <v>0</v>
      </c>
      <c r="D31" s="446">
        <v>0</v>
      </c>
      <c r="E31" s="446">
        <v>0</v>
      </c>
      <c r="F31" s="446">
        <v>0</v>
      </c>
      <c r="G31" s="446">
        <v>0</v>
      </c>
      <c r="H31" s="446">
        <v>0</v>
      </c>
      <c r="I31" s="446">
        <v>0</v>
      </c>
      <c r="J31" s="446">
        <v>0</v>
      </c>
      <c r="K31" s="446">
        <v>0</v>
      </c>
      <c r="L31" s="446">
        <v>0</v>
      </c>
      <c r="M31" s="446">
        <v>0</v>
      </c>
      <c r="N31" s="446">
        <v>34.870289939999999</v>
      </c>
      <c r="O31" s="446">
        <v>0</v>
      </c>
      <c r="P31" s="446">
        <v>0</v>
      </c>
      <c r="Q31" s="446">
        <v>1916.8108312699999</v>
      </c>
      <c r="R31" s="446">
        <v>0</v>
      </c>
      <c r="S31" s="446">
        <v>0</v>
      </c>
      <c r="T31" s="446">
        <v>0</v>
      </c>
      <c r="U31" s="446">
        <v>0</v>
      </c>
      <c r="V31" s="446">
        <v>0</v>
      </c>
      <c r="W31" s="446">
        <v>0</v>
      </c>
      <c r="X31" s="446">
        <v>0</v>
      </c>
      <c r="Y31" s="446">
        <v>0</v>
      </c>
      <c r="Z31" s="446">
        <v>0</v>
      </c>
      <c r="AA31" s="446">
        <v>1951.6811212099999</v>
      </c>
      <c r="AB31" s="446">
        <v>0</v>
      </c>
    </row>
    <row r="32" spans="1:28" ht="41.4" x14ac:dyDescent="0.25">
      <c r="A32" s="140" t="s">
        <v>1126</v>
      </c>
      <c r="B32" s="445">
        <v>0</v>
      </c>
      <c r="C32" s="446">
        <v>0</v>
      </c>
      <c r="D32" s="446">
        <v>0</v>
      </c>
      <c r="E32" s="446">
        <v>0</v>
      </c>
      <c r="F32" s="446">
        <v>0</v>
      </c>
      <c r="G32" s="446">
        <v>0</v>
      </c>
      <c r="H32" s="446">
        <v>0</v>
      </c>
      <c r="I32" s="446">
        <v>0</v>
      </c>
      <c r="J32" s="446">
        <v>0</v>
      </c>
      <c r="K32" s="446">
        <v>0</v>
      </c>
      <c r="L32" s="446">
        <v>0</v>
      </c>
      <c r="M32" s="446">
        <v>0</v>
      </c>
      <c r="N32" s="446">
        <v>0</v>
      </c>
      <c r="O32" s="446">
        <v>0</v>
      </c>
      <c r="P32" s="446">
        <v>17670.046960930002</v>
      </c>
      <c r="Q32" s="446">
        <v>0</v>
      </c>
      <c r="R32" s="446">
        <v>0</v>
      </c>
      <c r="S32" s="446">
        <v>2825.5971650000001</v>
      </c>
      <c r="T32" s="446">
        <v>0</v>
      </c>
      <c r="U32" s="446">
        <v>44646.15964713</v>
      </c>
      <c r="V32" s="446">
        <v>0</v>
      </c>
      <c r="W32" s="446">
        <v>0</v>
      </c>
      <c r="X32" s="446">
        <v>0</v>
      </c>
      <c r="Y32" s="446">
        <v>0</v>
      </c>
      <c r="Z32" s="446">
        <v>280134.25286062999</v>
      </c>
      <c r="AA32" s="446">
        <v>65141.803773060004</v>
      </c>
      <c r="AB32" s="446">
        <v>0</v>
      </c>
    </row>
    <row r="33" spans="1:28" ht="13.8" x14ac:dyDescent="0.25">
      <c r="A33" s="140"/>
      <c r="B33" s="445">
        <v>0</v>
      </c>
      <c r="C33" s="446">
        <v>0</v>
      </c>
      <c r="D33" s="446">
        <v>0</v>
      </c>
      <c r="E33" s="446">
        <v>0</v>
      </c>
      <c r="F33" s="446">
        <v>0</v>
      </c>
      <c r="G33" s="446">
        <v>0</v>
      </c>
      <c r="H33" s="446">
        <v>0</v>
      </c>
      <c r="I33" s="446">
        <v>0</v>
      </c>
      <c r="J33" s="446">
        <v>0</v>
      </c>
      <c r="K33" s="446">
        <v>0</v>
      </c>
      <c r="L33" s="446">
        <v>0</v>
      </c>
      <c r="M33" s="446">
        <v>0</v>
      </c>
      <c r="N33" s="446">
        <v>0</v>
      </c>
      <c r="O33" s="446">
        <v>0</v>
      </c>
      <c r="P33" s="446">
        <v>0</v>
      </c>
      <c r="Q33" s="446">
        <v>0</v>
      </c>
      <c r="R33" s="446">
        <v>0</v>
      </c>
      <c r="S33" s="446">
        <v>0</v>
      </c>
      <c r="T33" s="446">
        <v>0</v>
      </c>
      <c r="U33" s="446">
        <v>0</v>
      </c>
      <c r="V33" s="446">
        <v>0</v>
      </c>
      <c r="W33" s="446">
        <v>0</v>
      </c>
      <c r="X33" s="446">
        <v>0</v>
      </c>
      <c r="Y33" s="446">
        <v>0</v>
      </c>
      <c r="Z33" s="446">
        <v>0</v>
      </c>
      <c r="AA33" s="446">
        <v>0</v>
      </c>
      <c r="AB33" s="446">
        <v>0</v>
      </c>
    </row>
    <row r="34" spans="1:28" ht="13.8" x14ac:dyDescent="0.25">
      <c r="A34" s="140"/>
      <c r="B34" s="445">
        <v>0</v>
      </c>
      <c r="C34" s="446">
        <v>0</v>
      </c>
      <c r="D34" s="446">
        <v>0</v>
      </c>
      <c r="E34" s="446">
        <v>0</v>
      </c>
      <c r="F34" s="446">
        <v>0</v>
      </c>
      <c r="G34" s="446">
        <v>0</v>
      </c>
      <c r="H34" s="446">
        <v>0</v>
      </c>
      <c r="I34" s="446">
        <v>0</v>
      </c>
      <c r="J34" s="446">
        <v>0</v>
      </c>
      <c r="K34" s="446">
        <v>0</v>
      </c>
      <c r="L34" s="446">
        <v>0</v>
      </c>
      <c r="M34" s="446">
        <v>0</v>
      </c>
      <c r="N34" s="446">
        <v>0</v>
      </c>
      <c r="O34" s="446">
        <v>0</v>
      </c>
      <c r="P34" s="446">
        <v>0</v>
      </c>
      <c r="Q34" s="446">
        <v>0</v>
      </c>
      <c r="R34" s="446">
        <v>0</v>
      </c>
      <c r="S34" s="446">
        <v>0</v>
      </c>
      <c r="T34" s="446">
        <v>0</v>
      </c>
      <c r="U34" s="446">
        <v>0</v>
      </c>
      <c r="V34" s="446">
        <v>0</v>
      </c>
      <c r="W34" s="446">
        <v>0</v>
      </c>
      <c r="X34" s="446">
        <v>0</v>
      </c>
      <c r="Y34" s="446">
        <v>0</v>
      </c>
      <c r="Z34" s="446">
        <v>0</v>
      </c>
      <c r="AA34" s="446">
        <v>0</v>
      </c>
      <c r="AB34" s="446">
        <v>0</v>
      </c>
    </row>
    <row r="35" spans="1:28" ht="27.6" x14ac:dyDescent="0.25">
      <c r="A35" s="140" t="s">
        <v>1127</v>
      </c>
      <c r="B35" s="445">
        <v>0</v>
      </c>
      <c r="C35" s="446">
        <v>0</v>
      </c>
      <c r="D35" s="446">
        <v>0</v>
      </c>
      <c r="E35" s="446">
        <v>0</v>
      </c>
      <c r="F35" s="446">
        <v>0</v>
      </c>
      <c r="G35" s="446">
        <v>0</v>
      </c>
      <c r="H35" s="446">
        <v>0</v>
      </c>
      <c r="I35" s="446">
        <v>0</v>
      </c>
      <c r="J35" s="446">
        <v>0</v>
      </c>
      <c r="K35" s="446">
        <v>0</v>
      </c>
      <c r="L35" s="446">
        <v>0</v>
      </c>
      <c r="M35" s="446">
        <v>0</v>
      </c>
      <c r="N35" s="446">
        <v>0</v>
      </c>
      <c r="O35" s="446">
        <v>0</v>
      </c>
      <c r="P35" s="446">
        <v>0</v>
      </c>
      <c r="Q35" s="446">
        <v>0</v>
      </c>
      <c r="R35" s="446">
        <v>0</v>
      </c>
      <c r="S35" s="446">
        <v>0</v>
      </c>
      <c r="T35" s="446">
        <v>0</v>
      </c>
      <c r="U35" s="446">
        <v>11343.54571108</v>
      </c>
      <c r="V35" s="446">
        <v>0</v>
      </c>
      <c r="W35" s="446">
        <v>0</v>
      </c>
      <c r="X35" s="446">
        <v>0</v>
      </c>
      <c r="Y35" s="446">
        <v>0</v>
      </c>
      <c r="Z35" s="446">
        <v>0</v>
      </c>
      <c r="AA35" s="446">
        <v>11343.54571108</v>
      </c>
      <c r="AB35" s="446">
        <v>0</v>
      </c>
    </row>
    <row r="36" spans="1:28" ht="13.8" x14ac:dyDescent="0.25">
      <c r="A36" s="140" t="s">
        <v>942</v>
      </c>
      <c r="B36" s="445">
        <v>0</v>
      </c>
      <c r="C36" s="446">
        <v>0</v>
      </c>
      <c r="D36" s="446">
        <v>0</v>
      </c>
      <c r="E36" s="446">
        <v>0</v>
      </c>
      <c r="F36" s="446">
        <v>0</v>
      </c>
      <c r="G36" s="446">
        <v>0</v>
      </c>
      <c r="H36" s="446">
        <v>0</v>
      </c>
      <c r="I36" s="446">
        <v>0</v>
      </c>
      <c r="J36" s="446">
        <v>0</v>
      </c>
      <c r="K36" s="446">
        <v>0</v>
      </c>
      <c r="L36" s="446">
        <v>0</v>
      </c>
      <c r="M36" s="446">
        <v>0</v>
      </c>
      <c r="N36" s="446">
        <v>0</v>
      </c>
      <c r="O36" s="446">
        <v>0</v>
      </c>
      <c r="P36" s="446">
        <v>0</v>
      </c>
      <c r="Q36" s="446">
        <v>4262.8647078100003</v>
      </c>
      <c r="R36" s="446">
        <v>0</v>
      </c>
      <c r="S36" s="446">
        <v>0</v>
      </c>
      <c r="T36" s="446">
        <v>0</v>
      </c>
      <c r="U36" s="446">
        <v>1485.0794215899998</v>
      </c>
      <c r="V36" s="446">
        <v>0</v>
      </c>
      <c r="W36" s="446">
        <v>0</v>
      </c>
      <c r="X36" s="446">
        <v>0</v>
      </c>
      <c r="Y36" s="446">
        <v>0</v>
      </c>
      <c r="Z36" s="446">
        <v>0</v>
      </c>
      <c r="AA36" s="446">
        <v>5747.9441293999998</v>
      </c>
      <c r="AB36" s="446">
        <v>0</v>
      </c>
    </row>
    <row r="37" spans="1:28" ht="41.4" x14ac:dyDescent="0.25">
      <c r="A37" s="140" t="s">
        <v>1128</v>
      </c>
      <c r="B37" s="445">
        <v>0</v>
      </c>
      <c r="C37" s="446">
        <v>0</v>
      </c>
      <c r="D37" s="446">
        <v>0</v>
      </c>
      <c r="E37" s="446">
        <v>0</v>
      </c>
      <c r="F37" s="446">
        <v>0</v>
      </c>
      <c r="G37" s="446">
        <v>0</v>
      </c>
      <c r="H37" s="446">
        <v>0</v>
      </c>
      <c r="I37" s="446">
        <v>0</v>
      </c>
      <c r="J37" s="446">
        <v>0</v>
      </c>
      <c r="K37" s="446">
        <v>0</v>
      </c>
      <c r="L37" s="446">
        <v>0</v>
      </c>
      <c r="M37" s="446">
        <v>0</v>
      </c>
      <c r="N37" s="446">
        <v>0</v>
      </c>
      <c r="O37" s="446">
        <v>0</v>
      </c>
      <c r="P37" s="446">
        <v>0</v>
      </c>
      <c r="Q37" s="446">
        <v>3128.61878437</v>
      </c>
      <c r="R37" s="446">
        <v>0</v>
      </c>
      <c r="S37" s="446">
        <v>0</v>
      </c>
      <c r="T37" s="446">
        <v>0</v>
      </c>
      <c r="U37" s="446">
        <v>1485.0794215899998</v>
      </c>
      <c r="V37" s="446">
        <v>0</v>
      </c>
      <c r="W37" s="446">
        <v>0</v>
      </c>
      <c r="X37" s="446">
        <v>0</v>
      </c>
      <c r="Y37" s="446">
        <v>0</v>
      </c>
      <c r="Z37" s="446">
        <v>0</v>
      </c>
      <c r="AA37" s="446">
        <v>4613.6982059599995</v>
      </c>
      <c r="AB37" s="446">
        <v>0</v>
      </c>
    </row>
    <row r="38" spans="1:28" ht="13.8" x14ac:dyDescent="0.25">
      <c r="A38" s="140" t="s">
        <v>1129</v>
      </c>
      <c r="B38" s="445">
        <v>0</v>
      </c>
      <c r="C38" s="446">
        <v>0</v>
      </c>
      <c r="D38" s="446">
        <v>0</v>
      </c>
      <c r="E38" s="446">
        <v>0</v>
      </c>
      <c r="F38" s="446">
        <v>0</v>
      </c>
      <c r="G38" s="446">
        <v>0</v>
      </c>
      <c r="H38" s="446">
        <v>0</v>
      </c>
      <c r="I38" s="446">
        <v>0</v>
      </c>
      <c r="J38" s="446">
        <v>0</v>
      </c>
      <c r="K38" s="446">
        <v>0</v>
      </c>
      <c r="L38" s="446">
        <v>0</v>
      </c>
      <c r="M38" s="446">
        <v>0</v>
      </c>
      <c r="N38" s="446">
        <v>0</v>
      </c>
      <c r="O38" s="446">
        <v>0</v>
      </c>
      <c r="P38" s="446">
        <v>0</v>
      </c>
      <c r="Q38" s="446">
        <v>0</v>
      </c>
      <c r="R38" s="446">
        <v>0</v>
      </c>
      <c r="S38" s="446">
        <v>0</v>
      </c>
      <c r="T38" s="446">
        <v>0</v>
      </c>
      <c r="U38" s="446">
        <v>0</v>
      </c>
      <c r="V38" s="446">
        <v>0</v>
      </c>
      <c r="W38" s="446">
        <v>0</v>
      </c>
      <c r="X38" s="446">
        <v>0</v>
      </c>
      <c r="Y38" s="446">
        <v>0</v>
      </c>
      <c r="Z38" s="446">
        <v>0</v>
      </c>
      <c r="AA38" s="446">
        <v>0</v>
      </c>
      <c r="AB38" s="446">
        <v>0</v>
      </c>
    </row>
    <row r="39" spans="1:28" ht="13.8" x14ac:dyDescent="0.25">
      <c r="A39" s="140" t="s">
        <v>1131</v>
      </c>
      <c r="B39" s="445">
        <v>0</v>
      </c>
      <c r="C39" s="446">
        <v>0</v>
      </c>
      <c r="D39" s="446">
        <v>0</v>
      </c>
      <c r="E39" s="446">
        <v>0</v>
      </c>
      <c r="F39" s="446">
        <v>0</v>
      </c>
      <c r="G39" s="446">
        <v>0</v>
      </c>
      <c r="H39" s="446">
        <v>0</v>
      </c>
      <c r="I39" s="446">
        <v>0</v>
      </c>
      <c r="J39" s="446">
        <v>0</v>
      </c>
      <c r="K39" s="446">
        <v>0</v>
      </c>
      <c r="L39" s="446">
        <v>0</v>
      </c>
      <c r="M39" s="446">
        <v>0</v>
      </c>
      <c r="N39" s="446">
        <v>0</v>
      </c>
      <c r="O39" s="446">
        <v>0</v>
      </c>
      <c r="P39" s="446">
        <v>0</v>
      </c>
      <c r="Q39" s="446">
        <v>1134.2459234400001</v>
      </c>
      <c r="R39" s="446">
        <v>0</v>
      </c>
      <c r="S39" s="446">
        <v>0</v>
      </c>
      <c r="T39" s="446">
        <v>0</v>
      </c>
      <c r="U39" s="446">
        <v>0</v>
      </c>
      <c r="V39" s="446">
        <v>0</v>
      </c>
      <c r="W39" s="446">
        <v>0</v>
      </c>
      <c r="X39" s="446">
        <v>0</v>
      </c>
      <c r="Y39" s="446">
        <v>0</v>
      </c>
      <c r="Z39" s="446">
        <v>0</v>
      </c>
      <c r="AA39" s="446">
        <v>1134.2459234400001</v>
      </c>
      <c r="AB39" s="446">
        <v>0</v>
      </c>
    </row>
    <row r="40" spans="1:28" ht="13.8" x14ac:dyDescent="0.25">
      <c r="A40" s="442" t="s">
        <v>1132</v>
      </c>
      <c r="B40" s="456">
        <v>0</v>
      </c>
      <c r="C40" s="457">
        <v>0</v>
      </c>
      <c r="D40" s="457">
        <v>0</v>
      </c>
      <c r="E40" s="457">
        <v>0</v>
      </c>
      <c r="F40" s="457">
        <v>0</v>
      </c>
      <c r="G40" s="457" t="s">
        <v>423</v>
      </c>
      <c r="H40" s="457" t="s">
        <v>423</v>
      </c>
      <c r="I40" s="457" t="s">
        <v>423</v>
      </c>
      <c r="J40" s="457" t="s">
        <v>423</v>
      </c>
      <c r="K40" s="457">
        <v>0</v>
      </c>
      <c r="L40" s="457" t="s">
        <v>423</v>
      </c>
      <c r="M40" s="457">
        <v>0</v>
      </c>
      <c r="N40" s="457">
        <v>0</v>
      </c>
      <c r="O40" s="457" t="s">
        <v>423</v>
      </c>
      <c r="P40" s="457" t="s">
        <v>423</v>
      </c>
      <c r="Q40" s="457">
        <v>0</v>
      </c>
      <c r="R40" s="457" t="s">
        <v>423</v>
      </c>
      <c r="S40" s="457" t="s">
        <v>423</v>
      </c>
      <c r="T40" s="457" t="s">
        <v>423</v>
      </c>
      <c r="U40" s="457">
        <v>0</v>
      </c>
      <c r="V40" s="457">
        <v>0</v>
      </c>
      <c r="W40" s="457">
        <v>0</v>
      </c>
      <c r="X40" s="457" t="s">
        <v>423</v>
      </c>
      <c r="Y40" s="457">
        <v>0</v>
      </c>
      <c r="Z40" s="457">
        <v>0</v>
      </c>
      <c r="AA40" s="457">
        <v>0</v>
      </c>
      <c r="AB40" s="457">
        <v>0</v>
      </c>
    </row>
    <row r="41" spans="1:28" ht="13.8" x14ac:dyDescent="0.25">
      <c r="A41" s="450" t="s">
        <v>1133</v>
      </c>
      <c r="B41" s="445">
        <v>2098939.8124776902</v>
      </c>
      <c r="C41" s="446">
        <v>0</v>
      </c>
      <c r="D41" s="446">
        <v>0</v>
      </c>
      <c r="E41" s="446">
        <v>129035.08473008999</v>
      </c>
      <c r="F41" s="446">
        <v>468369.18887428998</v>
      </c>
      <c r="G41" s="446">
        <v>399.08125918000002</v>
      </c>
      <c r="H41" s="446">
        <v>0</v>
      </c>
      <c r="I41" s="446">
        <v>0</v>
      </c>
      <c r="J41" s="446">
        <v>2525.85354895</v>
      </c>
      <c r="K41" s="446">
        <v>1599.3811639800001</v>
      </c>
      <c r="L41" s="446">
        <v>5973.9039237500001</v>
      </c>
      <c r="M41" s="446">
        <v>0</v>
      </c>
      <c r="N41" s="446">
        <v>272618.72784589004</v>
      </c>
      <c r="O41" s="446">
        <v>15525.119089219999</v>
      </c>
      <c r="P41" s="446">
        <v>17670.046960930002</v>
      </c>
      <c r="Q41" s="446">
        <v>236281.48458518001</v>
      </c>
      <c r="R41" s="446">
        <v>0</v>
      </c>
      <c r="S41" s="446">
        <v>2825.5971650000001</v>
      </c>
      <c r="T41" s="446">
        <v>88977.922665730002</v>
      </c>
      <c r="U41" s="446">
        <v>57613.817929559998</v>
      </c>
      <c r="V41" s="446">
        <v>7247.4891953199995</v>
      </c>
      <c r="W41" s="446">
        <v>0</v>
      </c>
      <c r="X41" s="446">
        <v>0</v>
      </c>
      <c r="Y41" s="446">
        <v>0</v>
      </c>
      <c r="Z41" s="446">
        <v>280134.25286062999</v>
      </c>
      <c r="AA41" s="446">
        <v>3405602.5114147598</v>
      </c>
      <c r="AB41" s="446">
        <v>0</v>
      </c>
    </row>
  </sheetData>
  <mergeCells count="4">
    <mergeCell ref="B5:Z5"/>
    <mergeCell ref="AA5:AA6"/>
    <mergeCell ref="AB5:AB6"/>
    <mergeCell ref="B2:AB2"/>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5FB81-C361-4229-BBC3-94DBC289BE3A}">
  <sheetPr>
    <tabColor rgb="FF92D050"/>
  </sheetPr>
  <dimension ref="A1:H30"/>
  <sheetViews>
    <sheetView showGridLines="0" zoomScale="60" zoomScaleNormal="60" workbookViewId="0">
      <selection activeCell="B2" sqref="B2:G2"/>
    </sheetView>
  </sheetViews>
  <sheetFormatPr defaultRowHeight="13.2" x14ac:dyDescent="0.25"/>
  <cols>
    <col min="2" max="2" width="32.6640625" customWidth="1"/>
    <col min="3" max="3" width="34.33203125" customWidth="1"/>
    <col min="4" max="4" width="35.77734375" customWidth="1"/>
    <col min="5" max="5" width="37.109375" customWidth="1"/>
    <col min="6" max="6" width="33.21875" customWidth="1"/>
    <col min="7" max="7" width="34.88671875" customWidth="1"/>
  </cols>
  <sheetData>
    <row r="1" spans="1:8" s="69" customFormat="1" ht="14.4" thickBot="1" x14ac:dyDescent="0.3">
      <c r="A1" s="78"/>
    </row>
    <row r="2" spans="1:8" s="69" customFormat="1" ht="18" thickBot="1" x14ac:dyDescent="0.3">
      <c r="B2" s="938" t="s">
        <v>1163</v>
      </c>
      <c r="C2" s="939"/>
      <c r="D2" s="939"/>
      <c r="E2" s="939"/>
      <c r="F2" s="939"/>
      <c r="G2" s="940"/>
      <c r="H2"/>
    </row>
    <row r="3" spans="1:8" s="69" customFormat="1" ht="13.8" x14ac:dyDescent="0.25">
      <c r="B3" s="458" t="s">
        <v>1164</v>
      </c>
      <c r="C3" s="459"/>
      <c r="D3" s="459"/>
      <c r="E3" s="459"/>
      <c r="F3" s="459"/>
      <c r="G3" s="459"/>
      <c r="H3" s="459"/>
    </row>
    <row r="4" spans="1:8" s="69" customFormat="1" ht="32.4" x14ac:dyDescent="0.25">
      <c r="B4" s="460"/>
      <c r="C4" s="461"/>
      <c r="D4" s="460"/>
      <c r="E4" s="460"/>
      <c r="F4" s="460"/>
      <c r="G4" s="460"/>
      <c r="H4" s="460"/>
    </row>
    <row r="5" spans="1:8" ht="13.8" x14ac:dyDescent="0.25">
      <c r="A5" s="11"/>
      <c r="B5" s="11"/>
      <c r="C5" s="11"/>
      <c r="D5" s="36"/>
      <c r="E5" s="36"/>
    </row>
    <row r="6" spans="1:8" ht="83.55" customHeight="1" x14ac:dyDescent="0.25">
      <c r="A6" s="420"/>
      <c r="B6" s="420"/>
      <c r="C6" s="141" t="s">
        <v>1165</v>
      </c>
      <c r="D6" s="462" t="s">
        <v>1166</v>
      </c>
      <c r="E6" s="462" t="s">
        <v>1167</v>
      </c>
      <c r="F6" s="462" t="s">
        <v>1168</v>
      </c>
      <c r="G6" s="462" t="s">
        <v>1169</v>
      </c>
    </row>
    <row r="7" spans="1:8" ht="13.8" x14ac:dyDescent="0.25">
      <c r="A7" s="420"/>
      <c r="B7" s="420"/>
      <c r="C7" s="111" t="s">
        <v>275</v>
      </c>
      <c r="D7" s="92" t="s">
        <v>534</v>
      </c>
      <c r="E7" s="92" t="s">
        <v>535</v>
      </c>
      <c r="F7" s="92" t="s">
        <v>536</v>
      </c>
      <c r="G7" s="92" t="s">
        <v>537</v>
      </c>
    </row>
    <row r="8" spans="1:8" ht="27.6" x14ac:dyDescent="0.25">
      <c r="A8" s="92">
        <v>1</v>
      </c>
      <c r="B8" s="96" t="s">
        <v>1170</v>
      </c>
      <c r="C8" s="463">
        <v>0</v>
      </c>
      <c r="D8" s="464">
        <v>1762199.8825302201</v>
      </c>
      <c r="E8" s="465">
        <v>1</v>
      </c>
      <c r="F8" s="465">
        <v>0</v>
      </c>
      <c r="G8" s="465">
        <v>0</v>
      </c>
    </row>
    <row r="9" spans="1:8" ht="27.6" x14ac:dyDescent="0.25">
      <c r="A9" s="466">
        <v>2</v>
      </c>
      <c r="B9" s="136" t="s">
        <v>1171</v>
      </c>
      <c r="C9" s="137">
        <v>0</v>
      </c>
      <c r="D9" s="196">
        <v>14126.872314049999</v>
      </c>
      <c r="E9" s="465">
        <v>1</v>
      </c>
      <c r="F9" s="465">
        <v>0</v>
      </c>
      <c r="G9" s="465">
        <v>0</v>
      </c>
    </row>
    <row r="10" spans="1:8" ht="13.8" x14ac:dyDescent="0.25">
      <c r="A10" s="466">
        <v>3</v>
      </c>
      <c r="B10" s="136" t="s">
        <v>1172</v>
      </c>
      <c r="C10" s="137">
        <v>0</v>
      </c>
      <c r="D10" s="196">
        <v>3893.06055436</v>
      </c>
      <c r="E10" s="465">
        <v>1</v>
      </c>
      <c r="F10" s="465">
        <v>0</v>
      </c>
      <c r="G10" s="465">
        <v>0</v>
      </c>
    </row>
    <row r="11" spans="1:8" ht="13.8" x14ac:dyDescent="0.25">
      <c r="A11" s="105">
        <v>4</v>
      </c>
      <c r="B11" s="136" t="s">
        <v>934</v>
      </c>
      <c r="C11" s="467">
        <v>251009.34758258</v>
      </c>
      <c r="D11" s="196">
        <v>541166.16276654997</v>
      </c>
      <c r="E11" s="465">
        <v>0.53786999999999996</v>
      </c>
      <c r="F11" s="465">
        <v>0.46212799999999998</v>
      </c>
      <c r="G11" s="465">
        <v>1.9999999999999999E-6</v>
      </c>
    </row>
    <row r="12" spans="1:8" ht="13.8" x14ac:dyDescent="0.25">
      <c r="A12" s="105">
        <v>5</v>
      </c>
      <c r="B12" s="136" t="s">
        <v>1114</v>
      </c>
      <c r="C12" s="137">
        <v>1044792.4529234499</v>
      </c>
      <c r="D12" s="196">
        <v>2034445.84060415</v>
      </c>
      <c r="E12" s="465">
        <v>4.7287000000000003E-2</v>
      </c>
      <c r="F12" s="465">
        <v>0.54494600000000004</v>
      </c>
      <c r="G12" s="465">
        <v>0.40776699999999999</v>
      </c>
    </row>
    <row r="13" spans="1:8" ht="13.8" x14ac:dyDescent="0.25">
      <c r="A13" s="105">
        <v>5.0999999999999996</v>
      </c>
      <c r="B13" s="468" t="s">
        <v>1173</v>
      </c>
      <c r="C13" s="137">
        <v>0</v>
      </c>
      <c r="D13" s="196">
        <v>1437887.0775104</v>
      </c>
      <c r="E13" s="465" t="s">
        <v>424</v>
      </c>
      <c r="F13" s="465" t="s">
        <v>424</v>
      </c>
      <c r="G13" s="465" t="s">
        <v>424</v>
      </c>
    </row>
    <row r="14" spans="1:8" ht="27.6" x14ac:dyDescent="0.25">
      <c r="A14" s="105">
        <v>5.2</v>
      </c>
      <c r="B14" s="468" t="s">
        <v>1174</v>
      </c>
      <c r="C14" s="467">
        <v>0</v>
      </c>
      <c r="D14" s="196">
        <v>559193.52617749001</v>
      </c>
      <c r="E14" s="465">
        <v>0</v>
      </c>
      <c r="F14" s="465">
        <v>0</v>
      </c>
      <c r="G14" s="465">
        <v>1</v>
      </c>
    </row>
    <row r="15" spans="1:8" ht="27.6" x14ac:dyDescent="0.25">
      <c r="A15" s="105" t="s">
        <v>1175</v>
      </c>
      <c r="B15" s="468" t="s">
        <v>1176</v>
      </c>
      <c r="C15" s="467">
        <v>0</v>
      </c>
      <c r="D15" s="196">
        <v>559193.52617749001</v>
      </c>
      <c r="E15" s="465">
        <v>0</v>
      </c>
      <c r="F15" s="465">
        <v>0</v>
      </c>
      <c r="G15" s="465">
        <v>1</v>
      </c>
    </row>
    <row r="16" spans="1:8" ht="27.6" x14ac:dyDescent="0.25">
      <c r="A16" s="105" t="s">
        <v>1177</v>
      </c>
      <c r="B16" s="468" t="s">
        <v>1178</v>
      </c>
      <c r="C16" s="467">
        <v>0</v>
      </c>
      <c r="D16" s="196">
        <v>0</v>
      </c>
      <c r="E16" s="465" t="s">
        <v>424</v>
      </c>
      <c r="F16" s="465" t="s">
        <v>424</v>
      </c>
      <c r="G16" s="465" t="s">
        <v>424</v>
      </c>
    </row>
    <row r="17" spans="1:7" ht="27.6" x14ac:dyDescent="0.25">
      <c r="A17" s="105">
        <v>5.3</v>
      </c>
      <c r="B17" s="468" t="s">
        <v>1179</v>
      </c>
      <c r="C17" s="137">
        <v>0</v>
      </c>
      <c r="D17" s="196">
        <v>37365.236916260001</v>
      </c>
      <c r="E17" s="465">
        <v>0</v>
      </c>
      <c r="F17" s="465">
        <v>0.92369199999999996</v>
      </c>
      <c r="G17" s="465">
        <v>7.6308000000000001E-2</v>
      </c>
    </row>
    <row r="18" spans="1:7" ht="13.8" x14ac:dyDescent="0.25">
      <c r="A18" s="105">
        <v>6</v>
      </c>
      <c r="B18" s="136" t="s">
        <v>1121</v>
      </c>
      <c r="C18" s="137">
        <v>0</v>
      </c>
      <c r="D18" s="196">
        <v>737275.62688007997</v>
      </c>
      <c r="E18" s="465">
        <v>0</v>
      </c>
      <c r="F18" s="465">
        <v>0</v>
      </c>
      <c r="G18" s="465">
        <v>1</v>
      </c>
    </row>
    <row r="19" spans="1:7" ht="13.8" x14ac:dyDescent="0.25">
      <c r="A19" s="105"/>
      <c r="B19" s="136"/>
      <c r="C19" s="137">
        <v>0</v>
      </c>
      <c r="D19" s="196">
        <v>0</v>
      </c>
      <c r="E19" s="465">
        <v>0</v>
      </c>
      <c r="F19" s="465">
        <v>0</v>
      </c>
      <c r="G19" s="465">
        <v>0</v>
      </c>
    </row>
    <row r="20" spans="1:7" ht="13.8" x14ac:dyDescent="0.25">
      <c r="A20" s="105"/>
      <c r="B20" s="136"/>
      <c r="C20" s="137">
        <v>0</v>
      </c>
      <c r="D20" s="196">
        <v>0</v>
      </c>
      <c r="E20" s="465">
        <v>0</v>
      </c>
      <c r="F20" s="465">
        <v>0</v>
      </c>
      <c r="G20" s="465">
        <v>0</v>
      </c>
    </row>
    <row r="21" spans="1:7" ht="27.6" x14ac:dyDescent="0.25">
      <c r="A21" s="105">
        <v>6.1</v>
      </c>
      <c r="B21" s="469" t="s">
        <v>1180</v>
      </c>
      <c r="C21" s="470">
        <v>0</v>
      </c>
      <c r="D21" s="196">
        <v>6835.1531801199999</v>
      </c>
      <c r="E21" s="465">
        <v>0</v>
      </c>
      <c r="F21" s="465">
        <v>0</v>
      </c>
      <c r="G21" s="465">
        <v>1</v>
      </c>
    </row>
    <row r="22" spans="1:7" ht="13.8" x14ac:dyDescent="0.25">
      <c r="A22" s="105"/>
      <c r="B22" s="469"/>
      <c r="C22" s="470">
        <v>0</v>
      </c>
      <c r="D22" s="196">
        <v>0</v>
      </c>
      <c r="E22" s="465">
        <v>0</v>
      </c>
      <c r="F22" s="465">
        <v>0</v>
      </c>
      <c r="G22" s="465">
        <v>0</v>
      </c>
    </row>
    <row r="23" spans="1:7" ht="13.8" x14ac:dyDescent="0.25">
      <c r="A23" s="105"/>
      <c r="B23" s="469"/>
      <c r="C23" s="470">
        <v>0</v>
      </c>
      <c r="D23" s="196">
        <v>0</v>
      </c>
      <c r="E23" s="465">
        <v>0</v>
      </c>
      <c r="F23" s="465">
        <v>0</v>
      </c>
      <c r="G23" s="465">
        <v>0</v>
      </c>
    </row>
    <row r="24" spans="1:7" ht="27.6" x14ac:dyDescent="0.25">
      <c r="A24" s="105">
        <v>6.2</v>
      </c>
      <c r="B24" s="469" t="s">
        <v>1181</v>
      </c>
      <c r="C24" s="470">
        <v>0</v>
      </c>
      <c r="D24" s="196">
        <v>478886.79939416004</v>
      </c>
      <c r="E24" s="465" t="s">
        <v>424</v>
      </c>
      <c r="F24" s="465" t="s">
        <v>424</v>
      </c>
      <c r="G24" s="465" t="s">
        <v>424</v>
      </c>
    </row>
    <row r="25" spans="1:7" ht="13.8" x14ac:dyDescent="0.25">
      <c r="A25" s="105">
        <v>6.3</v>
      </c>
      <c r="B25" s="469" t="s">
        <v>1182</v>
      </c>
      <c r="C25" s="470">
        <v>0</v>
      </c>
      <c r="D25" s="196">
        <v>0</v>
      </c>
      <c r="E25" s="465">
        <v>0</v>
      </c>
      <c r="F25" s="465">
        <v>0</v>
      </c>
      <c r="G25" s="465">
        <v>0</v>
      </c>
    </row>
    <row r="26" spans="1:7" ht="27.6" x14ac:dyDescent="0.25">
      <c r="A26" s="105">
        <v>6.4</v>
      </c>
      <c r="B26" s="469" t="s">
        <v>1183</v>
      </c>
      <c r="C26" s="470">
        <v>0</v>
      </c>
      <c r="D26" s="196">
        <v>251553.6743058</v>
      </c>
      <c r="E26" s="465">
        <v>0</v>
      </c>
      <c r="F26" s="465">
        <v>0</v>
      </c>
      <c r="G26" s="465">
        <v>2</v>
      </c>
    </row>
    <row r="27" spans="1:7" ht="13.8" x14ac:dyDescent="0.25">
      <c r="A27" s="105">
        <v>7</v>
      </c>
      <c r="B27" s="136" t="s">
        <v>1184</v>
      </c>
      <c r="C27" s="137">
        <v>0</v>
      </c>
      <c r="D27" s="196">
        <v>12547.638849809999</v>
      </c>
      <c r="E27" s="465">
        <v>0</v>
      </c>
      <c r="F27" s="465">
        <v>0</v>
      </c>
      <c r="G27" s="465">
        <v>1</v>
      </c>
    </row>
    <row r="28" spans="1:7" ht="13.8" x14ac:dyDescent="0.25">
      <c r="A28" s="105" t="s">
        <v>1117</v>
      </c>
      <c r="B28" s="136" t="s">
        <v>1129</v>
      </c>
      <c r="C28" s="137">
        <v>17542.943500429999</v>
      </c>
      <c r="D28" s="196">
        <v>17542.943500429999</v>
      </c>
      <c r="E28" s="465">
        <v>0</v>
      </c>
      <c r="F28" s="465">
        <v>1</v>
      </c>
      <c r="G28" s="465">
        <v>0</v>
      </c>
    </row>
    <row r="29" spans="1:7" ht="27.6" x14ac:dyDescent="0.25">
      <c r="A29" s="105">
        <v>8</v>
      </c>
      <c r="B29" s="136" t="s">
        <v>1185</v>
      </c>
      <c r="C29" s="137">
        <v>105421.21291397</v>
      </c>
      <c r="D29" s="196">
        <v>161170.17495326998</v>
      </c>
      <c r="E29" s="465">
        <v>0.111807</v>
      </c>
      <c r="F29" s="465">
        <v>0.88819300000000001</v>
      </c>
      <c r="G29" s="465">
        <v>0</v>
      </c>
    </row>
    <row r="30" spans="1:7" ht="13.8" x14ac:dyDescent="0.25">
      <c r="A30" s="105">
        <v>9</v>
      </c>
      <c r="B30" s="450" t="s">
        <v>1186</v>
      </c>
      <c r="C30" s="471">
        <v>1401223.01342</v>
      </c>
      <c r="D30" s="196">
        <v>5248805.3265840895</v>
      </c>
      <c r="E30" s="465">
        <v>0.41295100000000001</v>
      </c>
      <c r="F30" s="465">
        <v>0.28614099999999998</v>
      </c>
      <c r="G30" s="465">
        <v>0.30090800000000001</v>
      </c>
    </row>
  </sheetData>
  <mergeCells count="1">
    <mergeCell ref="B2:G2"/>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D07FC-4508-427C-A056-5779FB01BE87}">
  <sheetPr>
    <tabColor rgb="FF92D050"/>
  </sheetPr>
  <dimension ref="A1:F33"/>
  <sheetViews>
    <sheetView showGridLines="0" workbookViewId="0">
      <selection activeCell="G2" sqref="G2"/>
    </sheetView>
  </sheetViews>
  <sheetFormatPr defaultColWidth="8.77734375" defaultRowHeight="13.8" x14ac:dyDescent="0.25"/>
  <cols>
    <col min="1" max="3" width="8.77734375" style="115"/>
    <col min="4" max="4" width="32.33203125" style="115" customWidth="1"/>
    <col min="5" max="6" width="38.33203125" style="115" customWidth="1"/>
    <col min="7" max="16384" width="8.77734375" style="115"/>
  </cols>
  <sheetData>
    <row r="1" spans="1:6" s="479" customFormat="1" ht="14.4" thickBot="1" x14ac:dyDescent="0.3">
      <c r="A1" s="337"/>
    </row>
    <row r="2" spans="1:6" s="479" customFormat="1" ht="20.25" customHeight="1" thickBot="1" x14ac:dyDescent="0.3">
      <c r="B2" s="942" t="s">
        <v>1187</v>
      </c>
      <c r="C2" s="943"/>
      <c r="D2" s="943"/>
      <c r="E2" s="943"/>
      <c r="F2" s="944"/>
    </row>
    <row r="3" spans="1:6" s="479" customFormat="1" x14ac:dyDescent="0.25">
      <c r="B3" s="480" t="s">
        <v>1188</v>
      </c>
      <c r="C3" s="481"/>
      <c r="D3" s="482"/>
      <c r="E3" s="482"/>
    </row>
    <row r="4" spans="1:6" x14ac:dyDescent="0.25">
      <c r="C4" s="472"/>
      <c r="D4" s="472"/>
      <c r="E4" s="472"/>
      <c r="F4" s="472"/>
    </row>
    <row r="5" spans="1:6" x14ac:dyDescent="0.25">
      <c r="C5" s="373"/>
      <c r="D5" s="373"/>
      <c r="E5" s="455"/>
      <c r="F5" s="455"/>
    </row>
    <row r="6" spans="1:6" ht="27.6" x14ac:dyDescent="0.25">
      <c r="C6" s="373"/>
      <c r="D6" s="373"/>
      <c r="E6" s="462" t="s">
        <v>1189</v>
      </c>
      <c r="F6" s="462" t="s">
        <v>1190</v>
      </c>
    </row>
    <row r="7" spans="1:6" x14ac:dyDescent="0.25">
      <c r="C7" s="941"/>
      <c r="D7" s="941"/>
      <c r="E7" s="116" t="s">
        <v>275</v>
      </c>
      <c r="F7" s="116" t="s">
        <v>534</v>
      </c>
    </row>
    <row r="8" spans="1:6" ht="27.6" x14ac:dyDescent="0.25">
      <c r="C8" s="111">
        <v>1</v>
      </c>
      <c r="D8" s="473" t="s">
        <v>1191</v>
      </c>
      <c r="E8" s="474">
        <v>0</v>
      </c>
      <c r="F8" s="474">
        <v>0</v>
      </c>
    </row>
    <row r="9" spans="1:6" ht="27.6" x14ac:dyDescent="0.25">
      <c r="C9" s="132" t="s">
        <v>951</v>
      </c>
      <c r="D9" s="140" t="s">
        <v>1192</v>
      </c>
      <c r="E9" s="173">
        <v>0</v>
      </c>
      <c r="F9" s="173">
        <v>0</v>
      </c>
    </row>
    <row r="10" spans="1:6" x14ac:dyDescent="0.25">
      <c r="C10" s="132" t="s">
        <v>956</v>
      </c>
      <c r="D10" s="140" t="s">
        <v>1193</v>
      </c>
      <c r="E10" s="173">
        <v>0</v>
      </c>
      <c r="F10" s="173">
        <v>0</v>
      </c>
    </row>
    <row r="11" spans="1:6" ht="27.6" x14ac:dyDescent="0.25">
      <c r="C11" s="132">
        <v>2</v>
      </c>
      <c r="D11" s="140" t="s">
        <v>1194</v>
      </c>
      <c r="E11" s="173">
        <v>0</v>
      </c>
      <c r="F11" s="173">
        <v>0</v>
      </c>
    </row>
    <row r="12" spans="1:6" ht="27.6" x14ac:dyDescent="0.25">
      <c r="C12" s="132" t="s">
        <v>1107</v>
      </c>
      <c r="D12" s="140" t="s">
        <v>1195</v>
      </c>
      <c r="E12" s="173">
        <v>0</v>
      </c>
      <c r="F12" s="173">
        <v>0</v>
      </c>
    </row>
    <row r="13" spans="1:6" x14ac:dyDescent="0.25">
      <c r="C13" s="132" t="s">
        <v>1109</v>
      </c>
      <c r="D13" s="140" t="s">
        <v>1196</v>
      </c>
      <c r="E13" s="173">
        <v>0</v>
      </c>
      <c r="F13" s="173">
        <v>0</v>
      </c>
    </row>
    <row r="14" spans="1:6" x14ac:dyDescent="0.25">
      <c r="C14" s="105">
        <v>3</v>
      </c>
      <c r="D14" s="136" t="s">
        <v>1197</v>
      </c>
      <c r="E14" s="474">
        <v>50148.354078110002</v>
      </c>
      <c r="F14" s="474">
        <v>50148.354078110002</v>
      </c>
    </row>
    <row r="15" spans="1:6" x14ac:dyDescent="0.25">
      <c r="C15" s="475">
        <v>4</v>
      </c>
      <c r="D15" s="476" t="s">
        <v>1198</v>
      </c>
      <c r="E15" s="175">
        <v>0</v>
      </c>
      <c r="F15" s="175">
        <v>0</v>
      </c>
    </row>
    <row r="16" spans="1:6" x14ac:dyDescent="0.25">
      <c r="C16" s="105">
        <v>5</v>
      </c>
      <c r="D16" s="136" t="s">
        <v>1199</v>
      </c>
      <c r="E16" s="173">
        <v>470403.09226850001</v>
      </c>
      <c r="F16" s="173">
        <v>470403.09226850001</v>
      </c>
    </row>
    <row r="17" spans="3:6" x14ac:dyDescent="0.25">
      <c r="C17" s="132" t="s">
        <v>1200</v>
      </c>
      <c r="D17" s="140" t="s">
        <v>1201</v>
      </c>
      <c r="E17" s="173">
        <v>461885.48491738999</v>
      </c>
      <c r="F17" s="173">
        <v>461885.48491738999</v>
      </c>
    </row>
    <row r="18" spans="3:6" x14ac:dyDescent="0.25">
      <c r="C18" s="132" t="s">
        <v>1202</v>
      </c>
      <c r="D18" s="140" t="s">
        <v>1203</v>
      </c>
      <c r="E18" s="173">
        <v>0</v>
      </c>
      <c r="F18" s="173">
        <v>0</v>
      </c>
    </row>
    <row r="19" spans="3:6" x14ac:dyDescent="0.25">
      <c r="C19" s="132" t="s">
        <v>1204</v>
      </c>
      <c r="D19" s="140" t="s">
        <v>1205</v>
      </c>
      <c r="E19" s="173">
        <v>8517.6073511100003</v>
      </c>
      <c r="F19" s="173">
        <v>8517.6073511100003</v>
      </c>
    </row>
    <row r="20" spans="3:6" x14ac:dyDescent="0.25">
      <c r="C20" s="132">
        <v>6</v>
      </c>
      <c r="D20" s="140" t="s">
        <v>1206</v>
      </c>
      <c r="E20" s="173">
        <v>0</v>
      </c>
      <c r="F20" s="173">
        <v>0</v>
      </c>
    </row>
    <row r="21" spans="3:6" x14ac:dyDescent="0.25">
      <c r="C21" s="132" t="s">
        <v>1207</v>
      </c>
      <c r="D21" s="140" t="s">
        <v>1221</v>
      </c>
      <c r="E21" s="173">
        <v>0</v>
      </c>
      <c r="F21" s="173">
        <v>0</v>
      </c>
    </row>
    <row r="22" spans="3:6" x14ac:dyDescent="0.25">
      <c r="C22" s="132" t="s">
        <v>1208</v>
      </c>
      <c r="D22" s="140" t="s">
        <v>1222</v>
      </c>
      <c r="E22" s="173">
        <v>0</v>
      </c>
      <c r="F22" s="173">
        <v>0</v>
      </c>
    </row>
    <row r="23" spans="3:6" x14ac:dyDescent="0.25">
      <c r="C23" s="132" t="s">
        <v>1209</v>
      </c>
      <c r="D23" s="140" t="s">
        <v>1210</v>
      </c>
      <c r="E23" s="173">
        <v>0</v>
      </c>
      <c r="F23" s="173">
        <v>0</v>
      </c>
    </row>
    <row r="24" spans="3:6" x14ac:dyDescent="0.25">
      <c r="C24" s="475">
        <v>7</v>
      </c>
      <c r="D24" s="476" t="s">
        <v>1198</v>
      </c>
      <c r="E24" s="477">
        <v>0</v>
      </c>
      <c r="F24" s="477">
        <v>0</v>
      </c>
    </row>
    <row r="25" spans="3:6" x14ac:dyDescent="0.25">
      <c r="C25" s="475">
        <v>8</v>
      </c>
      <c r="D25" s="476" t="s">
        <v>1198</v>
      </c>
      <c r="E25" s="477">
        <v>0</v>
      </c>
      <c r="F25" s="477">
        <v>0</v>
      </c>
    </row>
    <row r="26" spans="3:6" x14ac:dyDescent="0.25">
      <c r="C26" s="132" t="s">
        <v>569</v>
      </c>
      <c r="D26" s="140" t="s">
        <v>1211</v>
      </c>
      <c r="E26" s="478">
        <v>0</v>
      </c>
      <c r="F26" s="478">
        <v>0</v>
      </c>
    </row>
    <row r="27" spans="3:6" ht="27.6" x14ac:dyDescent="0.25">
      <c r="C27" s="132">
        <v>9</v>
      </c>
      <c r="D27" s="140" t="s">
        <v>1212</v>
      </c>
      <c r="E27" s="173">
        <v>0</v>
      </c>
      <c r="F27" s="173">
        <v>0</v>
      </c>
    </row>
    <row r="28" spans="3:6" ht="27.6" x14ac:dyDescent="0.25">
      <c r="C28" s="132">
        <v>10</v>
      </c>
      <c r="D28" s="140" t="s">
        <v>1213</v>
      </c>
      <c r="E28" s="173">
        <v>0</v>
      </c>
      <c r="F28" s="173">
        <v>0</v>
      </c>
    </row>
    <row r="29" spans="3:6" x14ac:dyDescent="0.25">
      <c r="C29" s="132" t="s">
        <v>1214</v>
      </c>
      <c r="D29" s="140" t="s">
        <v>1215</v>
      </c>
      <c r="E29" s="173">
        <v>0</v>
      </c>
      <c r="F29" s="173">
        <v>0</v>
      </c>
    </row>
    <row r="30" spans="3:6" ht="27.6" x14ac:dyDescent="0.25">
      <c r="C30" s="132" t="s">
        <v>1216</v>
      </c>
      <c r="D30" s="140" t="s">
        <v>1217</v>
      </c>
      <c r="E30" s="173">
        <v>0</v>
      </c>
      <c r="F30" s="173">
        <v>0</v>
      </c>
    </row>
    <row r="31" spans="3:6" x14ac:dyDescent="0.25">
      <c r="C31" s="449">
        <v>17</v>
      </c>
      <c r="D31" s="450" t="s">
        <v>1218</v>
      </c>
      <c r="E31" s="173">
        <v>520551.44634660002</v>
      </c>
      <c r="F31" s="173">
        <v>520551.44634660002</v>
      </c>
    </row>
    <row r="32" spans="3:6" x14ac:dyDescent="0.25">
      <c r="C32" s="449">
        <v>18</v>
      </c>
      <c r="D32" s="450" t="s">
        <v>1219</v>
      </c>
      <c r="E32" s="173">
        <v>0</v>
      </c>
      <c r="F32" s="173">
        <v>0</v>
      </c>
    </row>
    <row r="33" spans="3:6" x14ac:dyDescent="0.25">
      <c r="C33" s="449">
        <v>19</v>
      </c>
      <c r="D33" s="450" t="s">
        <v>1220</v>
      </c>
      <c r="E33" s="173">
        <v>520551.44634660002</v>
      </c>
      <c r="F33" s="173">
        <v>520551.44634660002</v>
      </c>
    </row>
  </sheetData>
  <mergeCells count="2">
    <mergeCell ref="C7:D7"/>
    <mergeCell ref="B2:F2"/>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066191-7B39-4D34-A887-AE6C567D5A56}">
  <sheetPr>
    <tabColor rgb="FF92D050"/>
  </sheetPr>
  <dimension ref="A1:Q46"/>
  <sheetViews>
    <sheetView showGridLines="0" zoomScale="60" zoomScaleNormal="60" workbookViewId="0"/>
  </sheetViews>
  <sheetFormatPr defaultRowHeight="13.2" outlineLevelRow="1" x14ac:dyDescent="0.25"/>
  <cols>
    <col min="2" max="2" width="28.33203125" customWidth="1"/>
    <col min="3" max="3" width="16.77734375" customWidth="1"/>
    <col min="4" max="4" width="24.77734375" customWidth="1"/>
    <col min="5" max="5" width="25.21875" customWidth="1"/>
    <col min="6" max="6" width="23.21875" customWidth="1"/>
    <col min="7" max="7" width="23.5546875" customWidth="1"/>
    <col min="8" max="8" width="22.33203125" customWidth="1"/>
    <col min="9" max="9" width="21.5546875" customWidth="1"/>
    <col min="10" max="10" width="21" customWidth="1"/>
    <col min="11" max="11" width="23.109375" customWidth="1"/>
    <col min="12" max="12" width="24.21875" customWidth="1"/>
    <col min="13" max="13" width="19.44140625" customWidth="1"/>
    <col min="14" max="14" width="22.33203125" customWidth="1"/>
    <col min="15" max="15" width="30.33203125" customWidth="1"/>
    <col min="16" max="16" width="23.33203125" customWidth="1"/>
  </cols>
  <sheetData>
    <row r="1" spans="1:17" s="69" customFormat="1" ht="14.4" thickBot="1" x14ac:dyDescent="0.3">
      <c r="A1" s="78"/>
    </row>
    <row r="2" spans="1:17" s="69" customFormat="1" ht="18" thickBot="1" x14ac:dyDescent="0.3">
      <c r="B2" s="791" t="s">
        <v>1223</v>
      </c>
      <c r="C2" s="792"/>
      <c r="D2" s="792"/>
      <c r="E2" s="792"/>
      <c r="F2" s="792"/>
      <c r="G2" s="792"/>
      <c r="H2" s="792"/>
      <c r="I2" s="792"/>
      <c r="J2" s="792"/>
      <c r="K2" s="792"/>
      <c r="L2" s="792"/>
      <c r="M2" s="792"/>
      <c r="N2" s="792"/>
      <c r="O2" s="792"/>
      <c r="P2" s="792"/>
      <c r="Q2" s="793"/>
    </row>
    <row r="3" spans="1:17" s="69" customFormat="1" ht="13.8" x14ac:dyDescent="0.25">
      <c r="B3" s="483" t="s">
        <v>1224</v>
      </c>
      <c r="C3" s="144"/>
      <c r="D3" s="144"/>
      <c r="E3" s="144"/>
      <c r="F3" s="144"/>
      <c r="G3" s="144"/>
      <c r="H3" s="144"/>
      <c r="I3" s="144"/>
      <c r="J3" s="144"/>
      <c r="K3" s="144"/>
      <c r="L3" s="144"/>
      <c r="M3" s="144"/>
      <c r="N3" s="144"/>
      <c r="O3" s="144"/>
      <c r="P3" s="144"/>
      <c r="Q3" s="144"/>
    </row>
    <row r="4" spans="1:17" hidden="1" outlineLevel="1" x14ac:dyDescent="0.25">
      <c r="B4" s="38"/>
    </row>
    <row r="5" spans="1:17" ht="13.8" hidden="1" outlineLevel="1" x14ac:dyDescent="0.25">
      <c r="A5" s="968" t="s">
        <v>166</v>
      </c>
      <c r="B5" s="969"/>
      <c r="C5" s="950" t="s">
        <v>169</v>
      </c>
      <c r="D5" s="945" t="s">
        <v>170</v>
      </c>
      <c r="E5" s="974"/>
      <c r="F5" s="974"/>
      <c r="G5" s="974"/>
      <c r="H5" s="974"/>
      <c r="I5" s="974"/>
      <c r="J5" s="974"/>
      <c r="K5" s="974"/>
      <c r="L5" s="974"/>
      <c r="M5" s="974"/>
      <c r="N5" s="946"/>
      <c r="O5" s="945" t="s">
        <v>171</v>
      </c>
      <c r="P5" s="946"/>
    </row>
    <row r="6" spans="1:17" hidden="1" outlineLevel="1" x14ac:dyDescent="0.25">
      <c r="A6" s="970"/>
      <c r="B6" s="971"/>
      <c r="C6" s="951"/>
      <c r="D6" s="947" t="s">
        <v>172</v>
      </c>
      <c r="E6" s="948"/>
      <c r="F6" s="948"/>
      <c r="G6" s="948"/>
      <c r="H6" s="948"/>
      <c r="I6" s="948"/>
      <c r="J6" s="948"/>
      <c r="K6" s="948"/>
      <c r="L6" s="949"/>
      <c r="M6" s="947" t="s">
        <v>173</v>
      </c>
      <c r="N6" s="949"/>
      <c r="O6" s="950" t="s">
        <v>174</v>
      </c>
      <c r="P6" s="953" t="s">
        <v>175</v>
      </c>
    </row>
    <row r="7" spans="1:17" hidden="1" outlineLevel="1" x14ac:dyDescent="0.25">
      <c r="A7" s="970"/>
      <c r="B7" s="971"/>
      <c r="C7" s="951"/>
      <c r="D7" s="950" t="s">
        <v>176</v>
      </c>
      <c r="E7" s="956" t="s">
        <v>177</v>
      </c>
      <c r="F7" s="40"/>
      <c r="G7" s="40"/>
      <c r="H7" s="40"/>
      <c r="I7" s="956" t="s">
        <v>178</v>
      </c>
      <c r="J7" s="40"/>
      <c r="K7" s="40"/>
      <c r="L7" s="40"/>
      <c r="M7" s="950" t="s">
        <v>179</v>
      </c>
      <c r="N7" s="950" t="s">
        <v>180</v>
      </c>
      <c r="O7" s="951"/>
      <c r="P7" s="954"/>
    </row>
    <row r="8" spans="1:17" ht="54.6" hidden="1" outlineLevel="1" x14ac:dyDescent="0.25">
      <c r="A8" s="970"/>
      <c r="B8" s="971"/>
      <c r="C8" s="39"/>
      <c r="D8" s="952"/>
      <c r="E8" s="952"/>
      <c r="F8" s="41" t="s">
        <v>181</v>
      </c>
      <c r="G8" s="41" t="s">
        <v>182</v>
      </c>
      <c r="H8" s="41" t="s">
        <v>183</v>
      </c>
      <c r="I8" s="952"/>
      <c r="J8" s="41" t="s">
        <v>184</v>
      </c>
      <c r="K8" s="41" t="s">
        <v>185</v>
      </c>
      <c r="L8" s="41" t="s">
        <v>186</v>
      </c>
      <c r="M8" s="952"/>
      <c r="N8" s="952"/>
      <c r="O8" s="952"/>
      <c r="P8" s="955"/>
    </row>
    <row r="9" spans="1:17" hidden="1" outlineLevel="1" x14ac:dyDescent="0.25">
      <c r="A9" s="972"/>
      <c r="B9" s="973"/>
      <c r="C9" s="12" t="s">
        <v>131</v>
      </c>
      <c r="D9" s="12" t="s">
        <v>132</v>
      </c>
      <c r="E9" s="12" t="s">
        <v>133</v>
      </c>
      <c r="F9" s="12" t="s">
        <v>134</v>
      </c>
      <c r="G9" s="12" t="s">
        <v>135</v>
      </c>
      <c r="H9" s="12" t="s">
        <v>142</v>
      </c>
      <c r="I9" s="12" t="s">
        <v>143</v>
      </c>
      <c r="J9" s="12" t="s">
        <v>144</v>
      </c>
      <c r="K9" s="12" t="s">
        <v>145</v>
      </c>
      <c r="L9" s="12" t="s">
        <v>146</v>
      </c>
      <c r="M9" s="12" t="s">
        <v>147</v>
      </c>
      <c r="N9" s="12" t="s">
        <v>163</v>
      </c>
      <c r="O9" s="12" t="s">
        <v>164</v>
      </c>
      <c r="P9" s="12" t="s">
        <v>165</v>
      </c>
    </row>
    <row r="10" spans="1:17" ht="27.6" hidden="1" outlineLevel="1" x14ac:dyDescent="0.25">
      <c r="A10" s="13">
        <v>1</v>
      </c>
      <c r="B10" s="10" t="s">
        <v>138</v>
      </c>
      <c r="C10" s="60">
        <v>0</v>
      </c>
      <c r="D10" s="61">
        <v>0</v>
      </c>
      <c r="E10" s="61">
        <v>0</v>
      </c>
      <c r="F10" s="61">
        <v>0</v>
      </c>
      <c r="G10" s="61">
        <v>0</v>
      </c>
      <c r="H10" s="61">
        <v>0</v>
      </c>
      <c r="I10" s="61">
        <v>0</v>
      </c>
      <c r="J10" s="61">
        <v>0</v>
      </c>
      <c r="K10" s="61">
        <v>0</v>
      </c>
      <c r="L10" s="61">
        <v>0</v>
      </c>
      <c r="M10" s="61">
        <v>0</v>
      </c>
      <c r="N10" s="62">
        <v>0</v>
      </c>
      <c r="O10" s="60">
        <v>0</v>
      </c>
      <c r="P10" s="60">
        <v>0</v>
      </c>
    </row>
    <row r="11" spans="1:17" ht="27.6" hidden="1" outlineLevel="1" x14ac:dyDescent="0.25">
      <c r="A11" s="13">
        <v>2</v>
      </c>
      <c r="B11" s="9" t="s">
        <v>167</v>
      </c>
      <c r="C11" s="60">
        <v>0</v>
      </c>
      <c r="D11" s="60">
        <v>0</v>
      </c>
      <c r="E11" s="60">
        <v>0</v>
      </c>
      <c r="F11" s="60">
        <v>0</v>
      </c>
      <c r="G11" s="60">
        <v>0</v>
      </c>
      <c r="H11" s="60">
        <v>0</v>
      </c>
      <c r="I11" s="60">
        <v>0</v>
      </c>
      <c r="J11" s="60">
        <v>0</v>
      </c>
      <c r="K11" s="60">
        <v>0</v>
      </c>
      <c r="L11" s="60">
        <v>0</v>
      </c>
      <c r="M11" s="60">
        <v>0</v>
      </c>
      <c r="N11" s="63">
        <v>0</v>
      </c>
      <c r="O11" s="60">
        <v>0</v>
      </c>
      <c r="P11" s="60">
        <v>0</v>
      </c>
    </row>
    <row r="12" spans="1:17" ht="13.8" hidden="1" outlineLevel="1" x14ac:dyDescent="0.25">
      <c r="A12" s="13">
        <v>3</v>
      </c>
      <c r="B12" s="9" t="s">
        <v>139</v>
      </c>
      <c r="C12" s="60">
        <v>0</v>
      </c>
      <c r="D12" s="60">
        <v>0</v>
      </c>
      <c r="E12" s="60">
        <v>0</v>
      </c>
      <c r="F12" s="60">
        <v>0</v>
      </c>
      <c r="G12" s="60">
        <v>0</v>
      </c>
      <c r="H12" s="60">
        <v>0</v>
      </c>
      <c r="I12" s="60">
        <v>0</v>
      </c>
      <c r="J12" s="60">
        <v>0</v>
      </c>
      <c r="K12" s="60">
        <v>0</v>
      </c>
      <c r="L12" s="60">
        <v>0</v>
      </c>
      <c r="M12" s="60">
        <v>0</v>
      </c>
      <c r="N12" s="63">
        <v>0</v>
      </c>
      <c r="O12" s="60">
        <v>0</v>
      </c>
      <c r="P12" s="60">
        <v>0</v>
      </c>
    </row>
    <row r="13" spans="1:17" ht="13.8" hidden="1" outlineLevel="1" x14ac:dyDescent="0.25">
      <c r="A13" s="13"/>
      <c r="B13" s="9"/>
      <c r="C13" s="60">
        <v>0</v>
      </c>
      <c r="D13" s="60">
        <v>0</v>
      </c>
      <c r="E13" s="60">
        <v>0</v>
      </c>
      <c r="F13" s="60">
        <v>0</v>
      </c>
      <c r="G13" s="60">
        <v>0</v>
      </c>
      <c r="H13" s="60">
        <v>0</v>
      </c>
      <c r="I13" s="60">
        <v>0</v>
      </c>
      <c r="J13" s="60">
        <v>0</v>
      </c>
      <c r="K13" s="60">
        <v>0</v>
      </c>
      <c r="L13" s="60">
        <v>0</v>
      </c>
      <c r="M13" s="60">
        <v>0</v>
      </c>
      <c r="N13" s="63">
        <v>0</v>
      </c>
      <c r="O13" s="60">
        <v>0</v>
      </c>
      <c r="P13" s="60">
        <v>0</v>
      </c>
    </row>
    <row r="14" spans="1:17" ht="13.8" hidden="1" outlineLevel="1" x14ac:dyDescent="0.25">
      <c r="A14" s="13">
        <v>5</v>
      </c>
      <c r="B14" s="9" t="s">
        <v>140</v>
      </c>
      <c r="C14" s="60">
        <v>0</v>
      </c>
      <c r="D14" s="60">
        <v>0</v>
      </c>
      <c r="E14" s="60">
        <v>0</v>
      </c>
      <c r="F14" s="60">
        <v>0</v>
      </c>
      <c r="G14" s="60">
        <v>0</v>
      </c>
      <c r="H14" s="60">
        <v>0</v>
      </c>
      <c r="I14" s="60">
        <v>0</v>
      </c>
      <c r="J14" s="60">
        <v>0</v>
      </c>
      <c r="K14" s="60">
        <v>0</v>
      </c>
      <c r="L14" s="60">
        <v>0</v>
      </c>
      <c r="M14" s="60">
        <v>0</v>
      </c>
      <c r="N14" s="63">
        <v>0</v>
      </c>
      <c r="O14" s="60">
        <v>0</v>
      </c>
      <c r="P14" s="60">
        <v>0</v>
      </c>
    </row>
    <row r="15" spans="1:17" ht="13.8" hidden="1" outlineLevel="1" x14ac:dyDescent="0.25">
      <c r="A15" s="13"/>
      <c r="B15" s="9"/>
      <c r="C15" s="60">
        <v>0</v>
      </c>
      <c r="D15" s="60">
        <v>0</v>
      </c>
      <c r="E15" s="60">
        <v>0</v>
      </c>
      <c r="F15" s="60">
        <v>0</v>
      </c>
      <c r="G15" s="60">
        <v>0</v>
      </c>
      <c r="H15" s="60">
        <v>0</v>
      </c>
      <c r="I15" s="60">
        <v>0</v>
      </c>
      <c r="J15" s="60">
        <v>0</v>
      </c>
      <c r="K15" s="60">
        <v>0</v>
      </c>
      <c r="L15" s="60">
        <v>0</v>
      </c>
      <c r="M15" s="60">
        <v>0</v>
      </c>
      <c r="N15" s="63">
        <v>0</v>
      </c>
      <c r="O15" s="60">
        <v>0</v>
      </c>
      <c r="P15" s="60">
        <v>0</v>
      </c>
    </row>
    <row r="16" spans="1:17" ht="27.6" hidden="1" outlineLevel="1" x14ac:dyDescent="0.25">
      <c r="A16" s="13">
        <v>5.0999999999999996</v>
      </c>
      <c r="B16" s="9" t="s">
        <v>187</v>
      </c>
      <c r="C16" s="60">
        <v>0</v>
      </c>
      <c r="D16" s="60">
        <v>0</v>
      </c>
      <c r="E16" s="60">
        <v>0</v>
      </c>
      <c r="F16" s="60">
        <v>0</v>
      </c>
      <c r="G16" s="60">
        <v>0</v>
      </c>
      <c r="H16" s="60">
        <v>0</v>
      </c>
      <c r="I16" s="60">
        <v>0</v>
      </c>
      <c r="J16" s="60">
        <v>0</v>
      </c>
      <c r="K16" s="60">
        <v>0</v>
      </c>
      <c r="L16" s="60">
        <v>0</v>
      </c>
      <c r="M16" s="60">
        <v>0</v>
      </c>
      <c r="N16" s="63">
        <v>0</v>
      </c>
      <c r="O16" s="60">
        <v>0</v>
      </c>
      <c r="P16" s="60">
        <v>0</v>
      </c>
    </row>
    <row r="17" spans="1:16" ht="27.6" hidden="1" outlineLevel="1" x14ac:dyDescent="0.25">
      <c r="A17" s="13">
        <v>5.2</v>
      </c>
      <c r="B17" s="9" t="s">
        <v>188</v>
      </c>
      <c r="C17" s="60">
        <v>0</v>
      </c>
      <c r="D17" s="60">
        <v>0</v>
      </c>
      <c r="E17" s="60">
        <v>0</v>
      </c>
      <c r="F17" s="60">
        <v>0</v>
      </c>
      <c r="G17" s="60">
        <v>0</v>
      </c>
      <c r="H17" s="60">
        <v>0</v>
      </c>
      <c r="I17" s="60">
        <v>0</v>
      </c>
      <c r="J17" s="60">
        <v>0</v>
      </c>
      <c r="K17" s="60">
        <v>0</v>
      </c>
      <c r="L17" s="60">
        <v>0</v>
      </c>
      <c r="M17" s="60">
        <v>0</v>
      </c>
      <c r="N17" s="63">
        <v>0</v>
      </c>
      <c r="O17" s="60">
        <v>0</v>
      </c>
      <c r="P17" s="60">
        <v>0</v>
      </c>
    </row>
    <row r="18" spans="1:16" ht="27.6" hidden="1" outlineLevel="1" x14ac:dyDescent="0.25">
      <c r="A18" s="13">
        <v>5.3</v>
      </c>
      <c r="B18" s="9" t="s">
        <v>189</v>
      </c>
      <c r="C18" s="60">
        <v>0</v>
      </c>
      <c r="D18" s="60">
        <v>0</v>
      </c>
      <c r="E18" s="60">
        <v>0</v>
      </c>
      <c r="F18" s="60">
        <v>0</v>
      </c>
      <c r="G18" s="60">
        <v>0</v>
      </c>
      <c r="H18" s="60">
        <v>0</v>
      </c>
      <c r="I18" s="60">
        <v>0</v>
      </c>
      <c r="J18" s="60">
        <v>0</v>
      </c>
      <c r="K18" s="60">
        <v>0</v>
      </c>
      <c r="L18" s="60">
        <v>0</v>
      </c>
      <c r="M18" s="60">
        <v>0</v>
      </c>
      <c r="N18" s="63">
        <v>0</v>
      </c>
      <c r="O18" s="60">
        <v>0</v>
      </c>
      <c r="P18" s="60">
        <v>0</v>
      </c>
    </row>
    <row r="19" spans="1:16" ht="13.8" hidden="1" outlineLevel="1" x14ac:dyDescent="0.25">
      <c r="A19" s="13">
        <v>6</v>
      </c>
      <c r="B19" s="9" t="s">
        <v>141</v>
      </c>
      <c r="C19" s="60">
        <v>0</v>
      </c>
      <c r="D19" s="60">
        <v>0</v>
      </c>
      <c r="E19" s="60">
        <v>0</v>
      </c>
      <c r="F19" s="60">
        <v>0</v>
      </c>
      <c r="G19" s="60">
        <v>0</v>
      </c>
      <c r="H19" s="60">
        <v>0</v>
      </c>
      <c r="I19" s="60">
        <v>0</v>
      </c>
      <c r="J19" s="60">
        <v>0</v>
      </c>
      <c r="K19" s="60">
        <v>0</v>
      </c>
      <c r="L19" s="60">
        <v>0</v>
      </c>
      <c r="M19" s="60">
        <v>0</v>
      </c>
      <c r="N19" s="63">
        <v>0</v>
      </c>
      <c r="O19" s="60">
        <v>0</v>
      </c>
      <c r="P19" s="60">
        <v>0</v>
      </c>
    </row>
    <row r="20" spans="1:16" ht="13.8" hidden="1" outlineLevel="1" x14ac:dyDescent="0.25">
      <c r="A20" s="13"/>
      <c r="B20" s="9"/>
      <c r="C20" s="60">
        <v>0</v>
      </c>
      <c r="D20" s="60">
        <v>0</v>
      </c>
      <c r="E20" s="60">
        <v>0</v>
      </c>
      <c r="F20" s="60">
        <v>0</v>
      </c>
      <c r="G20" s="60">
        <v>0</v>
      </c>
      <c r="H20" s="60">
        <v>0</v>
      </c>
      <c r="I20" s="60">
        <v>0</v>
      </c>
      <c r="J20" s="60">
        <v>0</v>
      </c>
      <c r="K20" s="60">
        <v>0</v>
      </c>
      <c r="L20" s="60">
        <v>0</v>
      </c>
      <c r="M20" s="60">
        <v>0</v>
      </c>
      <c r="N20" s="63">
        <v>0</v>
      </c>
      <c r="O20" s="60">
        <v>0</v>
      </c>
      <c r="P20" s="60">
        <v>0</v>
      </c>
    </row>
    <row r="21" spans="1:16" ht="13.8" hidden="1" outlineLevel="1" x14ac:dyDescent="0.25">
      <c r="A21" s="13"/>
      <c r="B21" s="9"/>
      <c r="C21" s="60">
        <v>0</v>
      </c>
      <c r="D21" s="60">
        <v>0</v>
      </c>
      <c r="E21" s="60">
        <v>0</v>
      </c>
      <c r="F21" s="60">
        <v>0</v>
      </c>
      <c r="G21" s="60">
        <v>0</v>
      </c>
      <c r="H21" s="60">
        <v>0</v>
      </c>
      <c r="I21" s="60">
        <v>0</v>
      </c>
      <c r="J21" s="60">
        <v>0</v>
      </c>
      <c r="K21" s="60">
        <v>0</v>
      </c>
      <c r="L21" s="60">
        <v>0</v>
      </c>
      <c r="M21" s="60">
        <v>0</v>
      </c>
      <c r="N21" s="63">
        <v>0</v>
      </c>
      <c r="O21" s="60">
        <v>0</v>
      </c>
      <c r="P21" s="60">
        <v>0</v>
      </c>
    </row>
    <row r="22" spans="1:16" ht="27.6" hidden="1" outlineLevel="1" x14ac:dyDescent="0.25">
      <c r="A22" s="13">
        <v>6.1</v>
      </c>
      <c r="B22" s="9" t="s">
        <v>190</v>
      </c>
      <c r="C22" s="60">
        <v>0</v>
      </c>
      <c r="D22" s="60">
        <v>0</v>
      </c>
      <c r="E22" s="60">
        <v>0</v>
      </c>
      <c r="F22" s="60">
        <v>0</v>
      </c>
      <c r="G22" s="60">
        <v>0</v>
      </c>
      <c r="H22" s="60">
        <v>0</v>
      </c>
      <c r="I22" s="60">
        <v>0</v>
      </c>
      <c r="J22" s="60">
        <v>0</v>
      </c>
      <c r="K22" s="60">
        <v>0</v>
      </c>
      <c r="L22" s="60">
        <v>0</v>
      </c>
      <c r="M22" s="60">
        <v>0</v>
      </c>
      <c r="N22" s="63">
        <v>0</v>
      </c>
      <c r="O22" s="60">
        <v>0</v>
      </c>
      <c r="P22" s="60">
        <v>0</v>
      </c>
    </row>
    <row r="23" spans="1:16" ht="27.6" hidden="1" outlineLevel="1" x14ac:dyDescent="0.25">
      <c r="A23" s="13">
        <v>6.2</v>
      </c>
      <c r="B23" s="9" t="s">
        <v>191</v>
      </c>
      <c r="C23" s="60">
        <v>0</v>
      </c>
      <c r="D23" s="60">
        <v>0</v>
      </c>
      <c r="E23" s="60">
        <v>0</v>
      </c>
      <c r="F23" s="60">
        <v>0</v>
      </c>
      <c r="G23" s="60">
        <v>0</v>
      </c>
      <c r="H23" s="60">
        <v>0</v>
      </c>
      <c r="I23" s="60">
        <v>0</v>
      </c>
      <c r="J23" s="60">
        <v>0</v>
      </c>
      <c r="K23" s="60">
        <v>0</v>
      </c>
      <c r="L23" s="60">
        <v>0</v>
      </c>
      <c r="M23" s="60">
        <v>0</v>
      </c>
      <c r="N23" s="63">
        <v>0</v>
      </c>
      <c r="O23" s="60">
        <v>0</v>
      </c>
      <c r="P23" s="60">
        <v>0</v>
      </c>
    </row>
    <row r="24" spans="1:16" ht="27.6" hidden="1" outlineLevel="1" x14ac:dyDescent="0.25">
      <c r="A24" s="13">
        <v>6.3</v>
      </c>
      <c r="B24" s="9" t="s">
        <v>192</v>
      </c>
      <c r="C24" s="60">
        <v>0</v>
      </c>
      <c r="D24" s="60">
        <v>0</v>
      </c>
      <c r="E24" s="60">
        <v>0</v>
      </c>
      <c r="F24" s="60">
        <v>0</v>
      </c>
      <c r="G24" s="60">
        <v>0</v>
      </c>
      <c r="H24" s="60">
        <v>0</v>
      </c>
      <c r="I24" s="60">
        <v>0</v>
      </c>
      <c r="J24" s="60">
        <v>0</v>
      </c>
      <c r="K24" s="60">
        <v>0</v>
      </c>
      <c r="L24" s="60">
        <v>0</v>
      </c>
      <c r="M24" s="60">
        <v>0</v>
      </c>
      <c r="N24" s="63">
        <v>0</v>
      </c>
      <c r="O24" s="60">
        <v>0</v>
      </c>
      <c r="P24" s="60">
        <v>0</v>
      </c>
    </row>
    <row r="25" spans="1:16" ht="41.4" hidden="1" outlineLevel="1" x14ac:dyDescent="0.25">
      <c r="A25" s="13">
        <v>6.4</v>
      </c>
      <c r="B25" s="9" t="s">
        <v>193</v>
      </c>
      <c r="C25" s="60">
        <v>0</v>
      </c>
      <c r="D25" s="60">
        <v>0</v>
      </c>
      <c r="E25" s="60">
        <v>0</v>
      </c>
      <c r="F25" s="60">
        <v>0</v>
      </c>
      <c r="G25" s="60">
        <v>0</v>
      </c>
      <c r="H25" s="60">
        <v>0</v>
      </c>
      <c r="I25" s="60">
        <v>0</v>
      </c>
      <c r="J25" s="60">
        <v>0</v>
      </c>
      <c r="K25" s="60">
        <v>0</v>
      </c>
      <c r="L25" s="60">
        <v>0</v>
      </c>
      <c r="M25" s="60">
        <v>0</v>
      </c>
      <c r="N25" s="63">
        <v>0</v>
      </c>
      <c r="O25" s="60">
        <v>0</v>
      </c>
      <c r="P25" s="60">
        <v>0</v>
      </c>
    </row>
    <row r="26" spans="1:16" ht="13.8" hidden="1" outlineLevel="1" x14ac:dyDescent="0.25">
      <c r="A26" s="14"/>
      <c r="B26" s="9"/>
      <c r="C26" s="60">
        <v>0</v>
      </c>
      <c r="D26" s="60">
        <v>0</v>
      </c>
      <c r="E26" s="60">
        <v>0</v>
      </c>
      <c r="F26" s="60">
        <v>0</v>
      </c>
      <c r="G26" s="60">
        <v>0</v>
      </c>
      <c r="H26" s="60">
        <v>0</v>
      </c>
      <c r="I26" s="60">
        <v>0</v>
      </c>
      <c r="J26" s="60">
        <v>0</v>
      </c>
      <c r="K26" s="60">
        <v>0</v>
      </c>
      <c r="L26" s="60">
        <v>0</v>
      </c>
      <c r="M26" s="60">
        <v>0</v>
      </c>
      <c r="N26" s="63">
        <v>0</v>
      </c>
      <c r="O26" s="60">
        <v>0</v>
      </c>
      <c r="P26" s="60">
        <v>0</v>
      </c>
    </row>
    <row r="27" spans="1:16" ht="13.8" hidden="1" outlineLevel="1" x14ac:dyDescent="0.25">
      <c r="A27" s="14"/>
      <c r="B27" s="9"/>
      <c r="C27" s="60">
        <v>0</v>
      </c>
      <c r="D27" s="60">
        <v>0</v>
      </c>
      <c r="E27" s="60">
        <v>0</v>
      </c>
      <c r="F27" s="60">
        <v>0</v>
      </c>
      <c r="G27" s="60">
        <v>0</v>
      </c>
      <c r="H27" s="60">
        <v>0</v>
      </c>
      <c r="I27" s="60">
        <v>0</v>
      </c>
      <c r="J27" s="60">
        <v>0</v>
      </c>
      <c r="K27" s="60">
        <v>0</v>
      </c>
      <c r="L27" s="60">
        <v>0</v>
      </c>
      <c r="M27" s="60">
        <v>0</v>
      </c>
      <c r="N27" s="63">
        <v>0</v>
      </c>
      <c r="O27" s="60">
        <v>0</v>
      </c>
      <c r="P27" s="60">
        <v>0</v>
      </c>
    </row>
    <row r="28" spans="1:16" ht="13.8" hidden="1" outlineLevel="1" x14ac:dyDescent="0.25">
      <c r="A28" s="42">
        <v>7</v>
      </c>
      <c r="B28" s="37" t="s">
        <v>168</v>
      </c>
      <c r="C28" s="60">
        <v>0</v>
      </c>
      <c r="D28" s="60">
        <v>0</v>
      </c>
      <c r="E28" s="60">
        <v>0</v>
      </c>
      <c r="F28" s="60">
        <v>0</v>
      </c>
      <c r="G28" s="60">
        <v>0</v>
      </c>
      <c r="H28" s="60">
        <v>0</v>
      </c>
      <c r="I28" s="60">
        <v>0</v>
      </c>
      <c r="J28" s="60">
        <v>0</v>
      </c>
      <c r="K28" s="60">
        <v>0</v>
      </c>
      <c r="L28" s="60">
        <v>0</v>
      </c>
      <c r="M28" s="60">
        <v>0</v>
      </c>
      <c r="N28" s="63">
        <v>0</v>
      </c>
      <c r="O28" s="60">
        <v>0</v>
      </c>
      <c r="P28" s="60">
        <v>0</v>
      </c>
    </row>
    <row r="29" spans="1:16" collapsed="1" x14ac:dyDescent="0.25"/>
    <row r="30" spans="1:16" ht="13.8" x14ac:dyDescent="0.25">
      <c r="A30" s="115"/>
      <c r="B30" s="115"/>
      <c r="C30" s="115"/>
      <c r="D30" s="115"/>
      <c r="E30" s="115"/>
      <c r="F30" s="115"/>
      <c r="G30" s="115"/>
      <c r="H30" s="115"/>
      <c r="I30" s="115"/>
      <c r="J30" s="115"/>
      <c r="K30" s="115"/>
      <c r="L30" s="115"/>
      <c r="M30" s="115"/>
      <c r="N30" s="115"/>
      <c r="O30" s="115"/>
      <c r="P30" s="115"/>
    </row>
    <row r="31" spans="1:16" ht="13.8" x14ac:dyDescent="0.25">
      <c r="A31" s="957" t="s">
        <v>1225</v>
      </c>
      <c r="B31" s="958"/>
      <c r="C31" s="963" t="s">
        <v>1226</v>
      </c>
      <c r="D31" s="965" t="s">
        <v>1227</v>
      </c>
      <c r="E31" s="966"/>
      <c r="F31" s="966"/>
      <c r="G31" s="966"/>
      <c r="H31" s="966"/>
      <c r="I31" s="966"/>
      <c r="J31" s="966"/>
      <c r="K31" s="966"/>
      <c r="L31" s="966"/>
      <c r="M31" s="966"/>
      <c r="N31" s="967"/>
      <c r="O31" s="965" t="s">
        <v>1228</v>
      </c>
      <c r="P31" s="967"/>
    </row>
    <row r="32" spans="1:16" ht="13.8" x14ac:dyDescent="0.25">
      <c r="A32" s="959"/>
      <c r="B32" s="960"/>
      <c r="C32" s="964"/>
      <c r="D32" s="975" t="s">
        <v>1229</v>
      </c>
      <c r="E32" s="976"/>
      <c r="F32" s="976"/>
      <c r="G32" s="976"/>
      <c r="H32" s="976"/>
      <c r="I32" s="976"/>
      <c r="J32" s="976"/>
      <c r="K32" s="976"/>
      <c r="L32" s="977"/>
      <c r="M32" s="975" t="s">
        <v>1230</v>
      </c>
      <c r="N32" s="977"/>
      <c r="O32" s="963" t="s">
        <v>1234</v>
      </c>
      <c r="P32" s="979" t="s">
        <v>1235</v>
      </c>
    </row>
    <row r="33" spans="1:16" ht="13.8" x14ac:dyDescent="0.25">
      <c r="A33" s="959"/>
      <c r="B33" s="960"/>
      <c r="C33" s="964"/>
      <c r="D33" s="963" t="s">
        <v>1236</v>
      </c>
      <c r="E33" s="982" t="s">
        <v>1237</v>
      </c>
      <c r="F33" s="487"/>
      <c r="G33" s="487"/>
      <c r="H33" s="487"/>
      <c r="I33" s="982" t="s">
        <v>1238</v>
      </c>
      <c r="J33" s="487"/>
      <c r="K33" s="487"/>
      <c r="L33" s="487"/>
      <c r="M33" s="963" t="s">
        <v>1239</v>
      </c>
      <c r="N33" s="963" t="s">
        <v>1240</v>
      </c>
      <c r="O33" s="964"/>
      <c r="P33" s="980"/>
    </row>
    <row r="34" spans="1:16" ht="55.2" x14ac:dyDescent="0.25">
      <c r="A34" s="959"/>
      <c r="B34" s="960"/>
      <c r="C34" s="486"/>
      <c r="D34" s="978"/>
      <c r="E34" s="978"/>
      <c r="F34" s="488" t="s">
        <v>1231</v>
      </c>
      <c r="G34" s="488" t="s">
        <v>1241</v>
      </c>
      <c r="H34" s="488" t="s">
        <v>1242</v>
      </c>
      <c r="I34" s="978"/>
      <c r="J34" s="488" t="s">
        <v>1243</v>
      </c>
      <c r="K34" s="488" t="s">
        <v>1244</v>
      </c>
      <c r="L34" s="488" t="s">
        <v>1245</v>
      </c>
      <c r="M34" s="978"/>
      <c r="N34" s="978"/>
      <c r="O34" s="978"/>
      <c r="P34" s="981"/>
    </row>
    <row r="35" spans="1:16" ht="13.8" x14ac:dyDescent="0.25">
      <c r="A35" s="961"/>
      <c r="B35" s="962"/>
      <c r="C35" s="489" t="s">
        <v>275</v>
      </c>
      <c r="D35" s="489" t="s">
        <v>534</v>
      </c>
      <c r="E35" s="489" t="s">
        <v>535</v>
      </c>
      <c r="F35" s="489" t="s">
        <v>536</v>
      </c>
      <c r="G35" s="489" t="s">
        <v>537</v>
      </c>
      <c r="H35" s="489" t="s">
        <v>777</v>
      </c>
      <c r="I35" s="489" t="s">
        <v>778</v>
      </c>
      <c r="J35" s="489" t="s">
        <v>779</v>
      </c>
      <c r="K35" s="489" t="s">
        <v>225</v>
      </c>
      <c r="L35" s="489" t="s">
        <v>780</v>
      </c>
      <c r="M35" s="489" t="s">
        <v>781</v>
      </c>
      <c r="N35" s="489" t="s">
        <v>782</v>
      </c>
      <c r="O35" s="489" t="s">
        <v>783</v>
      </c>
      <c r="P35" s="489" t="s">
        <v>1036</v>
      </c>
    </row>
    <row r="36" spans="1:16" ht="27.6" x14ac:dyDescent="0.25">
      <c r="A36" s="92">
        <v>1</v>
      </c>
      <c r="B36" s="96" t="s">
        <v>1232</v>
      </c>
      <c r="C36" s="249">
        <v>0</v>
      </c>
      <c r="D36" s="490">
        <v>0</v>
      </c>
      <c r="E36" s="490">
        <v>0</v>
      </c>
      <c r="F36" s="490">
        <v>0</v>
      </c>
      <c r="G36" s="490">
        <v>0</v>
      </c>
      <c r="H36" s="490">
        <v>0</v>
      </c>
      <c r="I36" s="490">
        <v>0</v>
      </c>
      <c r="J36" s="490" t="s">
        <v>424</v>
      </c>
      <c r="K36" s="490" t="s">
        <v>424</v>
      </c>
      <c r="L36" s="490" t="s">
        <v>424</v>
      </c>
      <c r="M36" s="490">
        <v>0</v>
      </c>
      <c r="N36" s="491">
        <v>0</v>
      </c>
      <c r="O36" s="249" t="s">
        <v>424</v>
      </c>
      <c r="P36" s="249">
        <v>0</v>
      </c>
    </row>
    <row r="37" spans="1:16" ht="27.6" x14ac:dyDescent="0.25">
      <c r="A37" s="92">
        <v>2</v>
      </c>
      <c r="B37" s="136" t="s">
        <v>1171</v>
      </c>
      <c r="C37" s="249">
        <v>0</v>
      </c>
      <c r="D37" s="490">
        <v>0</v>
      </c>
      <c r="E37" s="490">
        <v>0</v>
      </c>
      <c r="F37" s="490">
        <v>0</v>
      </c>
      <c r="G37" s="490">
        <v>0</v>
      </c>
      <c r="H37" s="490">
        <v>0</v>
      </c>
      <c r="I37" s="490">
        <v>0</v>
      </c>
      <c r="J37" s="490" t="s">
        <v>424</v>
      </c>
      <c r="K37" s="490" t="s">
        <v>424</v>
      </c>
      <c r="L37" s="490" t="s">
        <v>424</v>
      </c>
      <c r="M37" s="490">
        <v>0</v>
      </c>
      <c r="N37" s="491">
        <v>0</v>
      </c>
      <c r="O37" s="249" t="s">
        <v>424</v>
      </c>
      <c r="P37" s="249">
        <v>0</v>
      </c>
    </row>
    <row r="38" spans="1:16" ht="13.8" x14ac:dyDescent="0.25">
      <c r="A38" s="92">
        <v>3</v>
      </c>
      <c r="B38" s="136" t="s">
        <v>1172</v>
      </c>
      <c r="C38" s="249">
        <v>0</v>
      </c>
      <c r="D38" s="490">
        <v>0</v>
      </c>
      <c r="E38" s="490">
        <v>0</v>
      </c>
      <c r="F38" s="490">
        <v>0</v>
      </c>
      <c r="G38" s="490">
        <v>0</v>
      </c>
      <c r="H38" s="490">
        <v>0</v>
      </c>
      <c r="I38" s="490">
        <v>0</v>
      </c>
      <c r="J38" s="490" t="s">
        <v>424</v>
      </c>
      <c r="K38" s="490" t="s">
        <v>424</v>
      </c>
      <c r="L38" s="490" t="s">
        <v>424</v>
      </c>
      <c r="M38" s="490">
        <v>0</v>
      </c>
      <c r="N38" s="491">
        <v>0</v>
      </c>
      <c r="O38" s="249" t="s">
        <v>424</v>
      </c>
      <c r="P38" s="249">
        <v>0</v>
      </c>
    </row>
    <row r="39" spans="1:16" ht="13.8" x14ac:dyDescent="0.25">
      <c r="A39" s="294">
        <v>4</v>
      </c>
      <c r="B39" s="136" t="s">
        <v>934</v>
      </c>
      <c r="C39" s="249">
        <v>214439.03626917998</v>
      </c>
      <c r="D39" s="249">
        <v>0</v>
      </c>
      <c r="E39" s="249">
        <v>6.1068190322221307E-3</v>
      </c>
      <c r="F39" s="249">
        <v>6.1068190322221307E-3</v>
      </c>
      <c r="G39" s="249">
        <v>0</v>
      </c>
      <c r="H39" s="249">
        <v>0</v>
      </c>
      <c r="I39" s="249">
        <v>0</v>
      </c>
      <c r="J39" s="249" t="s">
        <v>424</v>
      </c>
      <c r="K39" s="249" t="s">
        <v>424</v>
      </c>
      <c r="L39" s="249" t="s">
        <v>424</v>
      </c>
      <c r="M39" s="249">
        <v>-0.22289096916688345</v>
      </c>
      <c r="N39" s="492">
        <v>0</v>
      </c>
      <c r="O39" s="249" t="s">
        <v>424</v>
      </c>
      <c r="P39" s="249">
        <v>50148.354078110002</v>
      </c>
    </row>
    <row r="40" spans="1:16" ht="13.8" x14ac:dyDescent="0.25">
      <c r="A40" s="294">
        <v>5</v>
      </c>
      <c r="B40" s="136" t="s">
        <v>1114</v>
      </c>
      <c r="C40" s="249">
        <v>901811.42472066998</v>
      </c>
      <c r="D40" s="249">
        <v>0</v>
      </c>
      <c r="E40" s="249">
        <v>0</v>
      </c>
      <c r="F40" s="249">
        <v>0</v>
      </c>
      <c r="G40" s="249">
        <v>0</v>
      </c>
      <c r="H40" s="249">
        <v>0</v>
      </c>
      <c r="I40" s="249">
        <v>0</v>
      </c>
      <c r="J40" s="249" t="s">
        <v>424</v>
      </c>
      <c r="K40" s="249" t="s">
        <v>424</v>
      </c>
      <c r="L40" s="249" t="s">
        <v>424</v>
      </c>
      <c r="M40" s="249">
        <v>0</v>
      </c>
      <c r="N40" s="492">
        <v>0</v>
      </c>
      <c r="O40" s="249" t="s">
        <v>424</v>
      </c>
      <c r="P40" s="249">
        <v>470403.09226850001</v>
      </c>
    </row>
    <row r="41" spans="1:16" ht="13.8" x14ac:dyDescent="0.25">
      <c r="A41" s="294"/>
      <c r="B41" s="136"/>
      <c r="C41" s="249">
        <v>0</v>
      </c>
      <c r="D41" s="249">
        <v>0</v>
      </c>
      <c r="E41" s="249">
        <v>0</v>
      </c>
      <c r="F41" s="249">
        <v>0</v>
      </c>
      <c r="G41" s="249">
        <v>0</v>
      </c>
      <c r="H41" s="249">
        <v>0</v>
      </c>
      <c r="I41" s="249">
        <v>0</v>
      </c>
      <c r="J41" s="249" t="s">
        <v>424</v>
      </c>
      <c r="K41" s="249" t="s">
        <v>424</v>
      </c>
      <c r="L41" s="249" t="s">
        <v>424</v>
      </c>
      <c r="M41" s="249">
        <v>0</v>
      </c>
      <c r="N41" s="492">
        <v>0</v>
      </c>
      <c r="O41" s="249" t="s">
        <v>424</v>
      </c>
      <c r="P41" s="249">
        <v>0</v>
      </c>
    </row>
    <row r="42" spans="1:16" ht="27.6" x14ac:dyDescent="0.25">
      <c r="A42" s="484">
        <v>5.0999999999999996</v>
      </c>
      <c r="B42" s="136" t="s">
        <v>1233</v>
      </c>
      <c r="C42" s="249">
        <v>875602.13304645999</v>
      </c>
      <c r="D42" s="249">
        <v>4.1472879686650067E-2</v>
      </c>
      <c r="E42" s="249">
        <v>0.2803798650046842</v>
      </c>
      <c r="F42" s="249">
        <v>0.2803798650046842</v>
      </c>
      <c r="G42" s="249">
        <v>0</v>
      </c>
      <c r="H42" s="249">
        <v>0</v>
      </c>
      <c r="I42" s="249">
        <v>0</v>
      </c>
      <c r="J42" s="249" t="s">
        <v>424</v>
      </c>
      <c r="K42" s="249" t="s">
        <v>424</v>
      </c>
      <c r="L42" s="249" t="s">
        <v>424</v>
      </c>
      <c r="M42" s="249">
        <v>-0.24196620727657392</v>
      </c>
      <c r="N42" s="492">
        <v>0</v>
      </c>
      <c r="O42" s="249" t="s">
        <v>424</v>
      </c>
      <c r="P42" s="249">
        <v>461885.48491738999</v>
      </c>
    </row>
    <row r="43" spans="1:16" ht="27.6" x14ac:dyDescent="0.25">
      <c r="A43" s="485">
        <v>5.2</v>
      </c>
      <c r="B43" s="136" t="s">
        <v>1203</v>
      </c>
      <c r="C43" s="249">
        <v>0</v>
      </c>
      <c r="D43" s="249">
        <v>0</v>
      </c>
      <c r="E43" s="249">
        <v>0</v>
      </c>
      <c r="F43" s="249">
        <v>0</v>
      </c>
      <c r="G43" s="249">
        <v>0</v>
      </c>
      <c r="H43" s="249">
        <v>0</v>
      </c>
      <c r="I43" s="249">
        <v>0</v>
      </c>
      <c r="J43" s="249" t="s">
        <v>424</v>
      </c>
      <c r="K43" s="249" t="s">
        <v>424</v>
      </c>
      <c r="L43" s="249" t="s">
        <v>424</v>
      </c>
      <c r="M43" s="249">
        <v>0</v>
      </c>
      <c r="N43" s="492">
        <v>0</v>
      </c>
      <c r="O43" s="249" t="s">
        <v>424</v>
      </c>
      <c r="P43" s="249">
        <v>0</v>
      </c>
    </row>
    <row r="44" spans="1:16" ht="27.6" x14ac:dyDescent="0.25">
      <c r="A44" s="485">
        <v>5.3</v>
      </c>
      <c r="B44" s="136" t="s">
        <v>1210</v>
      </c>
      <c r="C44" s="249">
        <v>26209.291674209999</v>
      </c>
      <c r="D44" s="249">
        <v>0</v>
      </c>
      <c r="E44" s="249">
        <v>0</v>
      </c>
      <c r="F44" s="249">
        <v>0</v>
      </c>
      <c r="G44" s="249">
        <v>0</v>
      </c>
      <c r="H44" s="249">
        <v>0</v>
      </c>
      <c r="I44" s="249">
        <v>0</v>
      </c>
      <c r="J44" s="249" t="s">
        <v>424</v>
      </c>
      <c r="K44" s="249" t="s">
        <v>424</v>
      </c>
      <c r="L44" s="249" t="s">
        <v>424</v>
      </c>
      <c r="M44" s="249">
        <v>-8.3622068853795584E-2</v>
      </c>
      <c r="N44" s="492">
        <v>0</v>
      </c>
      <c r="O44" s="249" t="s">
        <v>424</v>
      </c>
      <c r="P44" s="249">
        <v>8517.6073511100003</v>
      </c>
    </row>
    <row r="45" spans="1:16" ht="13.8" x14ac:dyDescent="0.25">
      <c r="A45" s="485"/>
      <c r="B45" s="136"/>
      <c r="C45" s="249">
        <v>0</v>
      </c>
      <c r="D45" s="249">
        <v>0</v>
      </c>
      <c r="E45" s="249">
        <v>0</v>
      </c>
      <c r="F45" s="249">
        <v>0</v>
      </c>
      <c r="G45" s="249">
        <v>0</v>
      </c>
      <c r="H45" s="249">
        <v>0</v>
      </c>
      <c r="I45" s="249">
        <v>0</v>
      </c>
      <c r="J45" s="249" t="s">
        <v>424</v>
      </c>
      <c r="K45" s="249" t="s">
        <v>424</v>
      </c>
      <c r="L45" s="249" t="s">
        <v>424</v>
      </c>
      <c r="M45" s="249">
        <v>0</v>
      </c>
      <c r="N45" s="492">
        <v>0</v>
      </c>
      <c r="O45" s="249" t="s">
        <v>424</v>
      </c>
      <c r="P45" s="249">
        <v>0</v>
      </c>
    </row>
    <row r="46" spans="1:16" ht="13.8" x14ac:dyDescent="0.25">
      <c r="A46" s="294">
        <v>6</v>
      </c>
      <c r="B46" s="136" t="s">
        <v>203</v>
      </c>
      <c r="C46" s="249">
        <v>1116250.4609898599</v>
      </c>
      <c r="D46" s="249">
        <v>0</v>
      </c>
      <c r="E46" s="249">
        <v>0</v>
      </c>
      <c r="F46" s="249">
        <v>0</v>
      </c>
      <c r="G46" s="249">
        <v>0</v>
      </c>
      <c r="H46" s="249">
        <v>0</v>
      </c>
      <c r="I46" s="249">
        <v>0</v>
      </c>
      <c r="J46" s="249" t="s">
        <v>424</v>
      </c>
      <c r="K46" s="249" t="s">
        <v>424</v>
      </c>
      <c r="L46" s="249" t="s">
        <v>424</v>
      </c>
      <c r="M46" s="249">
        <v>-0.23458384670996224</v>
      </c>
      <c r="N46" s="492">
        <v>0</v>
      </c>
      <c r="O46" s="249" t="s">
        <v>424</v>
      </c>
      <c r="P46" s="249">
        <v>520551.44634660002</v>
      </c>
    </row>
  </sheetData>
  <mergeCells count="27">
    <mergeCell ref="O31:P31"/>
    <mergeCell ref="D32:L32"/>
    <mergeCell ref="M32:N32"/>
    <mergeCell ref="O32:O34"/>
    <mergeCell ref="P32:P34"/>
    <mergeCell ref="D33:D34"/>
    <mergeCell ref="E33:E34"/>
    <mergeCell ref="I33:I34"/>
    <mergeCell ref="M33:M34"/>
    <mergeCell ref="N33:N34"/>
    <mergeCell ref="A31:B35"/>
    <mergeCell ref="C31:C33"/>
    <mergeCell ref="D31:N31"/>
    <mergeCell ref="A5:B9"/>
    <mergeCell ref="C5:C7"/>
    <mergeCell ref="D5:N5"/>
    <mergeCell ref="B2:Q2"/>
    <mergeCell ref="O5:P5"/>
    <mergeCell ref="D6:L6"/>
    <mergeCell ref="M6:N6"/>
    <mergeCell ref="O6:O8"/>
    <mergeCell ref="P6:P8"/>
    <mergeCell ref="D7:D8"/>
    <mergeCell ref="E7:E8"/>
    <mergeCell ref="I7:I8"/>
    <mergeCell ref="M7:M8"/>
    <mergeCell ref="N7:N8"/>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8EC083-BA40-46AA-9040-5B98B52708EF}">
  <sheetPr>
    <tabColor rgb="FF92D050"/>
  </sheetPr>
  <dimension ref="A1:E16"/>
  <sheetViews>
    <sheetView showGridLines="0" workbookViewId="0"/>
  </sheetViews>
  <sheetFormatPr defaultColWidth="8.77734375" defaultRowHeight="13.8" x14ac:dyDescent="0.25"/>
  <cols>
    <col min="1" max="2" width="8.77734375" style="115"/>
    <col min="3" max="3" width="58.33203125" style="115" customWidth="1"/>
    <col min="4" max="4" width="25.33203125" style="115" customWidth="1"/>
    <col min="5" max="16384" width="8.77734375" style="115"/>
  </cols>
  <sheetData>
    <row r="1" spans="1:5" s="144" customFormat="1" ht="14.4" thickBot="1" x14ac:dyDescent="0.3">
      <c r="A1" s="337"/>
    </row>
    <row r="2" spans="1:5" s="144" customFormat="1" ht="18" thickBot="1" x14ac:dyDescent="0.3">
      <c r="B2" s="983" t="s">
        <v>1246</v>
      </c>
      <c r="C2" s="984"/>
      <c r="D2" s="984"/>
      <c r="E2" s="985"/>
    </row>
    <row r="3" spans="1:5" s="144" customFormat="1" ht="14.4" thickBot="1" x14ac:dyDescent="0.3">
      <c r="B3" s="986" t="s">
        <v>1247</v>
      </c>
      <c r="C3" s="987"/>
      <c r="D3" s="987"/>
      <c r="E3" s="988"/>
    </row>
    <row r="4" spans="1:5" s="144" customFormat="1" ht="48" customHeight="1" thickBot="1" x14ac:dyDescent="0.3">
      <c r="B4" s="986" t="s">
        <v>1248</v>
      </c>
      <c r="C4" s="987"/>
      <c r="D4" s="987"/>
      <c r="E4" s="988"/>
    </row>
    <row r="6" spans="1:5" ht="27.6" x14ac:dyDescent="0.25">
      <c r="B6" s="493"/>
      <c r="C6" s="493"/>
      <c r="D6" s="242" t="s">
        <v>1249</v>
      </c>
    </row>
    <row r="7" spans="1:5" x14ac:dyDescent="0.25">
      <c r="C7" s="493"/>
      <c r="D7" s="298" t="s">
        <v>275</v>
      </c>
    </row>
    <row r="8" spans="1:5" ht="27.6" x14ac:dyDescent="0.25">
      <c r="B8" s="494">
        <v>1</v>
      </c>
      <c r="C8" s="495" t="s">
        <v>1250</v>
      </c>
      <c r="D8" s="249">
        <v>545916.28386322001</v>
      </c>
    </row>
    <row r="9" spans="1:5" x14ac:dyDescent="0.25">
      <c r="B9" s="298">
        <v>2</v>
      </c>
      <c r="C9" s="248" t="s">
        <v>1251</v>
      </c>
      <c r="D9" s="249">
        <v>-24493.66631778</v>
      </c>
    </row>
    <row r="10" spans="1:5" x14ac:dyDescent="0.25">
      <c r="B10" s="298">
        <v>3</v>
      </c>
      <c r="C10" s="248" t="s">
        <v>1252</v>
      </c>
      <c r="D10" s="249">
        <v>-3691.44606669</v>
      </c>
    </row>
    <row r="11" spans="1:5" x14ac:dyDescent="0.25">
      <c r="B11" s="298">
        <v>4</v>
      </c>
      <c r="C11" s="248" t="s">
        <v>1253</v>
      </c>
      <c r="D11" s="249">
        <v>0</v>
      </c>
    </row>
    <row r="12" spans="1:5" x14ac:dyDescent="0.25">
      <c r="B12" s="298">
        <v>5</v>
      </c>
      <c r="C12" s="248" t="s">
        <v>1254</v>
      </c>
      <c r="D12" s="249">
        <v>0</v>
      </c>
    </row>
    <row r="13" spans="1:5" x14ac:dyDescent="0.25">
      <c r="B13" s="298">
        <v>6</v>
      </c>
      <c r="C13" s="248" t="s">
        <v>1255</v>
      </c>
      <c r="D13" s="249">
        <v>0</v>
      </c>
    </row>
    <row r="14" spans="1:5" x14ac:dyDescent="0.25">
      <c r="B14" s="298">
        <v>7</v>
      </c>
      <c r="C14" s="248" t="s">
        <v>1256</v>
      </c>
      <c r="D14" s="249">
        <v>-8470.8121076000007</v>
      </c>
    </row>
    <row r="15" spans="1:5" x14ac:dyDescent="0.25">
      <c r="B15" s="298">
        <v>8</v>
      </c>
      <c r="C15" s="248" t="s">
        <v>1257</v>
      </c>
      <c r="D15" s="249">
        <v>11291.086975459999</v>
      </c>
    </row>
    <row r="16" spans="1:5" ht="27.6" x14ac:dyDescent="0.25">
      <c r="B16" s="494">
        <v>9</v>
      </c>
      <c r="C16" s="495" t="s">
        <v>1258</v>
      </c>
      <c r="D16" s="249">
        <v>520551.44634660997</v>
      </c>
    </row>
  </sheetData>
  <mergeCells count="3">
    <mergeCell ref="B2:E2"/>
    <mergeCell ref="B3:E3"/>
    <mergeCell ref="B4:E4"/>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A4E42-0912-405B-BAC9-3C642F47AAD5}">
  <sheetPr>
    <tabColor rgb="FF92D050"/>
  </sheetPr>
  <dimension ref="A1:Q21"/>
  <sheetViews>
    <sheetView showGridLines="0" zoomScale="70" zoomScaleNormal="70" workbookViewId="0"/>
  </sheetViews>
  <sheetFormatPr defaultRowHeight="13.2" x14ac:dyDescent="0.25"/>
  <cols>
    <col min="3" max="3" width="25.33203125" customWidth="1"/>
    <col min="4" max="4" width="19.109375" customWidth="1"/>
    <col min="5" max="5" width="21.21875" customWidth="1"/>
    <col min="6" max="6" width="22.21875" customWidth="1"/>
    <col min="7" max="7" width="21.5546875" customWidth="1"/>
    <col min="8" max="8" width="24.21875" customWidth="1"/>
    <col min="9" max="9" width="26.109375" customWidth="1"/>
    <col min="10" max="10" width="25.44140625" customWidth="1"/>
    <col min="11" max="11" width="24.21875" customWidth="1"/>
  </cols>
  <sheetData>
    <row r="1" spans="1:17" s="77" customFormat="1" ht="19.5" customHeight="1" thickBot="1" x14ac:dyDescent="0.3">
      <c r="A1" s="78"/>
    </row>
    <row r="2" spans="1:17" s="370" customFormat="1" ht="18" thickBot="1" x14ac:dyDescent="0.3">
      <c r="A2" s="77"/>
      <c r="B2" s="935" t="s">
        <v>1259</v>
      </c>
      <c r="C2" s="936"/>
      <c r="D2" s="936"/>
      <c r="E2" s="936"/>
      <c r="F2" s="936"/>
      <c r="G2" s="936"/>
      <c r="H2" s="936"/>
      <c r="I2" s="936"/>
      <c r="J2" s="937"/>
    </row>
    <row r="3" spans="1:17" s="77" customFormat="1" ht="15.6" x14ac:dyDescent="0.3">
      <c r="B3" s="496" t="s">
        <v>1260</v>
      </c>
      <c r="C3" s="497"/>
      <c r="D3" s="497"/>
      <c r="E3" s="497"/>
      <c r="F3" s="497"/>
      <c r="G3" s="497"/>
      <c r="H3" s="497"/>
      <c r="I3" s="497"/>
      <c r="J3" s="497"/>
      <c r="K3" s="497"/>
      <c r="L3" s="497"/>
      <c r="M3" s="497"/>
      <c r="N3" s="497"/>
      <c r="O3" s="497"/>
      <c r="P3" s="497"/>
      <c r="Q3" s="497"/>
    </row>
    <row r="5" spans="1:17" x14ac:dyDescent="0.25">
      <c r="B5" s="21" t="s">
        <v>194</v>
      </c>
    </row>
    <row r="6" spans="1:17" ht="15.6" thickBot="1" x14ac:dyDescent="0.3">
      <c r="B6" s="22"/>
      <c r="C6" s="23"/>
      <c r="D6" s="23"/>
      <c r="E6" s="23"/>
      <c r="F6" s="23"/>
      <c r="G6" s="23"/>
      <c r="H6" s="23"/>
      <c r="I6" s="23"/>
      <c r="J6" s="23"/>
      <c r="K6" s="23"/>
    </row>
    <row r="7" spans="1:17" ht="14.4" thickBot="1" x14ac:dyDescent="0.3">
      <c r="B7" s="373"/>
      <c r="C7" s="373"/>
      <c r="D7" s="341" t="s">
        <v>275</v>
      </c>
      <c r="E7" s="342" t="s">
        <v>534</v>
      </c>
      <c r="F7" s="342" t="s">
        <v>535</v>
      </c>
      <c r="G7" s="342" t="s">
        <v>536</v>
      </c>
      <c r="H7" s="342" t="s">
        <v>537</v>
      </c>
      <c r="I7" s="342" t="s">
        <v>777</v>
      </c>
      <c r="J7" s="342" t="s">
        <v>778</v>
      </c>
      <c r="K7" s="342" t="s">
        <v>779</v>
      </c>
    </row>
    <row r="8" spans="1:17" ht="57.45" customHeight="1" thickBot="1" x14ac:dyDescent="0.3">
      <c r="B8" s="373"/>
      <c r="C8" s="501">
        <v>46022</v>
      </c>
      <c r="D8" s="991" t="s">
        <v>1261</v>
      </c>
      <c r="E8" s="992"/>
      <c r="F8" s="992"/>
      <c r="G8" s="993"/>
      <c r="H8" s="994" t="s">
        <v>1039</v>
      </c>
      <c r="I8" s="995"/>
      <c r="J8" s="996" t="s">
        <v>1262</v>
      </c>
      <c r="K8" s="997"/>
    </row>
    <row r="9" spans="1:17" ht="30" customHeight="1" thickBot="1" x14ac:dyDescent="0.3">
      <c r="B9" s="373"/>
      <c r="C9" s="989" t="s">
        <v>948</v>
      </c>
      <c r="D9" s="998" t="s">
        <v>1263</v>
      </c>
      <c r="E9" s="1000" t="s">
        <v>1264</v>
      </c>
      <c r="F9" s="1001"/>
      <c r="G9" s="1002"/>
      <c r="H9" s="1003" t="s">
        <v>1265</v>
      </c>
      <c r="I9" s="1003" t="s">
        <v>1266</v>
      </c>
      <c r="J9" s="503"/>
      <c r="K9" s="1003" t="s">
        <v>1267</v>
      </c>
    </row>
    <row r="10" spans="1:17" ht="51.45" customHeight="1" thickBot="1" x14ac:dyDescent="0.3">
      <c r="B10" s="373"/>
      <c r="C10" s="990"/>
      <c r="D10" s="999"/>
      <c r="E10" s="504"/>
      <c r="F10" s="505" t="s">
        <v>1268</v>
      </c>
      <c r="G10" s="506" t="s">
        <v>1269</v>
      </c>
      <c r="H10" s="1004"/>
      <c r="I10" s="1004"/>
      <c r="J10" s="507"/>
      <c r="K10" s="1005"/>
    </row>
    <row r="11" spans="1:17" ht="42" thickBot="1" x14ac:dyDescent="0.3">
      <c r="B11" s="375" t="s">
        <v>1050</v>
      </c>
      <c r="C11" s="376" t="s">
        <v>1051</v>
      </c>
      <c r="D11" s="499" t="s">
        <v>424</v>
      </c>
      <c r="E11" s="499" t="s">
        <v>424</v>
      </c>
      <c r="F11" s="499" t="s">
        <v>424</v>
      </c>
      <c r="G11" s="498" t="s">
        <v>424</v>
      </c>
      <c r="H11" s="498" t="s">
        <v>424</v>
      </c>
      <c r="I11" s="498" t="s">
        <v>424</v>
      </c>
      <c r="J11" s="498" t="s">
        <v>424</v>
      </c>
      <c r="K11" s="498" t="s">
        <v>424</v>
      </c>
    </row>
    <row r="12" spans="1:17" ht="14.4" thickBot="1" x14ac:dyDescent="0.3">
      <c r="B12" s="375" t="s">
        <v>799</v>
      </c>
      <c r="C12" s="376" t="s">
        <v>1052</v>
      </c>
      <c r="D12" s="499">
        <v>2545.573269</v>
      </c>
      <c r="E12" s="499">
        <v>15518.334612000001</v>
      </c>
      <c r="F12" s="499">
        <v>15518.334612000001</v>
      </c>
      <c r="G12" s="499">
        <v>15501.758172</v>
      </c>
      <c r="H12" s="499">
        <v>-64.016732000000005</v>
      </c>
      <c r="I12" s="499">
        <v>-8018.0744009999999</v>
      </c>
      <c r="J12" s="499">
        <v>7465.2134219999998</v>
      </c>
      <c r="K12" s="499">
        <v>5385.5186139999996</v>
      </c>
    </row>
    <row r="13" spans="1:17" ht="14.4" thickBot="1" x14ac:dyDescent="0.3">
      <c r="B13" s="379" t="s">
        <v>204</v>
      </c>
      <c r="C13" s="380" t="s">
        <v>1053</v>
      </c>
      <c r="D13" s="499">
        <v>0</v>
      </c>
      <c r="E13" s="499">
        <v>0</v>
      </c>
      <c r="F13" s="499">
        <v>0</v>
      </c>
      <c r="G13" s="499">
        <v>0</v>
      </c>
      <c r="H13" s="499">
        <v>0</v>
      </c>
      <c r="I13" s="499">
        <v>0</v>
      </c>
      <c r="J13" s="499">
        <v>0</v>
      </c>
      <c r="K13" s="499">
        <v>0</v>
      </c>
    </row>
    <row r="14" spans="1:17" ht="14.4" thickBot="1" x14ac:dyDescent="0.3">
      <c r="B14" s="379" t="s">
        <v>205</v>
      </c>
      <c r="C14" s="380" t="s">
        <v>1054</v>
      </c>
      <c r="D14" s="499">
        <v>0</v>
      </c>
      <c r="E14" s="499">
        <v>0</v>
      </c>
      <c r="F14" s="499">
        <v>0</v>
      </c>
      <c r="G14" s="499">
        <v>0</v>
      </c>
      <c r="H14" s="499">
        <v>0</v>
      </c>
      <c r="I14" s="499">
        <v>0</v>
      </c>
      <c r="J14" s="499">
        <v>0</v>
      </c>
      <c r="K14" s="499">
        <v>0</v>
      </c>
    </row>
    <row r="15" spans="1:17" ht="14.4" thickBot="1" x14ac:dyDescent="0.3">
      <c r="B15" s="379" t="s">
        <v>200</v>
      </c>
      <c r="C15" s="380" t="s">
        <v>1055</v>
      </c>
      <c r="D15" s="499">
        <v>0</v>
      </c>
      <c r="E15" s="499">
        <v>0</v>
      </c>
      <c r="F15" s="499">
        <v>0</v>
      </c>
      <c r="G15" s="499">
        <v>0</v>
      </c>
      <c r="H15" s="499">
        <v>0</v>
      </c>
      <c r="I15" s="499">
        <v>0</v>
      </c>
      <c r="J15" s="499">
        <v>0</v>
      </c>
      <c r="K15" s="499">
        <v>0</v>
      </c>
    </row>
    <row r="16" spans="1:17" ht="14.4" thickBot="1" x14ac:dyDescent="0.3">
      <c r="B16" s="379" t="s">
        <v>201</v>
      </c>
      <c r="C16" s="380" t="s">
        <v>1056</v>
      </c>
      <c r="D16" s="499">
        <v>0</v>
      </c>
      <c r="E16" s="499">
        <v>0</v>
      </c>
      <c r="F16" s="499">
        <v>0</v>
      </c>
      <c r="G16" s="499">
        <v>0</v>
      </c>
      <c r="H16" s="499">
        <v>0</v>
      </c>
      <c r="I16" s="499">
        <v>0</v>
      </c>
      <c r="J16" s="499">
        <v>0</v>
      </c>
      <c r="K16" s="499">
        <v>0</v>
      </c>
    </row>
    <row r="17" spans="2:11" ht="14.4" thickBot="1" x14ac:dyDescent="0.3">
      <c r="B17" s="379" t="s">
        <v>206</v>
      </c>
      <c r="C17" s="380" t="s">
        <v>1057</v>
      </c>
      <c r="D17" s="499">
        <v>1916.5348240000001</v>
      </c>
      <c r="E17" s="499">
        <v>14100.044755000001</v>
      </c>
      <c r="F17" s="499">
        <v>14100.044755000001</v>
      </c>
      <c r="G17" s="499">
        <v>14100.044755000001</v>
      </c>
      <c r="H17" s="499">
        <v>-19.454653</v>
      </c>
      <c r="I17" s="499">
        <v>-6991.0030909999996</v>
      </c>
      <c r="J17" s="499">
        <v>6908.0385079999996</v>
      </c>
      <c r="K17" s="499">
        <v>5150.0149170000004</v>
      </c>
    </row>
    <row r="18" spans="2:11" ht="14.4" thickBot="1" x14ac:dyDescent="0.3">
      <c r="B18" s="379" t="s">
        <v>207</v>
      </c>
      <c r="C18" s="380" t="s">
        <v>1059</v>
      </c>
      <c r="D18" s="499">
        <v>629.03844500000002</v>
      </c>
      <c r="E18" s="499">
        <v>1418.289857</v>
      </c>
      <c r="F18" s="499">
        <v>1418.289857</v>
      </c>
      <c r="G18" s="499">
        <v>1401.7134169999999</v>
      </c>
      <c r="H18" s="499">
        <v>-44.562078999999997</v>
      </c>
      <c r="I18" s="499">
        <v>-1027.07131</v>
      </c>
      <c r="J18" s="499">
        <v>557.17491399999994</v>
      </c>
      <c r="K18" s="499">
        <v>235.50369699999999</v>
      </c>
    </row>
    <row r="19" spans="2:11" ht="28.2" thickBot="1" x14ac:dyDescent="0.3">
      <c r="B19" s="383" t="s">
        <v>208</v>
      </c>
      <c r="C19" s="384" t="s">
        <v>1060</v>
      </c>
      <c r="D19" s="499">
        <v>0</v>
      </c>
      <c r="E19" s="499">
        <v>0</v>
      </c>
      <c r="F19" s="499">
        <v>0</v>
      </c>
      <c r="G19" s="499">
        <v>0</v>
      </c>
      <c r="H19" s="499">
        <v>0</v>
      </c>
      <c r="I19" s="499">
        <v>0</v>
      </c>
      <c r="J19" s="499">
        <v>0</v>
      </c>
      <c r="K19" s="499">
        <v>0</v>
      </c>
    </row>
    <row r="20" spans="2:11" ht="28.2" thickBot="1" x14ac:dyDescent="0.3">
      <c r="B20" s="383" t="s">
        <v>209</v>
      </c>
      <c r="C20" s="384" t="s">
        <v>1270</v>
      </c>
      <c r="D20" s="499">
        <v>225.27157500000001</v>
      </c>
      <c r="E20" s="499">
        <v>595.92089199999998</v>
      </c>
      <c r="F20" s="499">
        <v>595.92089199999998</v>
      </c>
      <c r="G20" s="499">
        <v>595.92089199999998</v>
      </c>
      <c r="H20" s="499">
        <v>0</v>
      </c>
      <c r="I20" s="500">
        <v>-230.69340199999999</v>
      </c>
      <c r="J20" s="499">
        <v>200.62429700000001</v>
      </c>
      <c r="K20" s="499">
        <v>0.62429699999999999</v>
      </c>
    </row>
    <row r="21" spans="2:11" ht="14.4" thickBot="1" x14ac:dyDescent="0.3">
      <c r="B21" s="387">
        <v>100</v>
      </c>
      <c r="C21" s="388" t="s">
        <v>203</v>
      </c>
      <c r="D21" s="499">
        <v>2770.8448440000002</v>
      </c>
      <c r="E21" s="499">
        <v>16114.255504000001</v>
      </c>
      <c r="F21" s="499">
        <v>16114.255504000001</v>
      </c>
      <c r="G21" s="499">
        <v>16097.679064</v>
      </c>
      <c r="H21" s="499">
        <v>-64.016732000000005</v>
      </c>
      <c r="I21" s="499">
        <v>-8018.0744009999999</v>
      </c>
      <c r="J21" s="499">
        <v>7665.8377190000001</v>
      </c>
      <c r="K21" s="499">
        <v>5386.1429109999999</v>
      </c>
    </row>
  </sheetData>
  <mergeCells count="10">
    <mergeCell ref="B2:J2"/>
    <mergeCell ref="C9:C10"/>
    <mergeCell ref="D8:G8"/>
    <mergeCell ref="H8:I8"/>
    <mergeCell ref="J8:K8"/>
    <mergeCell ref="D9:D10"/>
    <mergeCell ref="E9:G9"/>
    <mergeCell ref="H9:H10"/>
    <mergeCell ref="I9:I10"/>
    <mergeCell ref="K9:K10"/>
  </mergeCells>
  <pageMargins left="0.7" right="0.7" top="0.75" bottom="0.75" header="0.3" footer="0.3"/>
  <pageSetup paperSize="9"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52B2FC-C5CC-418B-A716-327FA18050D6}">
  <sheetPr>
    <tabColor rgb="FF92D050"/>
  </sheetPr>
  <dimension ref="A1:L8"/>
  <sheetViews>
    <sheetView showGridLines="0" workbookViewId="0"/>
  </sheetViews>
  <sheetFormatPr defaultRowHeight="13.2" x14ac:dyDescent="0.25"/>
  <cols>
    <col min="3" max="3" width="41.33203125" customWidth="1"/>
    <col min="4" max="4" width="30" customWidth="1"/>
  </cols>
  <sheetData>
    <row r="1" spans="1:12" s="69" customFormat="1" ht="28.5" customHeight="1" thickBot="1" x14ac:dyDescent="0.3">
      <c r="A1" s="78"/>
    </row>
    <row r="2" spans="1:12" s="69" customFormat="1" ht="15.6" thickBot="1" x14ac:dyDescent="0.3">
      <c r="A2" s="144"/>
      <c r="B2" s="1007" t="s">
        <v>1271</v>
      </c>
      <c r="C2" s="1008"/>
      <c r="D2" s="144"/>
      <c r="G2" s="1009"/>
      <c r="H2" s="1009"/>
      <c r="I2" s="1009"/>
      <c r="J2" s="1009"/>
      <c r="K2" s="1009"/>
      <c r="L2" s="1009"/>
    </row>
    <row r="3" spans="1:12" s="69" customFormat="1" ht="28.5" customHeight="1" thickBot="1" x14ac:dyDescent="0.3">
      <c r="A3" s="144"/>
      <c r="B3" s="511" t="s">
        <v>1260</v>
      </c>
      <c r="C3" s="144"/>
      <c r="D3" s="144"/>
      <c r="E3" s="509"/>
      <c r="F3" s="509"/>
      <c r="G3" s="1009"/>
      <c r="H3" s="1009"/>
      <c r="I3" s="509"/>
    </row>
    <row r="4" spans="1:12" ht="14.4" thickBot="1" x14ac:dyDescent="0.3">
      <c r="A4" s="115"/>
      <c r="B4" s="373"/>
      <c r="C4" s="512">
        <v>46022</v>
      </c>
      <c r="D4" s="341" t="s">
        <v>275</v>
      </c>
    </row>
    <row r="5" spans="1:12" ht="14.4" thickBot="1" x14ac:dyDescent="0.3">
      <c r="A5" s="115"/>
      <c r="B5" s="373"/>
      <c r="C5" s="513" t="s">
        <v>948</v>
      </c>
      <c r="D5" s="918" t="s">
        <v>1272</v>
      </c>
    </row>
    <row r="6" spans="1:12" ht="14.4" thickBot="1" x14ac:dyDescent="0.3">
      <c r="A6" s="115"/>
      <c r="B6" s="373"/>
      <c r="C6" s="373"/>
      <c r="D6" s="1006"/>
    </row>
    <row r="7" spans="1:12" ht="14.4" thickBot="1" x14ac:dyDescent="0.3">
      <c r="A7" s="115"/>
      <c r="B7" s="375" t="s">
        <v>799</v>
      </c>
      <c r="C7" s="376" t="s">
        <v>1273</v>
      </c>
      <c r="D7" s="510">
        <v>21.358084000000002</v>
      </c>
    </row>
    <row r="8" spans="1:12" ht="42" thickBot="1" x14ac:dyDescent="0.3">
      <c r="A8" s="115"/>
      <c r="B8" s="383" t="s">
        <v>204</v>
      </c>
      <c r="C8" s="384" t="s">
        <v>1274</v>
      </c>
      <c r="D8" s="510">
        <v>0</v>
      </c>
    </row>
  </sheetData>
  <mergeCells count="6">
    <mergeCell ref="D5:D6"/>
    <mergeCell ref="B2:C2"/>
    <mergeCell ref="G2:H2"/>
    <mergeCell ref="I2:J2"/>
    <mergeCell ref="K2:L2"/>
    <mergeCell ref="G3:H3"/>
  </mergeCell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CE7141-5B1F-445E-9361-5BDF8F4F26A3}">
  <sheetPr>
    <tabColor rgb="FF92D050"/>
  </sheetPr>
  <dimension ref="A1:P32"/>
  <sheetViews>
    <sheetView showGridLines="0" topLeftCell="A10" zoomScale="70" zoomScaleNormal="70" workbookViewId="0"/>
  </sheetViews>
  <sheetFormatPr defaultRowHeight="13.2" x14ac:dyDescent="0.25"/>
  <cols>
    <col min="4" max="4" width="23.5546875" customWidth="1"/>
    <col min="5" max="16" width="20.6640625" customWidth="1"/>
  </cols>
  <sheetData>
    <row r="1" spans="1:16" s="514" customFormat="1" ht="14.4" thickBot="1" x14ac:dyDescent="0.3">
      <c r="A1" s="78"/>
    </row>
    <row r="2" spans="1:16" s="514" customFormat="1" ht="18.75" customHeight="1" thickBot="1" x14ac:dyDescent="0.3">
      <c r="B2" s="935" t="s">
        <v>1275</v>
      </c>
      <c r="C2" s="936"/>
      <c r="D2" s="936"/>
      <c r="E2" s="936"/>
      <c r="F2" s="936"/>
      <c r="G2" s="936"/>
      <c r="H2" s="936"/>
      <c r="I2" s="936"/>
      <c r="J2" s="936"/>
      <c r="K2" s="936"/>
      <c r="L2" s="936"/>
      <c r="M2" s="936"/>
      <c r="N2" s="936"/>
      <c r="O2" s="937"/>
    </row>
    <row r="3" spans="1:16" s="514" customFormat="1" ht="13.8" x14ac:dyDescent="0.25">
      <c r="B3" s="1011" t="s">
        <v>1276</v>
      </c>
      <c r="C3" s="1011"/>
      <c r="D3" s="1011"/>
      <c r="E3" s="1011"/>
      <c r="F3" s="1011"/>
      <c r="G3" s="1011"/>
      <c r="H3" s="1011"/>
      <c r="I3" s="1011"/>
      <c r="J3" s="1011"/>
      <c r="K3" s="1011"/>
      <c r="L3" s="1011"/>
      <c r="M3" s="1011"/>
      <c r="N3" s="1011"/>
      <c r="O3" s="1011"/>
    </row>
    <row r="4" spans="1:16" ht="33" customHeight="1" thickBot="1" x14ac:dyDescent="0.3">
      <c r="C4" s="22"/>
      <c r="D4" s="23"/>
      <c r="E4" s="23"/>
      <c r="F4" s="23"/>
      <c r="G4" s="23"/>
      <c r="H4" s="23"/>
      <c r="I4" s="23"/>
      <c r="J4" s="23"/>
      <c r="K4" s="23"/>
      <c r="L4" s="23"/>
      <c r="M4" s="23"/>
      <c r="N4" s="23"/>
      <c r="O4" s="23"/>
      <c r="P4" s="23"/>
    </row>
    <row r="5" spans="1:16" ht="14.4" thickBot="1" x14ac:dyDescent="0.3">
      <c r="C5" s="373"/>
      <c r="D5" s="373"/>
      <c r="E5" s="994" t="s">
        <v>1038</v>
      </c>
      <c r="F5" s="1012"/>
      <c r="G5" s="1012"/>
      <c r="H5" s="1012"/>
      <c r="I5" s="1012"/>
      <c r="J5" s="1012"/>
      <c r="K5" s="1012"/>
      <c r="L5" s="1012"/>
      <c r="M5" s="1012"/>
      <c r="N5" s="1012"/>
      <c r="O5" s="1012"/>
      <c r="P5" s="1013"/>
    </row>
    <row r="6" spans="1:16" ht="44.55" customHeight="1" thickBot="1" x14ac:dyDescent="0.3">
      <c r="C6" s="373"/>
      <c r="D6" s="515">
        <v>46022</v>
      </c>
      <c r="E6" s="1000" t="s">
        <v>1042</v>
      </c>
      <c r="F6" s="1001"/>
      <c r="G6" s="997"/>
      <c r="H6" s="996" t="s">
        <v>942</v>
      </c>
      <c r="I6" s="1001"/>
      <c r="J6" s="1001"/>
      <c r="K6" s="1001"/>
      <c r="L6" s="1001"/>
      <c r="M6" s="1001"/>
      <c r="N6" s="1001"/>
      <c r="O6" s="1001"/>
      <c r="P6" s="1002"/>
    </row>
    <row r="7" spans="1:16" ht="37.950000000000003" customHeight="1" x14ac:dyDescent="0.25">
      <c r="C7" s="941"/>
      <c r="D7" s="1014" t="s">
        <v>1277</v>
      </c>
      <c r="E7" s="1010"/>
      <c r="F7" s="1003" t="s">
        <v>1278</v>
      </c>
      <c r="G7" s="1003" t="s">
        <v>1279</v>
      </c>
      <c r="H7" s="1010"/>
      <c r="I7" s="1003" t="s">
        <v>1280</v>
      </c>
      <c r="J7" s="1003" t="s">
        <v>1281</v>
      </c>
      <c r="K7" s="1003" t="s">
        <v>1282</v>
      </c>
      <c r="L7" s="1003" t="s">
        <v>1283</v>
      </c>
      <c r="M7" s="1003" t="s">
        <v>1284</v>
      </c>
      <c r="N7" s="1003" t="s">
        <v>1285</v>
      </c>
      <c r="O7" s="1003" t="s">
        <v>1286</v>
      </c>
      <c r="P7" s="1003" t="s">
        <v>1268</v>
      </c>
    </row>
    <row r="8" spans="1:16" x14ac:dyDescent="0.25">
      <c r="C8" s="941"/>
      <c r="D8" s="1014"/>
      <c r="E8" s="1010"/>
      <c r="F8" s="1010"/>
      <c r="G8" s="1010"/>
      <c r="H8" s="1010"/>
      <c r="I8" s="1010"/>
      <c r="J8" s="1010"/>
      <c r="K8" s="1010"/>
      <c r="L8" s="1010"/>
      <c r="M8" s="1010"/>
      <c r="N8" s="1010"/>
      <c r="O8" s="1010"/>
      <c r="P8" s="1010"/>
    </row>
    <row r="9" spans="1:16" ht="14.4" thickBot="1" x14ac:dyDescent="0.3">
      <c r="C9" s="373"/>
      <c r="D9" s="373"/>
      <c r="E9" s="508"/>
      <c r="F9" s="1005"/>
      <c r="G9" s="1005"/>
      <c r="H9" s="1004"/>
      <c r="I9" s="1005"/>
      <c r="J9" s="1004"/>
      <c r="K9" s="1004"/>
      <c r="L9" s="1004"/>
      <c r="M9" s="1004"/>
      <c r="N9" s="1004"/>
      <c r="O9" s="1004"/>
      <c r="P9" s="1004"/>
    </row>
    <row r="10" spans="1:16" ht="42" thickBot="1" x14ac:dyDescent="0.3">
      <c r="C10" s="375" t="s">
        <v>1050</v>
      </c>
      <c r="D10" s="376" t="s">
        <v>1051</v>
      </c>
      <c r="E10" s="516">
        <v>911445.86875899998</v>
      </c>
      <c r="F10" s="499">
        <v>911445.86875899998</v>
      </c>
      <c r="G10" s="499">
        <v>0</v>
      </c>
      <c r="H10" s="499">
        <v>0</v>
      </c>
      <c r="I10" s="499">
        <v>0</v>
      </c>
      <c r="J10" s="499">
        <v>0</v>
      </c>
      <c r="K10" s="499">
        <v>0</v>
      </c>
      <c r="L10" s="499">
        <v>0</v>
      </c>
      <c r="M10" s="499">
        <v>0</v>
      </c>
      <c r="N10" s="499">
        <v>0</v>
      </c>
      <c r="O10" s="499">
        <v>0</v>
      </c>
      <c r="P10" s="499">
        <v>0</v>
      </c>
    </row>
    <row r="11" spans="1:16" ht="14.4" thickBot="1" x14ac:dyDescent="0.3">
      <c r="C11" s="375" t="s">
        <v>799</v>
      </c>
      <c r="D11" s="376" t="s">
        <v>1052</v>
      </c>
      <c r="E11" s="516">
        <v>2755509.386308</v>
      </c>
      <c r="F11" s="499">
        <v>2754473.4558740002</v>
      </c>
      <c r="G11" s="499">
        <v>1035.9304340000001</v>
      </c>
      <c r="H11" s="499">
        <v>69363.672093999994</v>
      </c>
      <c r="I11" s="499">
        <v>58804.051137000002</v>
      </c>
      <c r="J11" s="499">
        <v>1129.054549</v>
      </c>
      <c r="K11" s="499">
        <v>971.03690300000005</v>
      </c>
      <c r="L11" s="499">
        <v>3812.7406989999999</v>
      </c>
      <c r="M11" s="499">
        <v>3030.796081</v>
      </c>
      <c r="N11" s="499">
        <v>178.265702</v>
      </c>
      <c r="O11" s="499">
        <v>1437.7270229999999</v>
      </c>
      <c r="P11" s="499">
        <v>69363.672093999994</v>
      </c>
    </row>
    <row r="12" spans="1:16" ht="14.4" thickBot="1" x14ac:dyDescent="0.3">
      <c r="C12" s="379" t="s">
        <v>204</v>
      </c>
      <c r="D12" s="380" t="s">
        <v>1053</v>
      </c>
      <c r="E12" s="516">
        <v>18524.649137</v>
      </c>
      <c r="F12" s="499">
        <v>18524.649137</v>
      </c>
      <c r="G12" s="499">
        <v>0</v>
      </c>
      <c r="H12" s="499">
        <v>0</v>
      </c>
      <c r="I12" s="499">
        <v>0</v>
      </c>
      <c r="J12" s="499">
        <v>0</v>
      </c>
      <c r="K12" s="499">
        <v>0</v>
      </c>
      <c r="L12" s="499">
        <v>0</v>
      </c>
      <c r="M12" s="499">
        <v>0</v>
      </c>
      <c r="N12" s="499">
        <v>0</v>
      </c>
      <c r="O12" s="499">
        <v>0</v>
      </c>
      <c r="P12" s="499">
        <v>0</v>
      </c>
    </row>
    <row r="13" spans="1:16" ht="14.4" thickBot="1" x14ac:dyDescent="0.3">
      <c r="C13" s="379" t="s">
        <v>205</v>
      </c>
      <c r="D13" s="380" t="s">
        <v>1054</v>
      </c>
      <c r="E13" s="516">
        <v>139075.29130899999</v>
      </c>
      <c r="F13" s="499">
        <v>139075.29130899999</v>
      </c>
      <c r="G13" s="499">
        <v>0</v>
      </c>
      <c r="H13" s="499">
        <v>185.310407</v>
      </c>
      <c r="I13" s="499">
        <v>24.76792</v>
      </c>
      <c r="J13" s="499">
        <v>0</v>
      </c>
      <c r="K13" s="499">
        <v>1.97464</v>
      </c>
      <c r="L13" s="499">
        <v>1.0898330000000001</v>
      </c>
      <c r="M13" s="499">
        <v>157.478014</v>
      </c>
      <c r="N13" s="499">
        <v>0</v>
      </c>
      <c r="O13" s="499">
        <v>0</v>
      </c>
      <c r="P13" s="499">
        <v>185.310407</v>
      </c>
    </row>
    <row r="14" spans="1:16" ht="14.4" thickBot="1" x14ac:dyDescent="0.3">
      <c r="C14" s="379" t="s">
        <v>200</v>
      </c>
      <c r="D14" s="380" t="s">
        <v>1055</v>
      </c>
      <c r="E14" s="516">
        <v>314176.29697199998</v>
      </c>
      <c r="F14" s="499">
        <v>314176.29697199998</v>
      </c>
      <c r="G14" s="499">
        <v>0</v>
      </c>
      <c r="H14" s="499">
        <v>0</v>
      </c>
      <c r="I14" s="499">
        <v>0</v>
      </c>
      <c r="J14" s="499">
        <v>0</v>
      </c>
      <c r="K14" s="499">
        <v>0</v>
      </c>
      <c r="L14" s="499">
        <v>0</v>
      </c>
      <c r="M14" s="499">
        <v>0</v>
      </c>
      <c r="N14" s="499">
        <v>0</v>
      </c>
      <c r="O14" s="499">
        <v>0</v>
      </c>
      <c r="P14" s="499">
        <v>0</v>
      </c>
    </row>
    <row r="15" spans="1:16" ht="28.2" thickBot="1" x14ac:dyDescent="0.3">
      <c r="C15" s="379" t="s">
        <v>201</v>
      </c>
      <c r="D15" s="380" t="s">
        <v>1056</v>
      </c>
      <c r="E15" s="516">
        <v>129898.063738</v>
      </c>
      <c r="F15" s="499">
        <v>129898.063738</v>
      </c>
      <c r="G15" s="499">
        <v>0</v>
      </c>
      <c r="H15" s="499">
        <v>0.37378499999999998</v>
      </c>
      <c r="I15" s="499">
        <v>4.5400999999999997E-2</v>
      </c>
      <c r="J15" s="499">
        <v>0</v>
      </c>
      <c r="K15" s="499">
        <v>0.32838400000000001</v>
      </c>
      <c r="L15" s="499">
        <v>0</v>
      </c>
      <c r="M15" s="499">
        <v>0</v>
      </c>
      <c r="N15" s="499">
        <v>0</v>
      </c>
      <c r="O15" s="499">
        <v>0</v>
      </c>
      <c r="P15" s="499">
        <v>0.37378499999999998</v>
      </c>
    </row>
    <row r="16" spans="1:16" ht="14.4" thickBot="1" x14ac:dyDescent="0.3">
      <c r="C16" s="379" t="s">
        <v>206</v>
      </c>
      <c r="D16" s="380" t="s">
        <v>1057</v>
      </c>
      <c r="E16" s="516">
        <v>1407785.746857</v>
      </c>
      <c r="F16" s="499">
        <v>1407409.9673939999</v>
      </c>
      <c r="G16" s="499">
        <v>375.77946300000002</v>
      </c>
      <c r="H16" s="499">
        <v>63592.057104</v>
      </c>
      <c r="I16" s="499">
        <v>56059.716703999999</v>
      </c>
      <c r="J16" s="499">
        <v>430.68339600000002</v>
      </c>
      <c r="K16" s="499">
        <v>257.67705699999999</v>
      </c>
      <c r="L16" s="499">
        <v>3320.2344029999999</v>
      </c>
      <c r="M16" s="499">
        <v>2443.4769409999999</v>
      </c>
      <c r="N16" s="499">
        <v>97.920682999999997</v>
      </c>
      <c r="O16" s="499">
        <v>982.34792000000004</v>
      </c>
      <c r="P16" s="499">
        <v>63592.057104</v>
      </c>
    </row>
    <row r="17" spans="3:16" ht="14.4" thickBot="1" x14ac:dyDescent="0.3">
      <c r="C17" s="379" t="s">
        <v>207</v>
      </c>
      <c r="D17" s="380" t="s">
        <v>1287</v>
      </c>
      <c r="E17" s="516">
        <v>693699.43880799995</v>
      </c>
      <c r="F17" s="499">
        <v>693346.22452799999</v>
      </c>
      <c r="G17" s="499">
        <v>353.21427999999997</v>
      </c>
      <c r="H17" s="499">
        <v>48365.847984</v>
      </c>
      <c r="I17" s="499">
        <v>44549.626903999997</v>
      </c>
      <c r="J17" s="499">
        <v>409.15396399999997</v>
      </c>
      <c r="K17" s="499">
        <v>167.08435399999999</v>
      </c>
      <c r="L17" s="499">
        <v>958.48107200000004</v>
      </c>
      <c r="M17" s="499">
        <v>2189.3234950000001</v>
      </c>
      <c r="N17" s="499">
        <v>69.664040999999997</v>
      </c>
      <c r="O17" s="499">
        <v>22.514154000000001</v>
      </c>
      <c r="P17" s="499">
        <v>48365.847984</v>
      </c>
    </row>
    <row r="18" spans="3:16" ht="14.4" thickBot="1" x14ac:dyDescent="0.3">
      <c r="C18" s="379" t="s">
        <v>208</v>
      </c>
      <c r="D18" s="380" t="s">
        <v>1059</v>
      </c>
      <c r="E18" s="516">
        <v>746049.33829500002</v>
      </c>
      <c r="F18" s="499">
        <v>745389.18732400006</v>
      </c>
      <c r="G18" s="499">
        <v>660.15097100000003</v>
      </c>
      <c r="H18" s="499">
        <v>5585.9307980000003</v>
      </c>
      <c r="I18" s="499">
        <v>2719.5211119999999</v>
      </c>
      <c r="J18" s="499">
        <v>698.37115300000005</v>
      </c>
      <c r="K18" s="499">
        <v>711.05682200000001</v>
      </c>
      <c r="L18" s="499">
        <v>491.41646300000002</v>
      </c>
      <c r="M18" s="499">
        <v>429.84112599999997</v>
      </c>
      <c r="N18" s="499">
        <v>80.345018999999994</v>
      </c>
      <c r="O18" s="499">
        <v>455.37910299999999</v>
      </c>
      <c r="P18" s="499">
        <v>5585.9307980000003</v>
      </c>
    </row>
    <row r="19" spans="3:16" ht="28.2" thickBot="1" x14ac:dyDescent="0.3">
      <c r="C19" s="383" t="s">
        <v>209</v>
      </c>
      <c r="D19" s="384" t="s">
        <v>1060</v>
      </c>
      <c r="E19" s="516">
        <v>1073247.7113969999</v>
      </c>
      <c r="F19" s="499">
        <v>1073247.7113969999</v>
      </c>
      <c r="G19" s="499">
        <v>0</v>
      </c>
      <c r="H19" s="499">
        <v>0</v>
      </c>
      <c r="I19" s="499">
        <v>0</v>
      </c>
      <c r="J19" s="499">
        <v>0</v>
      </c>
      <c r="K19" s="499">
        <v>0</v>
      </c>
      <c r="L19" s="499">
        <v>0</v>
      </c>
      <c r="M19" s="499">
        <v>0</v>
      </c>
      <c r="N19" s="499">
        <v>0</v>
      </c>
      <c r="O19" s="499">
        <v>0</v>
      </c>
      <c r="P19" s="499">
        <v>0</v>
      </c>
    </row>
    <row r="20" spans="3:16" ht="14.4" thickBot="1" x14ac:dyDescent="0.3">
      <c r="C20" s="379" t="s">
        <v>210</v>
      </c>
      <c r="D20" s="380" t="s">
        <v>1053</v>
      </c>
      <c r="E20" s="516">
        <v>80980.357808999994</v>
      </c>
      <c r="F20" s="499">
        <v>80980.357808999994</v>
      </c>
      <c r="G20" s="499">
        <v>0</v>
      </c>
      <c r="H20" s="499">
        <v>0</v>
      </c>
      <c r="I20" s="499">
        <v>0</v>
      </c>
      <c r="J20" s="499">
        <v>0</v>
      </c>
      <c r="K20" s="499">
        <v>0</v>
      </c>
      <c r="L20" s="499">
        <v>0</v>
      </c>
      <c r="M20" s="499">
        <v>0</v>
      </c>
      <c r="N20" s="499">
        <v>0</v>
      </c>
      <c r="O20" s="499">
        <v>0</v>
      </c>
      <c r="P20" s="499">
        <v>0</v>
      </c>
    </row>
    <row r="21" spans="3:16" ht="14.4" thickBot="1" x14ac:dyDescent="0.3">
      <c r="C21" s="379" t="s">
        <v>211</v>
      </c>
      <c r="D21" s="380" t="s">
        <v>1054</v>
      </c>
      <c r="E21" s="516">
        <v>838317.71085300006</v>
      </c>
      <c r="F21" s="499">
        <v>838317.71085300006</v>
      </c>
      <c r="G21" s="499">
        <v>0</v>
      </c>
      <c r="H21" s="499">
        <v>0</v>
      </c>
      <c r="I21" s="499">
        <v>0</v>
      </c>
      <c r="J21" s="499">
        <v>0</v>
      </c>
      <c r="K21" s="499">
        <v>0</v>
      </c>
      <c r="L21" s="499">
        <v>0</v>
      </c>
      <c r="M21" s="499">
        <v>0</v>
      </c>
      <c r="N21" s="499">
        <v>0</v>
      </c>
      <c r="O21" s="499">
        <v>0</v>
      </c>
      <c r="P21" s="499">
        <v>0</v>
      </c>
    </row>
    <row r="22" spans="3:16" ht="14.4" thickBot="1" x14ac:dyDescent="0.3">
      <c r="C22" s="379" t="s">
        <v>222</v>
      </c>
      <c r="D22" s="380" t="s">
        <v>1055</v>
      </c>
      <c r="E22" s="516">
        <v>84332.027109000002</v>
      </c>
      <c r="F22" s="499">
        <v>84332.027109000002</v>
      </c>
      <c r="G22" s="499">
        <v>0</v>
      </c>
      <c r="H22" s="499">
        <v>0</v>
      </c>
      <c r="I22" s="499">
        <v>0</v>
      </c>
      <c r="J22" s="499">
        <v>0</v>
      </c>
      <c r="K22" s="499">
        <v>0</v>
      </c>
      <c r="L22" s="499">
        <v>0</v>
      </c>
      <c r="M22" s="499">
        <v>0</v>
      </c>
      <c r="N22" s="499">
        <v>0</v>
      </c>
      <c r="O22" s="499">
        <v>0</v>
      </c>
      <c r="P22" s="499">
        <v>0</v>
      </c>
    </row>
    <row r="23" spans="3:16" ht="28.2" thickBot="1" x14ac:dyDescent="0.3">
      <c r="C23" s="379" t="s">
        <v>212</v>
      </c>
      <c r="D23" s="380" t="s">
        <v>1056</v>
      </c>
      <c r="E23" s="516">
        <v>0</v>
      </c>
      <c r="F23" s="499">
        <v>0</v>
      </c>
      <c r="G23" s="499">
        <v>0</v>
      </c>
      <c r="H23" s="499">
        <v>0</v>
      </c>
      <c r="I23" s="499">
        <v>0</v>
      </c>
      <c r="J23" s="499">
        <v>0</v>
      </c>
      <c r="K23" s="499">
        <v>0</v>
      </c>
      <c r="L23" s="499">
        <v>0</v>
      </c>
      <c r="M23" s="499">
        <v>0</v>
      </c>
      <c r="N23" s="499">
        <v>0</v>
      </c>
      <c r="O23" s="499">
        <v>0</v>
      </c>
      <c r="P23" s="499">
        <v>0</v>
      </c>
    </row>
    <row r="24" spans="3:16" ht="14.4" thickBot="1" x14ac:dyDescent="0.3">
      <c r="C24" s="379" t="s">
        <v>213</v>
      </c>
      <c r="D24" s="380" t="s">
        <v>1057</v>
      </c>
      <c r="E24" s="516">
        <v>69617.615625999999</v>
      </c>
      <c r="F24" s="499">
        <v>69617.615625999999</v>
      </c>
      <c r="G24" s="499">
        <v>0</v>
      </c>
      <c r="H24" s="499">
        <v>0</v>
      </c>
      <c r="I24" s="499">
        <v>0</v>
      </c>
      <c r="J24" s="499">
        <v>0</v>
      </c>
      <c r="K24" s="499">
        <v>0</v>
      </c>
      <c r="L24" s="499">
        <v>0</v>
      </c>
      <c r="M24" s="499">
        <v>0</v>
      </c>
      <c r="N24" s="499">
        <v>0</v>
      </c>
      <c r="O24" s="499">
        <v>0</v>
      </c>
      <c r="P24" s="499">
        <v>0</v>
      </c>
    </row>
    <row r="25" spans="3:16" ht="14.4" thickBot="1" x14ac:dyDescent="0.3">
      <c r="C25" s="383" t="s">
        <v>214</v>
      </c>
      <c r="D25" s="384" t="s">
        <v>866</v>
      </c>
      <c r="E25" s="516">
        <v>1745112.665784</v>
      </c>
      <c r="F25" s="517">
        <v>0</v>
      </c>
      <c r="G25" s="517">
        <v>0</v>
      </c>
      <c r="H25" s="499">
        <v>23814.109306999999</v>
      </c>
      <c r="I25" s="517">
        <v>0</v>
      </c>
      <c r="J25" s="517">
        <v>0</v>
      </c>
      <c r="K25" s="517">
        <v>0</v>
      </c>
      <c r="L25" s="517">
        <v>0</v>
      </c>
      <c r="M25" s="517">
        <v>0</v>
      </c>
      <c r="N25" s="517">
        <v>0</v>
      </c>
      <c r="O25" s="517">
        <v>0</v>
      </c>
      <c r="P25" s="499">
        <v>23814.109306999999</v>
      </c>
    </row>
    <row r="26" spans="3:16" ht="14.4" thickBot="1" x14ac:dyDescent="0.3">
      <c r="C26" s="379" t="s">
        <v>215</v>
      </c>
      <c r="D26" s="380" t="s">
        <v>1053</v>
      </c>
      <c r="E26" s="516">
        <v>0</v>
      </c>
      <c r="F26" s="517">
        <v>0</v>
      </c>
      <c r="G26" s="517">
        <v>0</v>
      </c>
      <c r="H26" s="499">
        <v>0</v>
      </c>
      <c r="I26" s="517">
        <v>0</v>
      </c>
      <c r="J26" s="517">
        <v>0</v>
      </c>
      <c r="K26" s="517">
        <v>0</v>
      </c>
      <c r="L26" s="517">
        <v>0</v>
      </c>
      <c r="M26" s="517">
        <v>0</v>
      </c>
      <c r="N26" s="517">
        <v>0</v>
      </c>
      <c r="O26" s="517">
        <v>0</v>
      </c>
      <c r="P26" s="499">
        <v>0</v>
      </c>
    </row>
    <row r="27" spans="3:16" ht="14.4" thickBot="1" x14ac:dyDescent="0.3">
      <c r="C27" s="379" t="s">
        <v>216</v>
      </c>
      <c r="D27" s="380" t="s">
        <v>1054</v>
      </c>
      <c r="E27" s="516">
        <v>17751.265249</v>
      </c>
      <c r="F27" s="517">
        <v>0</v>
      </c>
      <c r="G27" s="517">
        <v>0</v>
      </c>
      <c r="H27" s="499">
        <v>0</v>
      </c>
      <c r="I27" s="517">
        <v>0</v>
      </c>
      <c r="J27" s="517">
        <v>0</v>
      </c>
      <c r="K27" s="517">
        <v>0</v>
      </c>
      <c r="L27" s="517">
        <v>0</v>
      </c>
      <c r="M27" s="517">
        <v>0</v>
      </c>
      <c r="N27" s="517">
        <v>0</v>
      </c>
      <c r="O27" s="517">
        <v>0</v>
      </c>
      <c r="P27" s="499">
        <v>0</v>
      </c>
    </row>
    <row r="28" spans="3:16" ht="14.4" thickBot="1" x14ac:dyDescent="0.3">
      <c r="C28" s="379" t="s">
        <v>217</v>
      </c>
      <c r="D28" s="380" t="s">
        <v>1055</v>
      </c>
      <c r="E28" s="516">
        <v>71508.643093999999</v>
      </c>
      <c r="F28" s="517">
        <v>0</v>
      </c>
      <c r="G28" s="517">
        <v>0</v>
      </c>
      <c r="H28" s="499">
        <v>0</v>
      </c>
      <c r="I28" s="517">
        <v>0</v>
      </c>
      <c r="J28" s="517">
        <v>0</v>
      </c>
      <c r="K28" s="517">
        <v>0</v>
      </c>
      <c r="L28" s="517">
        <v>0</v>
      </c>
      <c r="M28" s="517">
        <v>0</v>
      </c>
      <c r="N28" s="517">
        <v>0</v>
      </c>
      <c r="O28" s="517">
        <v>0</v>
      </c>
      <c r="P28" s="499">
        <v>0</v>
      </c>
    </row>
    <row r="29" spans="3:16" ht="28.2" thickBot="1" x14ac:dyDescent="0.3">
      <c r="C29" s="379" t="s">
        <v>218</v>
      </c>
      <c r="D29" s="380" t="s">
        <v>1056</v>
      </c>
      <c r="E29" s="516">
        <v>95270.941091999994</v>
      </c>
      <c r="F29" s="517">
        <v>0</v>
      </c>
      <c r="G29" s="517">
        <v>0</v>
      </c>
      <c r="H29" s="499">
        <v>0</v>
      </c>
      <c r="I29" s="517">
        <v>0</v>
      </c>
      <c r="J29" s="517">
        <v>0</v>
      </c>
      <c r="K29" s="517">
        <v>0</v>
      </c>
      <c r="L29" s="517">
        <v>0</v>
      </c>
      <c r="M29" s="517">
        <v>0</v>
      </c>
      <c r="N29" s="517">
        <v>0</v>
      </c>
      <c r="O29" s="517">
        <v>0</v>
      </c>
      <c r="P29" s="499">
        <v>0</v>
      </c>
    </row>
    <row r="30" spans="3:16" ht="14.4" thickBot="1" x14ac:dyDescent="0.3">
      <c r="C30" s="379" t="s">
        <v>219</v>
      </c>
      <c r="D30" s="380" t="s">
        <v>1057</v>
      </c>
      <c r="E30" s="516">
        <v>1538785.782406</v>
      </c>
      <c r="F30" s="517">
        <v>0</v>
      </c>
      <c r="G30" s="517">
        <v>0</v>
      </c>
      <c r="H30" s="499">
        <v>23688.260995000001</v>
      </c>
      <c r="I30" s="517">
        <v>0</v>
      </c>
      <c r="J30" s="517">
        <v>0</v>
      </c>
      <c r="K30" s="517">
        <v>0</v>
      </c>
      <c r="L30" s="517">
        <v>0</v>
      </c>
      <c r="M30" s="517">
        <v>0</v>
      </c>
      <c r="N30" s="517">
        <v>0</v>
      </c>
      <c r="O30" s="517">
        <v>0</v>
      </c>
      <c r="P30" s="499">
        <v>23688.260995000001</v>
      </c>
    </row>
    <row r="31" spans="3:16" ht="14.4" thickBot="1" x14ac:dyDescent="0.3">
      <c r="C31" s="379" t="s">
        <v>220</v>
      </c>
      <c r="D31" s="380" t="s">
        <v>1059</v>
      </c>
      <c r="E31" s="516">
        <v>21796.033942999999</v>
      </c>
      <c r="F31" s="517">
        <v>0</v>
      </c>
      <c r="G31" s="517">
        <v>0</v>
      </c>
      <c r="H31" s="499">
        <v>125.84831200000001</v>
      </c>
      <c r="I31" s="517">
        <v>0</v>
      </c>
      <c r="J31" s="517">
        <v>0</v>
      </c>
      <c r="K31" s="517">
        <v>0</v>
      </c>
      <c r="L31" s="517">
        <v>0</v>
      </c>
      <c r="M31" s="517">
        <v>0</v>
      </c>
      <c r="N31" s="517">
        <v>0</v>
      </c>
      <c r="O31" s="517">
        <v>0</v>
      </c>
      <c r="P31" s="499">
        <v>125.84831200000001</v>
      </c>
    </row>
    <row r="32" spans="3:16" ht="14.4" thickBot="1" x14ac:dyDescent="0.3">
      <c r="C32" s="387" t="s">
        <v>221</v>
      </c>
      <c r="D32" s="388" t="s">
        <v>203</v>
      </c>
      <c r="E32" s="516">
        <v>6485315.6322479993</v>
      </c>
      <c r="F32" s="499">
        <v>4739167.0360300001</v>
      </c>
      <c r="G32" s="499">
        <v>1035.9304340000001</v>
      </c>
      <c r="H32" s="499">
        <v>93177.781400999986</v>
      </c>
      <c r="I32" s="499">
        <v>58804.051137000002</v>
      </c>
      <c r="J32" s="499">
        <v>1129.054549</v>
      </c>
      <c r="K32" s="499">
        <v>971.03690300000005</v>
      </c>
      <c r="L32" s="499">
        <v>3812.7406989999999</v>
      </c>
      <c r="M32" s="499">
        <v>3030.796081</v>
      </c>
      <c r="N32" s="499">
        <v>178.265702</v>
      </c>
      <c r="O32" s="499">
        <v>1437.7270229999999</v>
      </c>
      <c r="P32" s="499">
        <v>93177.781400999986</v>
      </c>
    </row>
  </sheetData>
  <mergeCells count="19">
    <mergeCell ref="M7:M9"/>
    <mergeCell ref="C7:C8"/>
    <mergeCell ref="D7:D8"/>
    <mergeCell ref="E7:E8"/>
    <mergeCell ref="F7:F9"/>
    <mergeCell ref="G7:G9"/>
    <mergeCell ref="B2:O2"/>
    <mergeCell ref="B3:O3"/>
    <mergeCell ref="N7:N9"/>
    <mergeCell ref="O7:O9"/>
    <mergeCell ref="E5:P5"/>
    <mergeCell ref="E6:G6"/>
    <mergeCell ref="H6:P6"/>
    <mergeCell ref="H7:H9"/>
    <mergeCell ref="I7:I9"/>
    <mergeCell ref="P7:P9"/>
    <mergeCell ref="J7:J9"/>
    <mergeCell ref="K7:K9"/>
    <mergeCell ref="L7:L9"/>
  </mergeCell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6AA91B-0DC5-4F7D-A73F-9B8C71FA5A03}">
  <sheetPr>
    <tabColor rgb="FF92D050"/>
  </sheetPr>
  <dimension ref="A1:J34"/>
  <sheetViews>
    <sheetView showGridLines="0" zoomScale="80" zoomScaleNormal="80" workbookViewId="0">
      <selection activeCell="J34" sqref="J34"/>
    </sheetView>
  </sheetViews>
  <sheetFormatPr defaultRowHeight="13.2" x14ac:dyDescent="0.25"/>
  <cols>
    <col min="2" max="2" width="12.6640625" customWidth="1"/>
    <col min="3" max="3" width="23" customWidth="1"/>
    <col min="4" max="10" width="19.44140625" customWidth="1"/>
  </cols>
  <sheetData>
    <row r="1" spans="1:10" s="77" customFormat="1" ht="13.8" thickBot="1" x14ac:dyDescent="0.3">
      <c r="A1" s="78"/>
    </row>
    <row r="2" spans="1:10" s="370" customFormat="1" ht="41.25" customHeight="1" thickBot="1" x14ac:dyDescent="0.3">
      <c r="A2" s="77"/>
      <c r="B2" s="935" t="s">
        <v>1288</v>
      </c>
      <c r="C2" s="936"/>
      <c r="D2" s="936"/>
      <c r="E2" s="936"/>
      <c r="F2" s="936"/>
      <c r="G2" s="936"/>
      <c r="H2" s="936"/>
      <c r="I2" s="937"/>
    </row>
    <row r="3" spans="1:10" s="77" customFormat="1" ht="23.25" customHeight="1" x14ac:dyDescent="0.3">
      <c r="B3" s="496" t="s">
        <v>1289</v>
      </c>
      <c r="C3" s="497"/>
      <c r="D3" s="497"/>
      <c r="E3" s="497"/>
      <c r="G3" s="497"/>
      <c r="H3" s="497"/>
      <c r="I3" s="518"/>
    </row>
    <row r="4" spans="1:10" x14ac:dyDescent="0.25">
      <c r="B4" s="21"/>
    </row>
    <row r="5" spans="1:10" ht="15" x14ac:dyDescent="0.25">
      <c r="B5" s="22"/>
      <c r="C5" s="23"/>
      <c r="D5" s="23"/>
      <c r="E5" s="23"/>
      <c r="H5" s="23"/>
      <c r="I5" s="23"/>
      <c r="J5" s="43"/>
    </row>
    <row r="6" spans="1:10" ht="15.6" thickBot="1" x14ac:dyDescent="0.3">
      <c r="B6" s="22"/>
      <c r="C6" s="23"/>
      <c r="D6" s="23"/>
      <c r="E6" s="23"/>
      <c r="F6" s="1019"/>
      <c r="G6" s="1019"/>
      <c r="H6" s="23"/>
      <c r="I6" s="23"/>
      <c r="J6" s="43"/>
    </row>
    <row r="7" spans="1:10" ht="14.4" thickBot="1" x14ac:dyDescent="0.3">
      <c r="A7" s="115"/>
      <c r="B7" s="373"/>
      <c r="C7" s="373"/>
      <c r="D7" s="341" t="s">
        <v>275</v>
      </c>
      <c r="E7" s="342" t="s">
        <v>534</v>
      </c>
      <c r="F7" s="342" t="s">
        <v>535</v>
      </c>
      <c r="G7" s="342" t="s">
        <v>536</v>
      </c>
      <c r="H7" s="342" t="s">
        <v>537</v>
      </c>
      <c r="I7" s="342" t="s">
        <v>1295</v>
      </c>
      <c r="J7" s="519" t="s">
        <v>778</v>
      </c>
    </row>
    <row r="8" spans="1:10" ht="15.75" customHeight="1" thickBot="1" x14ac:dyDescent="0.3">
      <c r="A8" s="115"/>
      <c r="B8" s="373"/>
      <c r="C8" s="520">
        <v>46022</v>
      </c>
      <c r="D8" s="914" t="s">
        <v>1038</v>
      </c>
      <c r="E8" s="915"/>
      <c r="F8" s="915"/>
      <c r="G8" s="916"/>
      <c r="H8" s="1020" t="s">
        <v>1290</v>
      </c>
      <c r="I8" s="918" t="s">
        <v>1291</v>
      </c>
      <c r="J8" s="918" t="s">
        <v>1292</v>
      </c>
    </row>
    <row r="9" spans="1:10" ht="14.4" thickBot="1" x14ac:dyDescent="0.3">
      <c r="A9" s="115"/>
      <c r="B9" s="373"/>
      <c r="C9" s="1015" t="s">
        <v>948</v>
      </c>
      <c r="D9" s="529"/>
      <c r="E9" s="914" t="s">
        <v>1293</v>
      </c>
      <c r="F9" s="1020"/>
      <c r="G9" s="1022" t="s">
        <v>1294</v>
      </c>
      <c r="H9" s="1021"/>
      <c r="I9" s="1018"/>
      <c r="J9" s="1018"/>
    </row>
    <row r="10" spans="1:10" ht="13.8" x14ac:dyDescent="0.25">
      <c r="A10" s="115"/>
      <c r="B10" s="373"/>
      <c r="C10" s="1016"/>
      <c r="D10" s="529"/>
      <c r="E10" s="1025"/>
      <c r="F10" s="918" t="s">
        <v>1268</v>
      </c>
      <c r="G10" s="1023"/>
      <c r="H10" s="1025"/>
      <c r="I10" s="1018"/>
      <c r="J10" s="1018"/>
    </row>
    <row r="11" spans="1:10" ht="49.5" customHeight="1" thickBot="1" x14ac:dyDescent="0.3">
      <c r="A11" s="115"/>
      <c r="B11" s="373"/>
      <c r="C11" s="1017"/>
      <c r="D11" s="529"/>
      <c r="E11" s="1026"/>
      <c r="F11" s="1006"/>
      <c r="G11" s="1024"/>
      <c r="H11" s="1026"/>
      <c r="I11" s="1006"/>
      <c r="J11" s="1006"/>
    </row>
    <row r="12" spans="1:10" ht="28.2" thickBot="1" x14ac:dyDescent="0.3">
      <c r="A12" s="115"/>
      <c r="B12" s="413" t="s">
        <v>799</v>
      </c>
      <c r="C12" s="521" t="s">
        <v>1102</v>
      </c>
      <c r="D12" s="522">
        <v>3898120.7697990015</v>
      </c>
      <c r="E12" s="523">
        <v>69363.672093999994</v>
      </c>
      <c r="F12" s="522">
        <v>69363.672093999994</v>
      </c>
      <c r="G12" s="522">
        <v>3724366.121838002</v>
      </c>
      <c r="H12" s="522">
        <v>-50926.312023000028</v>
      </c>
      <c r="I12" s="524">
        <v>0</v>
      </c>
      <c r="J12" s="378">
        <v>0</v>
      </c>
    </row>
    <row r="13" spans="1:10" ht="14.4" thickBot="1" x14ac:dyDescent="0.3">
      <c r="A13" s="115"/>
      <c r="B13" s="379" t="s">
        <v>204</v>
      </c>
      <c r="C13" s="525" t="s">
        <v>351</v>
      </c>
      <c r="D13" s="378">
        <v>3656539.8694739998</v>
      </c>
      <c r="E13" s="378">
        <v>66541.671424</v>
      </c>
      <c r="F13" s="378">
        <v>66541.671424</v>
      </c>
      <c r="G13" s="378">
        <v>3482798.136035</v>
      </c>
      <c r="H13" s="378">
        <v>-48131.080454000003</v>
      </c>
      <c r="I13" s="526">
        <v>0</v>
      </c>
      <c r="J13" s="378">
        <v>0</v>
      </c>
    </row>
    <row r="14" spans="1:10" ht="14.4" thickBot="1" x14ac:dyDescent="0.3">
      <c r="A14" s="115"/>
      <c r="B14" s="379" t="s">
        <v>205</v>
      </c>
      <c r="C14" s="525" t="s">
        <v>357</v>
      </c>
      <c r="D14" s="378">
        <v>202857.671122</v>
      </c>
      <c r="E14" s="378">
        <v>6.985023</v>
      </c>
      <c r="F14" s="378">
        <v>6.985023</v>
      </c>
      <c r="G14" s="378">
        <v>202857.671122</v>
      </c>
      <c r="H14" s="378">
        <v>-42.007533000000002</v>
      </c>
      <c r="I14" s="526">
        <v>0</v>
      </c>
      <c r="J14" s="378">
        <v>0</v>
      </c>
    </row>
    <row r="15" spans="1:10" ht="14.4" thickBot="1" x14ac:dyDescent="0.3">
      <c r="A15" s="115"/>
      <c r="B15" s="379" t="s">
        <v>200</v>
      </c>
      <c r="C15" s="525" t="s">
        <v>331</v>
      </c>
      <c r="D15" s="378">
        <v>7990.6624780000002</v>
      </c>
      <c r="E15" s="378">
        <v>2317.5748680000002</v>
      </c>
      <c r="F15" s="378">
        <v>2317.5748680000002</v>
      </c>
      <c r="G15" s="378">
        <v>7990.6624780000002</v>
      </c>
      <c r="H15" s="378">
        <v>-2237.7994859999999</v>
      </c>
      <c r="I15" s="526">
        <v>0</v>
      </c>
      <c r="J15" s="378">
        <v>0</v>
      </c>
    </row>
    <row r="16" spans="1:10" ht="14.4" thickBot="1" x14ac:dyDescent="0.3">
      <c r="A16" s="115"/>
      <c r="B16" s="379" t="s">
        <v>201</v>
      </c>
      <c r="C16" s="525" t="s">
        <v>396</v>
      </c>
      <c r="D16" s="378">
        <v>7740.5488690000002</v>
      </c>
      <c r="E16" s="378">
        <v>0.61035499999999998</v>
      </c>
      <c r="F16" s="378">
        <v>0.61035499999999998</v>
      </c>
      <c r="G16" s="378">
        <v>7740.5488690000002</v>
      </c>
      <c r="H16" s="378">
        <v>-6.8927870000000002</v>
      </c>
      <c r="I16" s="526">
        <v>0</v>
      </c>
      <c r="J16" s="378">
        <v>0</v>
      </c>
    </row>
    <row r="17" spans="1:10" ht="14.4" thickBot="1" x14ac:dyDescent="0.3">
      <c r="A17" s="115"/>
      <c r="B17" s="379" t="s">
        <v>206</v>
      </c>
      <c r="C17" s="525" t="s">
        <v>425</v>
      </c>
      <c r="D17" s="378">
        <v>4665.8702149999999</v>
      </c>
      <c r="E17" s="378">
        <v>0</v>
      </c>
      <c r="F17" s="378">
        <v>0</v>
      </c>
      <c r="G17" s="378">
        <v>4665.8702149999999</v>
      </c>
      <c r="H17" s="378">
        <v>-1.1029709999999999</v>
      </c>
      <c r="I17" s="526">
        <v>0</v>
      </c>
      <c r="J17" s="378">
        <v>0</v>
      </c>
    </row>
    <row r="18" spans="1:10" ht="14.4" thickBot="1" x14ac:dyDescent="0.3">
      <c r="A18" s="115"/>
      <c r="B18" s="379" t="s">
        <v>207</v>
      </c>
      <c r="C18" s="525" t="s">
        <v>401</v>
      </c>
      <c r="D18" s="378">
        <v>4522.3891409999997</v>
      </c>
      <c r="E18" s="378">
        <v>87.192402999999999</v>
      </c>
      <c r="F18" s="378">
        <v>87.192402999999999</v>
      </c>
      <c r="G18" s="378">
        <v>4522.3891409999997</v>
      </c>
      <c r="H18" s="378">
        <v>-88.339070000000007</v>
      </c>
      <c r="I18" s="526">
        <v>0</v>
      </c>
      <c r="J18" s="378">
        <v>0</v>
      </c>
    </row>
    <row r="19" spans="1:10" ht="14.4" thickBot="1" x14ac:dyDescent="0.3">
      <c r="A19" s="115"/>
      <c r="B19" s="379" t="s">
        <v>208</v>
      </c>
      <c r="C19" s="525" t="s">
        <v>310</v>
      </c>
      <c r="D19" s="378">
        <v>4193.902298</v>
      </c>
      <c r="E19" s="378">
        <v>0.33549000000000001</v>
      </c>
      <c r="F19" s="378">
        <v>0.33549000000000001</v>
      </c>
      <c r="G19" s="378">
        <v>4193.902298</v>
      </c>
      <c r="H19" s="378">
        <v>-10.121661</v>
      </c>
      <c r="I19" s="526">
        <v>0</v>
      </c>
      <c r="J19" s="378">
        <v>0</v>
      </c>
    </row>
    <row r="20" spans="1:10" ht="14.4" thickBot="1" x14ac:dyDescent="0.3">
      <c r="A20" s="115"/>
      <c r="B20" s="379" t="s">
        <v>209</v>
      </c>
      <c r="C20" s="525" t="s">
        <v>395</v>
      </c>
      <c r="D20" s="378">
        <v>2379.7682</v>
      </c>
      <c r="E20" s="378">
        <v>0.51966500000000004</v>
      </c>
      <c r="F20" s="378">
        <v>0.51966500000000004</v>
      </c>
      <c r="G20" s="378">
        <v>2379.7682</v>
      </c>
      <c r="H20" s="378">
        <v>-4.2918700000000003</v>
      </c>
      <c r="I20" s="526">
        <v>0</v>
      </c>
      <c r="J20" s="378">
        <v>0</v>
      </c>
    </row>
    <row r="21" spans="1:10" ht="14.4" thickBot="1" x14ac:dyDescent="0.3">
      <c r="A21" s="115"/>
      <c r="B21" s="379" t="s">
        <v>210</v>
      </c>
      <c r="C21" s="525" t="s">
        <v>385</v>
      </c>
      <c r="D21" s="378">
        <v>1691.9919259999999</v>
      </c>
      <c r="E21" s="378">
        <v>0.45293600000000001</v>
      </c>
      <c r="F21" s="378">
        <v>0.45293600000000001</v>
      </c>
      <c r="G21" s="378">
        <v>1691.9919259999999</v>
      </c>
      <c r="H21" s="378">
        <v>-0.86565599999999998</v>
      </c>
      <c r="I21" s="526">
        <v>0</v>
      </c>
      <c r="J21" s="378">
        <v>0</v>
      </c>
    </row>
    <row r="22" spans="1:10" ht="14.4" thickBot="1" x14ac:dyDescent="0.3">
      <c r="A22" s="115"/>
      <c r="B22" s="379" t="s">
        <v>211</v>
      </c>
      <c r="C22" s="525" t="s">
        <v>420</v>
      </c>
      <c r="D22" s="378">
        <v>5538.0960760000016</v>
      </c>
      <c r="E22" s="378">
        <v>408.32992999999988</v>
      </c>
      <c r="F22" s="378">
        <v>408.32992999999988</v>
      </c>
      <c r="G22" s="378">
        <v>5525.1815540000016</v>
      </c>
      <c r="H22" s="378">
        <v>-403.81053499999996</v>
      </c>
      <c r="I22" s="526">
        <v>0</v>
      </c>
      <c r="J22" s="378">
        <v>0</v>
      </c>
    </row>
    <row r="23" spans="1:10" ht="28.2" thickBot="1" x14ac:dyDescent="0.3">
      <c r="A23" s="115"/>
      <c r="B23" s="379" t="s">
        <v>222</v>
      </c>
      <c r="C23" s="388" t="s">
        <v>866</v>
      </c>
      <c r="D23" s="523">
        <v>1768926.7750910001</v>
      </c>
      <c r="E23" s="523">
        <v>23814.109306999999</v>
      </c>
      <c r="F23" s="523">
        <v>23814.109306999999</v>
      </c>
      <c r="G23" s="527">
        <v>0</v>
      </c>
      <c r="H23" s="527">
        <v>0</v>
      </c>
      <c r="I23" s="523">
        <v>13370.714962999999</v>
      </c>
      <c r="J23" s="528">
        <v>0</v>
      </c>
    </row>
    <row r="24" spans="1:10" ht="14.4" thickBot="1" x14ac:dyDescent="0.3">
      <c r="A24" s="115"/>
      <c r="B24" s="383" t="s">
        <v>212</v>
      </c>
      <c r="C24" s="525" t="s">
        <v>351</v>
      </c>
      <c r="D24" s="378">
        <v>1594829.362096</v>
      </c>
      <c r="E24" s="378">
        <v>23814.109306999999</v>
      </c>
      <c r="F24" s="378">
        <v>23814.109306999999</v>
      </c>
      <c r="G24" s="526">
        <v>0</v>
      </c>
      <c r="H24" s="526">
        <v>0</v>
      </c>
      <c r="I24" s="378">
        <v>13344.766677</v>
      </c>
      <c r="J24" s="528">
        <v>0</v>
      </c>
    </row>
    <row r="25" spans="1:10" ht="14.4" thickBot="1" x14ac:dyDescent="0.3">
      <c r="A25" s="115"/>
      <c r="B25" s="379" t="s">
        <v>213</v>
      </c>
      <c r="C25" s="525" t="s">
        <v>331</v>
      </c>
      <c r="D25" s="378">
        <v>101632.79697</v>
      </c>
      <c r="E25" s="378">
        <v>0</v>
      </c>
      <c r="F25" s="378">
        <v>0</v>
      </c>
      <c r="G25" s="526">
        <v>0</v>
      </c>
      <c r="H25" s="526">
        <v>0</v>
      </c>
      <c r="I25" s="378">
        <v>16.262754000000001</v>
      </c>
      <c r="J25" s="528">
        <v>0</v>
      </c>
    </row>
    <row r="26" spans="1:10" ht="14.4" thickBot="1" x14ac:dyDescent="0.3">
      <c r="A26" s="115"/>
      <c r="B26" s="379" t="s">
        <v>214</v>
      </c>
      <c r="C26" s="525" t="s">
        <v>321</v>
      </c>
      <c r="D26" s="378">
        <v>31330.114320000001</v>
      </c>
      <c r="E26" s="378">
        <v>0</v>
      </c>
      <c r="F26" s="378">
        <v>0</v>
      </c>
      <c r="G26" s="526">
        <v>0</v>
      </c>
      <c r="H26" s="526">
        <v>0</v>
      </c>
      <c r="I26" s="378">
        <v>0.674377</v>
      </c>
      <c r="J26" s="528">
        <v>0</v>
      </c>
    </row>
    <row r="27" spans="1:10" ht="14.4" thickBot="1" x14ac:dyDescent="0.3">
      <c r="A27" s="115"/>
      <c r="B27" s="379" t="s">
        <v>215</v>
      </c>
      <c r="C27" s="525" t="s">
        <v>310</v>
      </c>
      <c r="D27" s="378">
        <v>16537.293559000002</v>
      </c>
      <c r="E27" s="378">
        <v>0</v>
      </c>
      <c r="F27" s="378">
        <v>0</v>
      </c>
      <c r="G27" s="526">
        <v>0</v>
      </c>
      <c r="H27" s="526">
        <v>0</v>
      </c>
      <c r="I27" s="378">
        <v>3.5557799999999999</v>
      </c>
      <c r="J27" s="528">
        <v>0</v>
      </c>
    </row>
    <row r="28" spans="1:10" ht="14.4" thickBot="1" x14ac:dyDescent="0.3">
      <c r="A28" s="115"/>
      <c r="B28" s="379" t="s">
        <v>216</v>
      </c>
      <c r="C28" s="525" t="s">
        <v>357</v>
      </c>
      <c r="D28" s="378">
        <v>7966.3655660000004</v>
      </c>
      <c r="E28" s="378">
        <v>0</v>
      </c>
      <c r="F28" s="378">
        <v>0</v>
      </c>
      <c r="G28" s="526">
        <v>0</v>
      </c>
      <c r="H28" s="526">
        <v>0</v>
      </c>
      <c r="I28" s="378">
        <v>0.104507</v>
      </c>
      <c r="J28" s="528">
        <v>0</v>
      </c>
    </row>
    <row r="29" spans="1:10" ht="14.4" thickBot="1" x14ac:dyDescent="0.3">
      <c r="A29" s="115"/>
      <c r="B29" s="379" t="s">
        <v>217</v>
      </c>
      <c r="C29" s="525" t="s">
        <v>350</v>
      </c>
      <c r="D29" s="378">
        <v>2517.8585750000002</v>
      </c>
      <c r="E29" s="378">
        <v>0</v>
      </c>
      <c r="F29" s="378">
        <v>0</v>
      </c>
      <c r="G29" s="526">
        <v>0</v>
      </c>
      <c r="H29" s="526">
        <v>0</v>
      </c>
      <c r="I29" s="378">
        <v>0</v>
      </c>
      <c r="J29" s="528">
        <v>0</v>
      </c>
    </row>
    <row r="30" spans="1:10" ht="14.4" thickBot="1" x14ac:dyDescent="0.3">
      <c r="A30" s="115"/>
      <c r="B30" s="379" t="s">
        <v>218</v>
      </c>
      <c r="C30" s="525" t="s">
        <v>385</v>
      </c>
      <c r="D30" s="378">
        <v>2307.7003100000002</v>
      </c>
      <c r="E30" s="378">
        <v>0</v>
      </c>
      <c r="F30" s="378">
        <v>0</v>
      </c>
      <c r="G30" s="526">
        <v>0</v>
      </c>
      <c r="H30" s="526">
        <v>0</v>
      </c>
      <c r="I30" s="378">
        <v>3.0503070000000001</v>
      </c>
      <c r="J30" s="528">
        <v>0</v>
      </c>
    </row>
    <row r="31" spans="1:10" ht="14.4" thickBot="1" x14ac:dyDescent="0.3">
      <c r="A31" s="115"/>
      <c r="B31" s="379" t="s">
        <v>219</v>
      </c>
      <c r="C31" s="525" t="s">
        <v>401</v>
      </c>
      <c r="D31" s="378">
        <v>1817.8762220000001</v>
      </c>
      <c r="E31" s="378">
        <v>0</v>
      </c>
      <c r="F31" s="378">
        <v>0</v>
      </c>
      <c r="G31" s="526">
        <v>0</v>
      </c>
      <c r="H31" s="526">
        <v>0</v>
      </c>
      <c r="I31" s="378">
        <v>4.9600000000000002E-4</v>
      </c>
      <c r="J31" s="528">
        <v>0</v>
      </c>
    </row>
    <row r="32" spans="1:10" ht="14.4" thickBot="1" x14ac:dyDescent="0.3">
      <c r="A32" s="115"/>
      <c r="B32" s="379" t="s">
        <v>220</v>
      </c>
      <c r="C32" s="525" t="s">
        <v>340</v>
      </c>
      <c r="D32" s="378">
        <v>1796.0108049999999</v>
      </c>
      <c r="E32" s="378">
        <v>0</v>
      </c>
      <c r="F32" s="378">
        <v>0</v>
      </c>
      <c r="G32" s="526">
        <v>0</v>
      </c>
      <c r="H32" s="526">
        <v>0</v>
      </c>
      <c r="I32" s="378">
        <v>0.65749599999999997</v>
      </c>
      <c r="J32" s="528">
        <v>0</v>
      </c>
    </row>
    <row r="33" spans="1:10" ht="14.4" thickBot="1" x14ac:dyDescent="0.3">
      <c r="A33" s="115"/>
      <c r="B33" s="379" t="s">
        <v>221</v>
      </c>
      <c r="C33" s="525" t="s">
        <v>420</v>
      </c>
      <c r="D33" s="378">
        <v>8191.3966679999994</v>
      </c>
      <c r="E33" s="378">
        <v>0</v>
      </c>
      <c r="F33" s="378">
        <v>0</v>
      </c>
      <c r="G33" s="526">
        <v>0</v>
      </c>
      <c r="H33" s="526">
        <v>0</v>
      </c>
      <c r="I33" s="378">
        <v>1.6425689999999997</v>
      </c>
      <c r="J33" s="528">
        <v>0</v>
      </c>
    </row>
    <row r="34" spans="1:10" ht="14.4" thickBot="1" x14ac:dyDescent="0.3">
      <c r="A34" s="115"/>
      <c r="B34" s="417" t="s">
        <v>223</v>
      </c>
      <c r="C34" s="388" t="s">
        <v>203</v>
      </c>
      <c r="D34" s="378">
        <v>5667047.5448900014</v>
      </c>
      <c r="E34" s="378">
        <v>93177.781400999986</v>
      </c>
      <c r="F34" s="378">
        <v>93177.781400999986</v>
      </c>
      <c r="G34" s="378">
        <v>3724366.121838002</v>
      </c>
      <c r="H34" s="378">
        <v>-50926.312023000028</v>
      </c>
      <c r="I34" s="378">
        <v>13370.714962999999</v>
      </c>
      <c r="J34" s="378">
        <v>-5.7120240000000004</v>
      </c>
    </row>
  </sheetData>
  <mergeCells count="12">
    <mergeCell ref="B2:I2"/>
    <mergeCell ref="C9:C11"/>
    <mergeCell ref="J8:J11"/>
    <mergeCell ref="F6:G6"/>
    <mergeCell ref="D8:G8"/>
    <mergeCell ref="H8:H9"/>
    <mergeCell ref="I8:I11"/>
    <mergeCell ref="E9:F9"/>
    <mergeCell ref="G9:G11"/>
    <mergeCell ref="E10:E11"/>
    <mergeCell ref="F10:F11"/>
    <mergeCell ref="H10:H11"/>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229EB-5E66-4CDE-B8A5-2CF19F2DBC36}">
  <sheetPr>
    <tabColor rgb="FF92D050"/>
  </sheetPr>
  <dimension ref="A1:I31"/>
  <sheetViews>
    <sheetView showGridLines="0" zoomScale="80" zoomScaleNormal="80" workbookViewId="0">
      <selection activeCell="D3" sqref="D3"/>
    </sheetView>
  </sheetViews>
  <sheetFormatPr defaultRowHeight="13.2" x14ac:dyDescent="0.25"/>
  <cols>
    <col min="3" max="3" width="28.44140625" customWidth="1"/>
    <col min="4" max="4" width="25.33203125" customWidth="1"/>
    <col min="5" max="5" width="23.33203125" customWidth="1"/>
    <col min="6" max="6" width="25.33203125" customWidth="1"/>
    <col min="7" max="7" width="31.5546875" customWidth="1"/>
    <col min="8" max="8" width="21.6640625" customWidth="1"/>
    <col min="9" max="9" width="22.5546875" customWidth="1"/>
  </cols>
  <sheetData>
    <row r="1" spans="1:9" s="77" customFormat="1" ht="13.8" thickBot="1" x14ac:dyDescent="0.3">
      <c r="A1" s="78"/>
    </row>
    <row r="2" spans="1:9" s="370" customFormat="1" ht="18" thickBot="1" x14ac:dyDescent="0.3">
      <c r="A2" s="77"/>
      <c r="B2" s="935" t="s">
        <v>1296</v>
      </c>
      <c r="C2" s="936"/>
      <c r="D2" s="936"/>
      <c r="E2" s="936"/>
      <c r="F2" s="936"/>
      <c r="G2" s="936"/>
      <c r="H2" s="937"/>
    </row>
    <row r="3" spans="1:9" s="372" customFormat="1" ht="24.6" customHeight="1" x14ac:dyDescent="0.25">
      <c r="A3" s="77"/>
      <c r="B3" s="1029" t="s">
        <v>1289</v>
      </c>
      <c r="C3" s="1029"/>
      <c r="D3" s="77"/>
      <c r="E3" s="77"/>
      <c r="F3" s="531"/>
    </row>
    <row r="5" spans="1:9" x14ac:dyDescent="0.25">
      <c r="B5" s="21"/>
    </row>
    <row r="6" spans="1:9" ht="15.6" thickBot="1" x14ac:dyDescent="0.3">
      <c r="B6" s="22"/>
      <c r="C6" s="23"/>
      <c r="D6" s="23"/>
      <c r="E6" s="1019"/>
      <c r="F6" s="1019"/>
      <c r="G6" s="23"/>
      <c r="H6" s="23"/>
      <c r="I6" s="23"/>
    </row>
    <row r="7" spans="1:9" ht="14.4" thickBot="1" x14ac:dyDescent="0.3">
      <c r="B7" s="373"/>
      <c r="C7" s="373"/>
      <c r="D7" s="534" t="s">
        <v>275</v>
      </c>
      <c r="E7" s="391" t="s">
        <v>534</v>
      </c>
      <c r="F7" s="391" t="s">
        <v>535</v>
      </c>
      <c r="G7" s="391" t="s">
        <v>536</v>
      </c>
      <c r="H7" s="391" t="s">
        <v>537</v>
      </c>
      <c r="I7" s="391" t="s">
        <v>777</v>
      </c>
    </row>
    <row r="8" spans="1:9" ht="14.4" thickBot="1" x14ac:dyDescent="0.3">
      <c r="B8" s="373"/>
      <c r="C8" s="520">
        <v>46022</v>
      </c>
      <c r="D8" s="914" t="s">
        <v>1297</v>
      </c>
      <c r="E8" s="915"/>
      <c r="F8" s="915"/>
      <c r="G8" s="916"/>
      <c r="H8" s="1020" t="s">
        <v>1290</v>
      </c>
      <c r="I8" s="918" t="s">
        <v>1292</v>
      </c>
    </row>
    <row r="9" spans="1:9" ht="42" thickBot="1" x14ac:dyDescent="0.3">
      <c r="B9" s="373"/>
      <c r="C9" s="1027" t="s">
        <v>948</v>
      </c>
      <c r="D9" s="529"/>
      <c r="E9" s="914" t="s">
        <v>1293</v>
      </c>
      <c r="F9" s="1020"/>
      <c r="G9" s="393" t="s">
        <v>1298</v>
      </c>
      <c r="H9" s="1021"/>
      <c r="I9" s="1018"/>
    </row>
    <row r="10" spans="1:9" ht="14.4" thickBot="1" x14ac:dyDescent="0.3">
      <c r="B10" s="373"/>
      <c r="C10" s="1017"/>
      <c r="D10" s="529"/>
      <c r="E10" s="1025"/>
      <c r="F10" s="918" t="s">
        <v>1268</v>
      </c>
      <c r="G10" s="1025"/>
      <c r="H10" s="1021"/>
      <c r="I10" s="1018"/>
    </row>
    <row r="11" spans="1:9" ht="14.4" thickBot="1" x14ac:dyDescent="0.3">
      <c r="B11" s="373"/>
      <c r="C11" s="373"/>
      <c r="D11" s="535"/>
      <c r="E11" s="1026"/>
      <c r="F11" s="1006"/>
      <c r="G11" s="1030"/>
      <c r="H11" s="1028"/>
      <c r="I11" s="919"/>
    </row>
    <row r="12" spans="1:9" ht="28.2" thickBot="1" x14ac:dyDescent="0.3">
      <c r="B12" s="375" t="s">
        <v>799</v>
      </c>
      <c r="C12" s="376" t="s">
        <v>1299</v>
      </c>
      <c r="D12" s="378">
        <v>46726.618236000002</v>
      </c>
      <c r="E12" s="378">
        <v>4156.4986520000002</v>
      </c>
      <c r="F12" s="378">
        <v>4156.4986520000002</v>
      </c>
      <c r="G12" s="378">
        <v>46726.618236000002</v>
      </c>
      <c r="H12" s="378">
        <v>-2152.636477</v>
      </c>
      <c r="I12" s="378">
        <v>0</v>
      </c>
    </row>
    <row r="13" spans="1:9" ht="14.4" thickBot="1" x14ac:dyDescent="0.3">
      <c r="B13" s="532" t="s">
        <v>204</v>
      </c>
      <c r="C13" s="384" t="s">
        <v>1300</v>
      </c>
      <c r="D13" s="378">
        <v>2391.3928500000002</v>
      </c>
      <c r="E13" s="378">
        <v>0.57380699999999996</v>
      </c>
      <c r="F13" s="378">
        <v>0.57380699999999996</v>
      </c>
      <c r="G13" s="378">
        <v>2391.3928500000002</v>
      </c>
      <c r="H13" s="378">
        <v>-5.5818180000000002</v>
      </c>
      <c r="I13" s="378">
        <v>0</v>
      </c>
    </row>
    <row r="14" spans="1:9" ht="14.4" thickBot="1" x14ac:dyDescent="0.3">
      <c r="B14" s="532" t="s">
        <v>205</v>
      </c>
      <c r="C14" s="384" t="s">
        <v>1301</v>
      </c>
      <c r="D14" s="378">
        <v>359603.596296</v>
      </c>
      <c r="E14" s="378">
        <v>34975.141970999997</v>
      </c>
      <c r="F14" s="378">
        <v>34975.141970999997</v>
      </c>
      <c r="G14" s="378">
        <v>359603.596296</v>
      </c>
      <c r="H14" s="378">
        <v>-23312.704679999999</v>
      </c>
      <c r="I14" s="378">
        <v>0</v>
      </c>
    </row>
    <row r="15" spans="1:9" ht="28.2" thickBot="1" x14ac:dyDescent="0.3">
      <c r="B15" s="532" t="s">
        <v>200</v>
      </c>
      <c r="C15" s="384" t="s">
        <v>1302</v>
      </c>
      <c r="D15" s="378">
        <v>210125.83394000001</v>
      </c>
      <c r="E15" s="378">
        <v>1757.6213230000001</v>
      </c>
      <c r="F15" s="378">
        <v>1757.6213230000001</v>
      </c>
      <c r="G15" s="378">
        <v>210125.83394000001</v>
      </c>
      <c r="H15" s="378">
        <v>-2060.3074280000001</v>
      </c>
      <c r="I15" s="378">
        <v>0</v>
      </c>
    </row>
    <row r="16" spans="1:9" ht="14.4" thickBot="1" x14ac:dyDescent="0.3">
      <c r="B16" s="532" t="s">
        <v>201</v>
      </c>
      <c r="C16" s="384" t="s">
        <v>1303</v>
      </c>
      <c r="D16" s="378">
        <v>5700.7117029999999</v>
      </c>
      <c r="E16" s="378">
        <v>82.829685999999995</v>
      </c>
      <c r="F16" s="378">
        <v>82.829685999999995</v>
      </c>
      <c r="G16" s="378">
        <v>5700.7117029999999</v>
      </c>
      <c r="H16" s="378">
        <v>-95.667469999999994</v>
      </c>
      <c r="I16" s="378">
        <v>0</v>
      </c>
    </row>
    <row r="17" spans="2:9" ht="14.4" thickBot="1" x14ac:dyDescent="0.3">
      <c r="B17" s="532" t="s">
        <v>206</v>
      </c>
      <c r="C17" s="384" t="s">
        <v>1304</v>
      </c>
      <c r="D17" s="378">
        <v>50444.183568</v>
      </c>
      <c r="E17" s="378">
        <v>4510.0378769999998</v>
      </c>
      <c r="F17" s="378">
        <v>4510.0378769999998</v>
      </c>
      <c r="G17" s="378">
        <v>50444.183568</v>
      </c>
      <c r="H17" s="378">
        <v>-1493.750845</v>
      </c>
      <c r="I17" s="378">
        <v>0</v>
      </c>
    </row>
    <row r="18" spans="2:9" ht="14.4" thickBot="1" x14ac:dyDescent="0.3">
      <c r="B18" s="532" t="s">
        <v>207</v>
      </c>
      <c r="C18" s="384" t="s">
        <v>1305</v>
      </c>
      <c r="D18" s="378">
        <v>217654.70600199999</v>
      </c>
      <c r="E18" s="378">
        <v>4512.5774019999999</v>
      </c>
      <c r="F18" s="378">
        <v>4512.5774019999999</v>
      </c>
      <c r="G18" s="378">
        <v>217654.70600199999</v>
      </c>
      <c r="H18" s="378">
        <v>-3385.442998</v>
      </c>
      <c r="I18" s="378">
        <v>0</v>
      </c>
    </row>
    <row r="19" spans="2:9" ht="14.4" thickBot="1" x14ac:dyDescent="0.3">
      <c r="B19" s="532" t="s">
        <v>208</v>
      </c>
      <c r="C19" s="384" t="s">
        <v>1306</v>
      </c>
      <c r="D19" s="378">
        <v>99651.213526000007</v>
      </c>
      <c r="E19" s="378">
        <v>561.39743899999996</v>
      </c>
      <c r="F19" s="378">
        <v>561.39743899999996</v>
      </c>
      <c r="G19" s="378">
        <v>99651.213526000007</v>
      </c>
      <c r="H19" s="378">
        <v>-668.04007899999999</v>
      </c>
      <c r="I19" s="378">
        <v>0</v>
      </c>
    </row>
    <row r="20" spans="2:9" ht="28.2" thickBot="1" x14ac:dyDescent="0.3">
      <c r="B20" s="383" t="s">
        <v>209</v>
      </c>
      <c r="C20" s="384" t="s">
        <v>1307</v>
      </c>
      <c r="D20" s="378">
        <v>9241.0122489999994</v>
      </c>
      <c r="E20" s="378">
        <v>319.01745099999999</v>
      </c>
      <c r="F20" s="378">
        <v>319.01745099999999</v>
      </c>
      <c r="G20" s="378">
        <v>9241.0122489999994</v>
      </c>
      <c r="H20" s="378">
        <v>-183.62065200000001</v>
      </c>
      <c r="I20" s="378">
        <v>0</v>
      </c>
    </row>
    <row r="21" spans="2:9" ht="14.4" thickBot="1" x14ac:dyDescent="0.3">
      <c r="B21" s="532" t="s">
        <v>210</v>
      </c>
      <c r="C21" s="384" t="s">
        <v>1308</v>
      </c>
      <c r="D21" s="378">
        <v>11433.232931</v>
      </c>
      <c r="E21" s="378">
        <v>237.03441900000001</v>
      </c>
      <c r="F21" s="378">
        <v>237.03441900000001</v>
      </c>
      <c r="G21" s="378">
        <v>11433.232931</v>
      </c>
      <c r="H21" s="378">
        <v>-104.93658000000001</v>
      </c>
      <c r="I21" s="378">
        <v>0</v>
      </c>
    </row>
    <row r="22" spans="2:9" ht="28.2" thickBot="1" x14ac:dyDescent="0.3">
      <c r="B22" s="532" t="s">
        <v>211</v>
      </c>
      <c r="C22" s="384" t="s">
        <v>1309</v>
      </c>
      <c r="D22" s="378">
        <v>54907.902208</v>
      </c>
      <c r="E22" s="378">
        <v>184.28335899999999</v>
      </c>
      <c r="F22" s="378">
        <v>184.28335899999999</v>
      </c>
      <c r="G22" s="378">
        <v>54907.902208</v>
      </c>
      <c r="H22" s="378">
        <v>-1444.040272</v>
      </c>
      <c r="I22" s="378">
        <v>0</v>
      </c>
    </row>
    <row r="23" spans="2:9" ht="14.4" thickBot="1" x14ac:dyDescent="0.3">
      <c r="B23" s="532" t="s">
        <v>222</v>
      </c>
      <c r="C23" s="384" t="s">
        <v>1310</v>
      </c>
      <c r="D23" s="378">
        <v>331209.62303199997</v>
      </c>
      <c r="E23" s="378">
        <v>1056.577544</v>
      </c>
      <c r="F23" s="378">
        <v>1056.577544</v>
      </c>
      <c r="G23" s="378">
        <v>331209.62303199997</v>
      </c>
      <c r="H23" s="378">
        <v>-2120.1011560000002</v>
      </c>
      <c r="I23" s="378">
        <v>0</v>
      </c>
    </row>
    <row r="24" spans="2:9" ht="28.2" thickBot="1" x14ac:dyDescent="0.3">
      <c r="B24" s="532" t="s">
        <v>212</v>
      </c>
      <c r="C24" s="384" t="s">
        <v>1311</v>
      </c>
      <c r="D24" s="378">
        <v>27406.568578999999</v>
      </c>
      <c r="E24" s="378">
        <v>3698.9937629999999</v>
      </c>
      <c r="F24" s="378">
        <v>3698.9937629999999</v>
      </c>
      <c r="G24" s="378">
        <v>27406.568578999999</v>
      </c>
      <c r="H24" s="378">
        <v>-1758.306945</v>
      </c>
      <c r="I24" s="378">
        <v>0</v>
      </c>
    </row>
    <row r="25" spans="2:9" ht="28.2" thickBot="1" x14ac:dyDescent="0.3">
      <c r="B25" s="532" t="s">
        <v>213</v>
      </c>
      <c r="C25" s="384" t="s">
        <v>1312</v>
      </c>
      <c r="D25" s="378">
        <v>32296.760047</v>
      </c>
      <c r="E25" s="378">
        <v>5199.1104590000004</v>
      </c>
      <c r="F25" s="378">
        <v>5199.1104590000004</v>
      </c>
      <c r="G25" s="378">
        <v>32296.760047</v>
      </c>
      <c r="H25" s="378">
        <v>-356.025487</v>
      </c>
      <c r="I25" s="378">
        <v>0</v>
      </c>
    </row>
    <row r="26" spans="2:9" ht="28.2" thickBot="1" x14ac:dyDescent="0.3">
      <c r="B26" s="383" t="s">
        <v>214</v>
      </c>
      <c r="C26" s="384" t="s">
        <v>1313</v>
      </c>
      <c r="D26" s="378">
        <v>70.496571000000003</v>
      </c>
      <c r="E26" s="378">
        <v>0</v>
      </c>
      <c r="F26" s="378">
        <v>0</v>
      </c>
      <c r="G26" s="378">
        <v>70.496571000000003</v>
      </c>
      <c r="H26" s="378">
        <v>-0.314747</v>
      </c>
      <c r="I26" s="378">
        <v>0</v>
      </c>
    </row>
    <row r="27" spans="2:9" ht="14.4" thickBot="1" x14ac:dyDescent="0.3">
      <c r="B27" s="532" t="s">
        <v>215</v>
      </c>
      <c r="C27" s="384" t="s">
        <v>1314</v>
      </c>
      <c r="D27" s="378">
        <v>1806.7479169999999</v>
      </c>
      <c r="E27" s="378">
        <v>0.40321099999999999</v>
      </c>
      <c r="F27" s="378">
        <v>0.40321099999999999</v>
      </c>
      <c r="G27" s="378">
        <v>1806.7479169999999</v>
      </c>
      <c r="H27" s="378">
        <v>-1.625046</v>
      </c>
      <c r="I27" s="378">
        <v>0</v>
      </c>
    </row>
    <row r="28" spans="2:9" ht="28.2" thickBot="1" x14ac:dyDescent="0.3">
      <c r="B28" s="532" t="s">
        <v>216</v>
      </c>
      <c r="C28" s="384" t="s">
        <v>1315</v>
      </c>
      <c r="D28" s="378">
        <v>5649.9722540000002</v>
      </c>
      <c r="E28" s="378">
        <v>0.91476900000000005</v>
      </c>
      <c r="F28" s="378">
        <v>0.91476900000000005</v>
      </c>
      <c r="G28" s="378">
        <v>5649.9722540000002</v>
      </c>
      <c r="H28" s="378">
        <v>-24.731468</v>
      </c>
      <c r="I28" s="378">
        <v>0</v>
      </c>
    </row>
    <row r="29" spans="2:9" ht="28.2" thickBot="1" x14ac:dyDescent="0.3">
      <c r="B29" s="532" t="s">
        <v>217</v>
      </c>
      <c r="C29" s="384" t="s">
        <v>1316</v>
      </c>
      <c r="D29" s="378">
        <v>1622.73569</v>
      </c>
      <c r="E29" s="378">
        <v>18.671479000000001</v>
      </c>
      <c r="F29" s="378">
        <v>18.671479000000001</v>
      </c>
      <c r="G29" s="378">
        <v>1622.73569</v>
      </c>
      <c r="H29" s="378">
        <v>-20.635864999999999</v>
      </c>
      <c r="I29" s="378">
        <v>0</v>
      </c>
    </row>
    <row r="30" spans="2:9" ht="14.4" thickBot="1" x14ac:dyDescent="0.3">
      <c r="B30" s="532" t="s">
        <v>218</v>
      </c>
      <c r="C30" s="384" t="s">
        <v>1317</v>
      </c>
      <c r="D30" s="378">
        <v>3434.4963619999999</v>
      </c>
      <c r="E30" s="378">
        <v>2320.3724929999998</v>
      </c>
      <c r="F30" s="378">
        <v>2320.3724929999998</v>
      </c>
      <c r="G30" s="378">
        <v>3434.4963619999999</v>
      </c>
      <c r="H30" s="378">
        <v>-2219.771487</v>
      </c>
      <c r="I30" s="378">
        <v>0</v>
      </c>
    </row>
    <row r="31" spans="2:9" ht="14.4" thickBot="1" x14ac:dyDescent="0.3">
      <c r="B31" s="533" t="s">
        <v>219</v>
      </c>
      <c r="C31" s="388" t="s">
        <v>203</v>
      </c>
      <c r="D31" s="385">
        <v>1471377.8039609999</v>
      </c>
      <c r="E31" s="385">
        <v>63592.057104</v>
      </c>
      <c r="F31" s="385">
        <v>63592.057104</v>
      </c>
      <c r="G31" s="385">
        <v>1471377.8039609999</v>
      </c>
      <c r="H31" s="385">
        <v>-41408.241499999996</v>
      </c>
      <c r="I31" s="385">
        <v>0</v>
      </c>
    </row>
  </sheetData>
  <mergeCells count="11">
    <mergeCell ref="I8:I11"/>
    <mergeCell ref="E9:F9"/>
    <mergeCell ref="E10:E11"/>
    <mergeCell ref="F10:F11"/>
    <mergeCell ref="G10:G11"/>
    <mergeCell ref="B2:H2"/>
    <mergeCell ref="C9:C10"/>
    <mergeCell ref="E6:F6"/>
    <mergeCell ref="D8:G8"/>
    <mergeCell ref="H8:H11"/>
    <mergeCell ref="B3:C3"/>
  </mergeCell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A12DE5-DC81-4799-BA66-F9517A103B7E}">
  <sheetPr>
    <tabColor rgb="FF92D050"/>
  </sheetPr>
  <dimension ref="A1:Y23"/>
  <sheetViews>
    <sheetView showGridLines="0" zoomScale="50" zoomScaleNormal="50" workbookViewId="0">
      <selection activeCell="Q5" sqref="Q5"/>
    </sheetView>
  </sheetViews>
  <sheetFormatPr defaultRowHeight="13.2" x14ac:dyDescent="0.25"/>
  <cols>
    <col min="3" max="3" width="11.5546875" customWidth="1"/>
    <col min="4" max="4" width="45.33203125" customWidth="1"/>
    <col min="5" max="16" width="18.6640625" customWidth="1"/>
  </cols>
  <sheetData>
    <row r="1" spans="1:25" s="406" customFormat="1" ht="14.4" thickBot="1" x14ac:dyDescent="0.3">
      <c r="A1" s="78"/>
    </row>
    <row r="2" spans="1:25" s="406" customFormat="1" ht="18.75" customHeight="1" thickBot="1" x14ac:dyDescent="0.3">
      <c r="B2" s="935" t="s">
        <v>1318</v>
      </c>
      <c r="C2" s="936"/>
      <c r="D2" s="936"/>
      <c r="E2" s="936"/>
      <c r="F2" s="936"/>
      <c r="G2" s="936"/>
      <c r="H2" s="936"/>
      <c r="I2" s="936"/>
      <c r="J2" s="936"/>
      <c r="K2" s="936"/>
      <c r="L2" s="936"/>
      <c r="M2" s="936"/>
      <c r="N2" s="936"/>
      <c r="O2" s="937"/>
      <c r="P2" s="407"/>
      <c r="Q2" s="407"/>
      <c r="R2" s="407"/>
      <c r="S2" s="407"/>
      <c r="T2" s="407"/>
      <c r="U2" s="407"/>
      <c r="V2" s="407"/>
      <c r="W2" s="407"/>
      <c r="X2" s="407"/>
      <c r="Y2" s="536"/>
    </row>
    <row r="3" spans="1:25" s="406" customFormat="1" ht="15" x14ac:dyDescent="0.25">
      <c r="B3" s="407" t="s">
        <v>1289</v>
      </c>
      <c r="C3" s="407"/>
      <c r="D3" s="407"/>
      <c r="E3" s="537"/>
      <c r="F3" s="407"/>
      <c r="G3" s="407"/>
      <c r="H3" s="407"/>
      <c r="I3" s="407"/>
      <c r="J3" s="407"/>
      <c r="K3" s="407"/>
      <c r="L3" s="407"/>
      <c r="M3" s="407"/>
      <c r="N3" s="407"/>
      <c r="O3" s="407"/>
      <c r="P3" s="407"/>
      <c r="Q3" s="407"/>
      <c r="R3" s="407"/>
      <c r="S3" s="407"/>
      <c r="T3" s="407"/>
      <c r="U3" s="407"/>
      <c r="V3" s="407"/>
      <c r="W3" s="407"/>
      <c r="X3" s="407"/>
      <c r="Y3" s="536"/>
    </row>
    <row r="4" spans="1:25" ht="15.6" thickBot="1" x14ac:dyDescent="0.3">
      <c r="C4" s="22"/>
      <c r="D4" s="23"/>
      <c r="E4" s="23"/>
      <c r="F4" s="23"/>
      <c r="G4" s="23"/>
      <c r="H4" s="23"/>
      <c r="I4" s="23"/>
      <c r="J4" s="23"/>
      <c r="K4" s="23"/>
      <c r="L4" s="23"/>
      <c r="M4" s="23"/>
      <c r="N4" s="23"/>
      <c r="O4" s="23"/>
      <c r="P4" s="23"/>
    </row>
    <row r="5" spans="1:25" ht="14.4" thickBot="1" x14ac:dyDescent="0.3">
      <c r="B5" s="115"/>
      <c r="C5" s="339"/>
      <c r="D5" s="538"/>
      <c r="E5" s="539" t="s">
        <v>275</v>
      </c>
      <c r="F5" s="540" t="s">
        <v>534</v>
      </c>
      <c r="G5" s="540" t="s">
        <v>535</v>
      </c>
      <c r="H5" s="540" t="s">
        <v>536</v>
      </c>
      <c r="I5" s="540" t="s">
        <v>537</v>
      </c>
      <c r="J5" s="540" t="s">
        <v>777</v>
      </c>
      <c r="K5" s="540" t="s">
        <v>778</v>
      </c>
      <c r="L5" s="540" t="s">
        <v>779</v>
      </c>
      <c r="M5" s="540" t="s">
        <v>225</v>
      </c>
      <c r="N5" s="540" t="s">
        <v>780</v>
      </c>
      <c r="O5" s="540" t="s">
        <v>781</v>
      </c>
      <c r="P5" s="540" t="s">
        <v>782</v>
      </c>
    </row>
    <row r="6" spans="1:25" ht="14.4" thickBot="1" x14ac:dyDescent="0.3">
      <c r="B6" s="115"/>
      <c r="C6" s="1034">
        <v>46022</v>
      </c>
      <c r="D6" s="1017"/>
      <c r="E6" s="541" t="s">
        <v>1052</v>
      </c>
      <c r="F6" s="373"/>
      <c r="G6" s="373"/>
      <c r="H6" s="373"/>
      <c r="I6" s="373"/>
      <c r="J6" s="373"/>
      <c r="K6" s="373"/>
      <c r="L6" s="373"/>
      <c r="M6" s="373"/>
      <c r="N6" s="373"/>
      <c r="O6" s="373"/>
      <c r="P6" s="374"/>
    </row>
    <row r="7" spans="1:25" ht="14.4" thickBot="1" x14ac:dyDescent="0.3">
      <c r="B7" s="115"/>
      <c r="C7" s="1035" t="s">
        <v>948</v>
      </c>
      <c r="D7" s="1036"/>
      <c r="E7" s="554"/>
      <c r="F7" s="555" t="s">
        <v>1319</v>
      </c>
      <c r="G7" s="556"/>
      <c r="H7" s="555" t="s">
        <v>1320</v>
      </c>
      <c r="I7" s="557"/>
      <c r="J7" s="557"/>
      <c r="K7" s="557"/>
      <c r="L7" s="557"/>
      <c r="M7" s="557"/>
      <c r="N7" s="557"/>
      <c r="O7" s="557"/>
      <c r="P7" s="558"/>
    </row>
    <row r="8" spans="1:25" ht="14.4" thickBot="1" x14ac:dyDescent="0.3">
      <c r="B8" s="115"/>
      <c r="C8" s="1037"/>
      <c r="D8" s="1038"/>
      <c r="E8" s="554"/>
      <c r="F8" s="554"/>
      <c r="G8" s="559"/>
      <c r="H8" s="554"/>
      <c r="I8" s="1003" t="s">
        <v>1280</v>
      </c>
      <c r="J8" s="1031" t="s">
        <v>1321</v>
      </c>
      <c r="K8" s="1032"/>
      <c r="L8" s="1032"/>
      <c r="M8" s="1032"/>
      <c r="N8" s="1032"/>
      <c r="O8" s="1032"/>
      <c r="P8" s="1033"/>
    </row>
    <row r="9" spans="1:25" ht="48.45" customHeight="1" thickBot="1" x14ac:dyDescent="0.3">
      <c r="B9" s="115"/>
      <c r="C9" s="1039"/>
      <c r="D9" s="1040"/>
      <c r="E9" s="554"/>
      <c r="F9" s="554"/>
      <c r="G9" s="560" t="s">
        <v>1322</v>
      </c>
      <c r="H9" s="561"/>
      <c r="I9" s="1005"/>
      <c r="J9" s="562"/>
      <c r="K9" s="502" t="s">
        <v>1323</v>
      </c>
      <c r="L9" s="502" t="s">
        <v>1324</v>
      </c>
      <c r="M9" s="502" t="s">
        <v>1339</v>
      </c>
      <c r="N9" s="502" t="s">
        <v>1325</v>
      </c>
      <c r="O9" s="502" t="s">
        <v>1326</v>
      </c>
      <c r="P9" s="502" t="s">
        <v>1327</v>
      </c>
    </row>
    <row r="10" spans="1:25" ht="14.4" thickBot="1" x14ac:dyDescent="0.3">
      <c r="B10" s="115"/>
      <c r="C10" s="542" t="s">
        <v>799</v>
      </c>
      <c r="D10" s="543" t="s">
        <v>1297</v>
      </c>
      <c r="E10" s="377">
        <v>2824873.058402</v>
      </c>
      <c r="F10" s="377">
        <v>2755509.386308</v>
      </c>
      <c r="G10" s="377">
        <v>1035.9304340000001</v>
      </c>
      <c r="H10" s="377">
        <v>69363.672093999994</v>
      </c>
      <c r="I10" s="377">
        <v>58804.051137000002</v>
      </c>
      <c r="J10" s="377">
        <v>10559.620956999999</v>
      </c>
      <c r="K10" s="377">
        <v>1129.054549</v>
      </c>
      <c r="L10" s="377">
        <v>971.03690300000005</v>
      </c>
      <c r="M10" s="377">
        <v>3812.7406989999999</v>
      </c>
      <c r="N10" s="377">
        <v>3030.796081</v>
      </c>
      <c r="O10" s="377">
        <v>178.265702</v>
      </c>
      <c r="P10" s="377">
        <v>1437.7270229999999</v>
      </c>
    </row>
    <row r="11" spans="1:25" ht="14.4" thickBot="1" x14ac:dyDescent="0.3">
      <c r="B11" s="115"/>
      <c r="C11" s="544" t="s">
        <v>204</v>
      </c>
      <c r="D11" s="545" t="s">
        <v>1328</v>
      </c>
      <c r="E11" s="378">
        <v>1721291.368391</v>
      </c>
      <c r="F11" s="378">
        <v>1676033.1701239999</v>
      </c>
      <c r="G11" s="378">
        <v>535.96401500000002</v>
      </c>
      <c r="H11" s="378">
        <v>45258.198267</v>
      </c>
      <c r="I11" s="378">
        <v>43116.651881999998</v>
      </c>
      <c r="J11" s="378">
        <v>2141.5463850000001</v>
      </c>
      <c r="K11" s="378">
        <v>617.22688500000004</v>
      </c>
      <c r="L11" s="378">
        <v>184.08309499999999</v>
      </c>
      <c r="M11" s="378">
        <v>412.98936800000001</v>
      </c>
      <c r="N11" s="378">
        <v>566.03532800000005</v>
      </c>
      <c r="O11" s="378">
        <v>56.718339</v>
      </c>
      <c r="P11" s="378">
        <v>304.49337000000003</v>
      </c>
    </row>
    <row r="12" spans="1:25" ht="14.4" thickBot="1" x14ac:dyDescent="0.3">
      <c r="B12" s="115"/>
      <c r="C12" s="544" t="s">
        <v>205</v>
      </c>
      <c r="D12" s="546" t="s">
        <v>1329</v>
      </c>
      <c r="E12" s="378">
        <v>1012863.464212</v>
      </c>
      <c r="F12" s="378">
        <v>989634.82517600001</v>
      </c>
      <c r="G12" s="378">
        <v>104.692975</v>
      </c>
      <c r="H12" s="378">
        <v>23228.639036</v>
      </c>
      <c r="I12" s="378">
        <v>22123.738531999999</v>
      </c>
      <c r="J12" s="378">
        <v>1104.900504</v>
      </c>
      <c r="K12" s="378">
        <v>199.19767300000001</v>
      </c>
      <c r="L12" s="378">
        <v>54.888733000000002</v>
      </c>
      <c r="M12" s="378">
        <v>165.407433</v>
      </c>
      <c r="N12" s="378">
        <v>365.82931300000001</v>
      </c>
      <c r="O12" s="378">
        <v>52.281128000000002</v>
      </c>
      <c r="P12" s="378">
        <v>267.296224</v>
      </c>
    </row>
    <row r="13" spans="1:25" ht="55.8" thickBot="1" x14ac:dyDescent="0.3">
      <c r="B13" s="115"/>
      <c r="C13" s="544" t="s">
        <v>200</v>
      </c>
      <c r="D13" s="547" t="s">
        <v>1330</v>
      </c>
      <c r="E13" s="378">
        <v>103434.014138</v>
      </c>
      <c r="F13" s="378">
        <v>101832.429435</v>
      </c>
      <c r="G13" s="526">
        <v>0</v>
      </c>
      <c r="H13" s="378">
        <v>1601.584703</v>
      </c>
      <c r="I13" s="378">
        <v>1536.9788450000001</v>
      </c>
      <c r="J13" s="378">
        <v>64.605857999999998</v>
      </c>
      <c r="K13" s="526">
        <v>0</v>
      </c>
      <c r="L13" s="526">
        <v>0</v>
      </c>
      <c r="M13" s="526">
        <v>0</v>
      </c>
      <c r="N13" s="526">
        <v>0</v>
      </c>
      <c r="O13" s="526">
        <v>0</v>
      </c>
      <c r="P13" s="526">
        <v>0</v>
      </c>
    </row>
    <row r="14" spans="1:25" ht="55.8" thickBot="1" x14ac:dyDescent="0.3">
      <c r="B14" s="115"/>
      <c r="C14" s="544" t="s">
        <v>201</v>
      </c>
      <c r="D14" s="547" t="s">
        <v>1331</v>
      </c>
      <c r="E14" s="378">
        <v>67991.740969999999</v>
      </c>
      <c r="F14" s="378">
        <v>61198.750891999996</v>
      </c>
      <c r="G14" s="526">
        <v>0</v>
      </c>
      <c r="H14" s="378">
        <v>6792.9900779999998</v>
      </c>
      <c r="I14" s="378">
        <v>6550.1073530000003</v>
      </c>
      <c r="J14" s="378">
        <v>242.88272499999999</v>
      </c>
      <c r="K14" s="526">
        <v>0</v>
      </c>
      <c r="L14" s="526">
        <v>0</v>
      </c>
      <c r="M14" s="526">
        <v>0</v>
      </c>
      <c r="N14" s="526">
        <v>0</v>
      </c>
      <c r="O14" s="526">
        <v>0</v>
      </c>
      <c r="P14" s="526">
        <v>0</v>
      </c>
    </row>
    <row r="15" spans="1:25" ht="42" thickBot="1" x14ac:dyDescent="0.3">
      <c r="B15" s="115"/>
      <c r="C15" s="544" t="s">
        <v>206</v>
      </c>
      <c r="D15" s="547" t="s">
        <v>1332</v>
      </c>
      <c r="E15" s="378">
        <v>0</v>
      </c>
      <c r="F15" s="378">
        <v>0</v>
      </c>
      <c r="G15" s="526">
        <v>0</v>
      </c>
      <c r="H15" s="378">
        <v>0</v>
      </c>
      <c r="I15" s="378">
        <v>0</v>
      </c>
      <c r="J15" s="378">
        <v>0</v>
      </c>
      <c r="K15" s="526">
        <v>0</v>
      </c>
      <c r="L15" s="526">
        <v>0</v>
      </c>
      <c r="M15" s="526">
        <v>0</v>
      </c>
      <c r="N15" s="526">
        <v>0</v>
      </c>
      <c r="O15" s="526">
        <v>0</v>
      </c>
      <c r="P15" s="526">
        <v>0</v>
      </c>
    </row>
    <row r="16" spans="1:25" ht="28.2" thickBot="1" x14ac:dyDescent="0.3">
      <c r="B16" s="115"/>
      <c r="C16" s="548" t="s">
        <v>207</v>
      </c>
      <c r="D16" s="549" t="s">
        <v>1333</v>
      </c>
      <c r="E16" s="378">
        <v>-22903.691755</v>
      </c>
      <c r="F16" s="378">
        <v>-8130.5186819999999</v>
      </c>
      <c r="G16" s="378">
        <v>-18.471506000000002</v>
      </c>
      <c r="H16" s="378">
        <v>-14773.173073</v>
      </c>
      <c r="I16" s="378">
        <v>-13796.236209999999</v>
      </c>
      <c r="J16" s="378">
        <v>-976.93686300000002</v>
      </c>
      <c r="K16" s="378">
        <v>-167.181556</v>
      </c>
      <c r="L16" s="378">
        <v>-57.218328</v>
      </c>
      <c r="M16" s="378">
        <v>-188.54112000000001</v>
      </c>
      <c r="N16" s="378">
        <v>-292.83754199999998</v>
      </c>
      <c r="O16" s="378">
        <v>-44.492055000000001</v>
      </c>
      <c r="P16" s="378">
        <v>-226.66626199999999</v>
      </c>
    </row>
    <row r="17" spans="2:16" ht="14.4" thickBot="1" x14ac:dyDescent="0.3">
      <c r="B17" s="115"/>
      <c r="C17" s="548" t="s">
        <v>208</v>
      </c>
      <c r="D17" s="549" t="s">
        <v>1334</v>
      </c>
      <c r="E17" s="552">
        <v>0</v>
      </c>
      <c r="F17" s="552">
        <v>0</v>
      </c>
      <c r="G17" s="552">
        <v>0</v>
      </c>
      <c r="H17" s="552">
        <v>0</v>
      </c>
      <c r="I17" s="552">
        <v>0</v>
      </c>
      <c r="J17" s="552">
        <v>0</v>
      </c>
      <c r="K17" s="552">
        <v>0</v>
      </c>
      <c r="L17" s="552">
        <v>0</v>
      </c>
      <c r="M17" s="552">
        <v>0</v>
      </c>
      <c r="N17" s="552">
        <v>0</v>
      </c>
      <c r="O17" s="552">
        <v>0</v>
      </c>
      <c r="P17" s="552">
        <v>0</v>
      </c>
    </row>
    <row r="18" spans="2:16" ht="39.450000000000003" customHeight="1" thickBot="1" x14ac:dyDescent="0.3">
      <c r="B18" s="115"/>
      <c r="C18" s="544" t="s">
        <v>209</v>
      </c>
      <c r="D18" s="545" t="s">
        <v>1335</v>
      </c>
      <c r="E18" s="550">
        <v>1078586.020303</v>
      </c>
      <c r="F18" s="551">
        <v>1063779.5000130001</v>
      </c>
      <c r="G18" s="551">
        <v>482.22011199999997</v>
      </c>
      <c r="H18" s="551">
        <v>14806.52029</v>
      </c>
      <c r="I18" s="551">
        <v>14042.802599000001</v>
      </c>
      <c r="J18" s="551">
        <v>763.71769099999995</v>
      </c>
      <c r="K18" s="498">
        <v>204.22574599999999</v>
      </c>
      <c r="L18" s="498">
        <v>59.808677000000003</v>
      </c>
      <c r="M18" s="498">
        <v>180.155632</v>
      </c>
      <c r="N18" s="498">
        <v>206.65361899999999</v>
      </c>
      <c r="O18" s="498">
        <v>14.569368000000001</v>
      </c>
      <c r="P18" s="498">
        <v>98.304648999999998</v>
      </c>
    </row>
    <row r="19" spans="2:16" ht="26.55" customHeight="1" thickBot="1" x14ac:dyDescent="0.3">
      <c r="B19" s="115"/>
      <c r="C19" s="544" t="s">
        <v>210</v>
      </c>
      <c r="D19" s="546" t="s">
        <v>1336</v>
      </c>
      <c r="E19" s="550">
        <v>896929.22926000005</v>
      </c>
      <c r="F19" s="551">
        <v>884643.58362399996</v>
      </c>
      <c r="G19" s="551">
        <v>78.085117999999994</v>
      </c>
      <c r="H19" s="551">
        <v>12285.645635999999</v>
      </c>
      <c r="I19" s="551">
        <v>11836.306850000001</v>
      </c>
      <c r="J19" s="551">
        <v>449.33878600000003</v>
      </c>
      <c r="K19" s="498">
        <v>67.578057999999999</v>
      </c>
      <c r="L19" s="498">
        <v>12.875351999999999</v>
      </c>
      <c r="M19" s="498">
        <v>84.821010000000001</v>
      </c>
      <c r="N19" s="498">
        <v>171.190349</v>
      </c>
      <c r="O19" s="498">
        <v>14.569368000000001</v>
      </c>
      <c r="P19" s="498">
        <v>98.304648999999998</v>
      </c>
    </row>
    <row r="20" spans="2:16" ht="14.4" thickBot="1" x14ac:dyDescent="0.3">
      <c r="B20" s="115"/>
      <c r="C20" s="544" t="s">
        <v>211</v>
      </c>
      <c r="D20" s="545" t="s">
        <v>1337</v>
      </c>
      <c r="E20" s="550">
        <v>354743.800896</v>
      </c>
      <c r="F20" s="551">
        <v>341595.96917599998</v>
      </c>
      <c r="G20" s="551">
        <v>175.417551</v>
      </c>
      <c r="H20" s="551">
        <v>13147.83172</v>
      </c>
      <c r="I20" s="551">
        <v>11692.908582</v>
      </c>
      <c r="J20" s="551">
        <v>1454.9231380000001</v>
      </c>
      <c r="K20" s="498">
        <v>0</v>
      </c>
      <c r="L20" s="498">
        <v>0</v>
      </c>
      <c r="M20" s="498">
        <v>0</v>
      </c>
      <c r="N20" s="498">
        <v>0</v>
      </c>
      <c r="O20" s="498">
        <v>0</v>
      </c>
      <c r="P20" s="498">
        <v>0</v>
      </c>
    </row>
    <row r="21" spans="2:16" ht="33.450000000000003" customHeight="1" thickBot="1" x14ac:dyDescent="0.3">
      <c r="B21" s="115"/>
      <c r="C21" s="544" t="s">
        <v>222</v>
      </c>
      <c r="D21" s="546" t="s">
        <v>1336</v>
      </c>
      <c r="E21" s="550">
        <v>342968.715004</v>
      </c>
      <c r="F21" s="551">
        <v>331881.56281899998</v>
      </c>
      <c r="G21" s="551">
        <v>175.417551</v>
      </c>
      <c r="H21" s="551">
        <v>11087.152185000001</v>
      </c>
      <c r="I21" s="551">
        <v>11536.490970999999</v>
      </c>
      <c r="J21" s="551">
        <v>-449.33878600000003</v>
      </c>
      <c r="K21" s="498">
        <v>0</v>
      </c>
      <c r="L21" s="498">
        <v>0</v>
      </c>
      <c r="M21" s="498">
        <v>0</v>
      </c>
      <c r="N21" s="498">
        <v>0</v>
      </c>
      <c r="O21" s="498">
        <v>0</v>
      </c>
      <c r="P21" s="498">
        <v>0</v>
      </c>
    </row>
    <row r="22" spans="2:16" ht="34.5" customHeight="1" thickBot="1" x14ac:dyDescent="0.3">
      <c r="B22" s="115"/>
      <c r="C22" s="548" t="s">
        <v>212</v>
      </c>
      <c r="D22" s="549" t="s">
        <v>1338</v>
      </c>
      <c r="E22" s="550">
        <v>403011.45127700001</v>
      </c>
      <c r="F22" s="551">
        <v>389979.59671000001</v>
      </c>
      <c r="G22" s="551">
        <v>11.838963</v>
      </c>
      <c r="H22" s="551">
        <v>13031.854567</v>
      </c>
      <c r="I22" s="551">
        <v>12722.526561000001</v>
      </c>
      <c r="J22" s="551">
        <v>309.32800600000002</v>
      </c>
      <c r="K22" s="498">
        <v>197.63006899999999</v>
      </c>
      <c r="L22" s="498">
        <v>40.379250999999996</v>
      </c>
      <c r="M22" s="498">
        <v>22.797177999999999</v>
      </c>
      <c r="N22" s="498">
        <v>48.521507999999997</v>
      </c>
      <c r="O22" s="498">
        <v>0</v>
      </c>
      <c r="P22" s="498">
        <v>0</v>
      </c>
    </row>
    <row r="23" spans="2:16" ht="38.549999999999997" customHeight="1" thickBot="1" x14ac:dyDescent="0.3">
      <c r="B23" s="115"/>
      <c r="C23" s="548" t="s">
        <v>213</v>
      </c>
      <c r="D23" s="549" t="s">
        <v>1040</v>
      </c>
      <c r="E23" s="550">
        <v>-52.619115000000001</v>
      </c>
      <c r="F23" s="551">
        <v>0</v>
      </c>
      <c r="G23" s="551">
        <v>0</v>
      </c>
      <c r="H23" s="551">
        <v>-52.619115000000001</v>
      </c>
      <c r="I23" s="551">
        <v>0</v>
      </c>
      <c r="J23" s="551">
        <v>-52.619115000000001</v>
      </c>
      <c r="K23" s="498">
        <v>0</v>
      </c>
      <c r="L23" s="498">
        <v>0</v>
      </c>
      <c r="M23" s="498">
        <v>0</v>
      </c>
      <c r="N23" s="498">
        <v>0</v>
      </c>
      <c r="O23" s="498">
        <v>0</v>
      </c>
      <c r="P23" s="498">
        <v>-52.619115000000001</v>
      </c>
    </row>
  </sheetData>
  <mergeCells count="5">
    <mergeCell ref="I8:I9"/>
    <mergeCell ref="J8:P8"/>
    <mergeCell ref="B2:O2"/>
    <mergeCell ref="C6:D6"/>
    <mergeCell ref="C7:D9"/>
  </mergeCell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C5CA5B-8976-4642-9001-A650ECC62DCE}">
  <sheetPr>
    <tabColor rgb="FF92D050"/>
  </sheetPr>
  <dimension ref="A1:G14"/>
  <sheetViews>
    <sheetView showGridLines="0" workbookViewId="0"/>
  </sheetViews>
  <sheetFormatPr defaultRowHeight="13.2" x14ac:dyDescent="0.25"/>
  <cols>
    <col min="2" max="2" width="30.33203125" customWidth="1"/>
    <col min="3" max="5" width="22.6640625" customWidth="1"/>
  </cols>
  <sheetData>
    <row r="1" spans="1:7" s="77" customFormat="1" ht="13.8" thickBot="1" x14ac:dyDescent="0.3">
      <c r="A1" s="78"/>
    </row>
    <row r="2" spans="1:7" s="370" customFormat="1" ht="18" thickBot="1" x14ac:dyDescent="0.3">
      <c r="A2" s="436"/>
      <c r="B2" s="1007" t="s">
        <v>1340</v>
      </c>
      <c r="C2" s="1041"/>
      <c r="D2" s="1041"/>
      <c r="E2" s="1008"/>
    </row>
    <row r="3" spans="1:7" s="372" customFormat="1" ht="15.75" customHeight="1" thickBot="1" x14ac:dyDescent="0.3">
      <c r="A3" s="436"/>
      <c r="B3" s="530" t="s">
        <v>1260</v>
      </c>
      <c r="C3" s="530"/>
      <c r="D3" s="436"/>
      <c r="E3" s="436"/>
      <c r="F3" s="77"/>
      <c r="G3" s="77"/>
    </row>
    <row r="4" spans="1:7" ht="13.8" x14ac:dyDescent="0.25">
      <c r="A4" s="1043"/>
      <c r="B4" s="1043"/>
      <c r="C4" s="115"/>
      <c r="D4" s="914" t="s">
        <v>1341</v>
      </c>
      <c r="E4" s="1020"/>
    </row>
    <row r="5" spans="1:7" ht="14.4" thickBot="1" x14ac:dyDescent="0.3">
      <c r="A5" s="1043"/>
      <c r="B5" s="1043"/>
      <c r="C5" s="564">
        <v>46022</v>
      </c>
      <c r="D5" s="1044"/>
      <c r="E5" s="1045"/>
    </row>
    <row r="6" spans="1:7" ht="28.2" thickBot="1" x14ac:dyDescent="0.3">
      <c r="A6" s="1042"/>
      <c r="B6" s="1042"/>
      <c r="C6" s="565" t="s">
        <v>948</v>
      </c>
      <c r="D6" s="534" t="s">
        <v>1342</v>
      </c>
      <c r="E6" s="391" t="s">
        <v>224</v>
      </c>
    </row>
    <row r="7" spans="1:7" ht="14.4" thickBot="1" x14ac:dyDescent="0.3">
      <c r="A7" s="542" t="s">
        <v>799</v>
      </c>
      <c r="B7" s="1050" t="s">
        <v>1343</v>
      </c>
      <c r="C7" s="1051"/>
      <c r="D7" s="378">
        <v>0</v>
      </c>
      <c r="E7" s="378">
        <v>0</v>
      </c>
    </row>
    <row r="8" spans="1:7" ht="25.5" customHeight="1" thickBot="1" x14ac:dyDescent="0.3">
      <c r="A8" s="548" t="s">
        <v>204</v>
      </c>
      <c r="B8" s="1050" t="s">
        <v>1344</v>
      </c>
      <c r="C8" s="1051"/>
      <c r="D8" s="378">
        <v>0</v>
      </c>
      <c r="E8" s="378">
        <v>1.9999999999999999E-6</v>
      </c>
    </row>
    <row r="9" spans="1:7" ht="14.4" thickBot="1" x14ac:dyDescent="0.3">
      <c r="A9" s="544" t="s">
        <v>205</v>
      </c>
      <c r="B9" s="1046" t="s">
        <v>1345</v>
      </c>
      <c r="C9" s="1047"/>
      <c r="D9" s="378">
        <v>0</v>
      </c>
      <c r="E9" s="378">
        <v>2.0000000000000002E-5</v>
      </c>
    </row>
    <row r="10" spans="1:7" ht="14.4" thickBot="1" x14ac:dyDescent="0.3">
      <c r="A10" s="544" t="s">
        <v>200</v>
      </c>
      <c r="B10" s="1046" t="s">
        <v>1346</v>
      </c>
      <c r="C10" s="1047"/>
      <c r="D10" s="378">
        <v>0</v>
      </c>
      <c r="E10" s="378">
        <v>0</v>
      </c>
    </row>
    <row r="11" spans="1:7" ht="14.4" thickBot="1" x14ac:dyDescent="0.3">
      <c r="A11" s="544" t="s">
        <v>201</v>
      </c>
      <c r="B11" s="1046" t="s">
        <v>1347</v>
      </c>
      <c r="C11" s="1047"/>
      <c r="D11" s="378">
        <v>0</v>
      </c>
      <c r="E11" s="378">
        <v>0</v>
      </c>
    </row>
    <row r="12" spans="1:7" ht="14.4" thickBot="1" x14ac:dyDescent="0.3">
      <c r="A12" s="544" t="s">
        <v>206</v>
      </c>
      <c r="B12" s="1046" t="s">
        <v>1348</v>
      </c>
      <c r="C12" s="1047"/>
      <c r="D12" s="378">
        <v>0</v>
      </c>
      <c r="E12" s="378">
        <v>0</v>
      </c>
    </row>
    <row r="13" spans="1:7" ht="14.4" thickBot="1" x14ac:dyDescent="0.3">
      <c r="A13" s="544" t="s">
        <v>207</v>
      </c>
      <c r="B13" s="1046" t="s">
        <v>1349</v>
      </c>
      <c r="C13" s="1047"/>
      <c r="D13" s="378">
        <v>0</v>
      </c>
      <c r="E13" s="378">
        <v>0</v>
      </c>
    </row>
    <row r="14" spans="1:7" ht="14.4" thickBot="1" x14ac:dyDescent="0.3">
      <c r="A14" s="563" t="s">
        <v>208</v>
      </c>
      <c r="B14" s="1048" t="s">
        <v>203</v>
      </c>
      <c r="C14" s="1049"/>
      <c r="D14" s="526">
        <v>0</v>
      </c>
      <c r="E14" s="526">
        <v>0</v>
      </c>
    </row>
  </sheetData>
  <mergeCells count="13">
    <mergeCell ref="B13:C13"/>
    <mergeCell ref="B14:C14"/>
    <mergeCell ref="B7:C7"/>
    <mergeCell ref="B8:C8"/>
    <mergeCell ref="B9:C9"/>
    <mergeCell ref="B10:C10"/>
    <mergeCell ref="B11:C11"/>
    <mergeCell ref="B12:C12"/>
    <mergeCell ref="B2:E2"/>
    <mergeCell ref="A6:B6"/>
    <mergeCell ref="A4:B4"/>
    <mergeCell ref="D4:E5"/>
    <mergeCell ref="A5:B5"/>
  </mergeCell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551086-A977-40C7-9196-F5CE722E415D}">
  <sheetPr>
    <tabColor rgb="FF92D050"/>
  </sheetPr>
  <dimension ref="A1:X15"/>
  <sheetViews>
    <sheetView showGridLines="0" zoomScale="70" zoomScaleNormal="70" workbookViewId="0"/>
  </sheetViews>
  <sheetFormatPr defaultRowHeight="13.2" x14ac:dyDescent="0.25"/>
  <cols>
    <col min="2" max="2" width="22.77734375" customWidth="1"/>
    <col min="3" max="3" width="25.44140625" customWidth="1"/>
    <col min="4" max="4" width="13.33203125" customWidth="1"/>
    <col min="5" max="5" width="14" customWidth="1"/>
    <col min="6" max="6" width="29.44140625" customWidth="1"/>
    <col min="7" max="7" width="23.88671875" customWidth="1"/>
    <col min="8" max="8" width="18.6640625" customWidth="1"/>
    <col min="9" max="9" width="16.77734375" customWidth="1"/>
    <col min="10" max="11" width="17.21875" customWidth="1"/>
    <col min="13" max="13" width="16.21875" customWidth="1"/>
    <col min="15" max="15" width="22.77734375" customWidth="1"/>
  </cols>
  <sheetData>
    <row r="1" spans="1:24" s="459" customFormat="1" ht="14.4" thickBot="1" x14ac:dyDescent="0.3">
      <c r="A1" s="78"/>
    </row>
    <row r="2" spans="1:24" s="459" customFormat="1" ht="14.4" thickBot="1" x14ac:dyDescent="0.3">
      <c r="B2" s="1007" t="s">
        <v>1350</v>
      </c>
      <c r="C2" s="1041"/>
      <c r="D2" s="1041"/>
      <c r="E2" s="1041"/>
      <c r="F2" s="1041"/>
      <c r="G2" s="1041"/>
      <c r="H2" s="1041"/>
      <c r="I2" s="1041"/>
      <c r="J2" s="1041"/>
      <c r="K2" s="1041"/>
      <c r="L2" s="1041"/>
      <c r="M2" s="1041"/>
      <c r="N2" s="1008"/>
      <c r="O2" s="253"/>
      <c r="P2" s="253"/>
      <c r="Q2" s="253"/>
      <c r="R2" s="253"/>
      <c r="S2" s="253"/>
      <c r="T2" s="253"/>
      <c r="U2" s="253"/>
      <c r="V2" s="253"/>
      <c r="W2" s="253"/>
      <c r="X2" s="253"/>
    </row>
    <row r="3" spans="1:24" s="459" customFormat="1" ht="28.2" thickBot="1" x14ac:dyDescent="0.3">
      <c r="B3" s="530" t="s">
        <v>1260</v>
      </c>
      <c r="C3" s="253"/>
      <c r="D3" s="253"/>
      <c r="E3" s="253"/>
      <c r="F3" s="253"/>
      <c r="G3" s="566"/>
      <c r="H3" s="566"/>
      <c r="I3" s="566"/>
      <c r="J3" s="566"/>
      <c r="K3" s="566"/>
      <c r="L3" s="566"/>
      <c r="M3" s="566"/>
      <c r="N3" s="566"/>
      <c r="O3" s="1052"/>
      <c r="P3" s="1052"/>
      <c r="Q3" s="1052"/>
      <c r="R3" s="1052"/>
      <c r="S3" s="1052"/>
      <c r="T3" s="1052"/>
      <c r="U3" s="1052"/>
      <c r="V3" s="1052"/>
      <c r="W3" s="1052"/>
      <c r="X3" s="1052"/>
    </row>
    <row r="4" spans="1:24" ht="14.4" thickBot="1" x14ac:dyDescent="0.3">
      <c r="B4" s="339"/>
      <c r="C4" s="339"/>
      <c r="D4" s="567" t="s">
        <v>275</v>
      </c>
      <c r="E4" s="341" t="s">
        <v>534</v>
      </c>
      <c r="F4" s="568" t="s">
        <v>535</v>
      </c>
      <c r="G4" s="411" t="s">
        <v>536</v>
      </c>
      <c r="H4" s="567" t="s">
        <v>537</v>
      </c>
      <c r="I4" s="568" t="s">
        <v>777</v>
      </c>
      <c r="J4" s="567" t="s">
        <v>778</v>
      </c>
      <c r="K4" s="568" t="s">
        <v>779</v>
      </c>
      <c r="L4" s="567" t="s">
        <v>225</v>
      </c>
      <c r="M4" s="568" t="s">
        <v>780</v>
      </c>
      <c r="N4" s="567" t="s">
        <v>781</v>
      </c>
      <c r="O4" s="568" t="s">
        <v>225</v>
      </c>
      <c r="P4" s="115"/>
      <c r="Q4" s="115"/>
      <c r="R4" s="115"/>
      <c r="S4" s="115"/>
      <c r="T4" s="115"/>
      <c r="U4" s="115"/>
      <c r="V4" s="115"/>
      <c r="W4" s="115"/>
      <c r="X4" s="115"/>
    </row>
    <row r="5" spans="1:24" ht="14.4" thickBot="1" x14ac:dyDescent="0.3">
      <c r="B5" s="115"/>
      <c r="C5" s="1053">
        <v>46022</v>
      </c>
      <c r="D5" s="914" t="s">
        <v>1351</v>
      </c>
      <c r="E5" s="1020"/>
      <c r="F5" s="1055" t="s">
        <v>1352</v>
      </c>
      <c r="G5" s="1056"/>
      <c r="H5" s="1056"/>
      <c r="I5" s="1056"/>
      <c r="J5" s="571"/>
      <c r="K5" s="572"/>
      <c r="L5" s="571"/>
      <c r="M5" s="572"/>
      <c r="N5" s="571"/>
      <c r="O5" s="573"/>
      <c r="P5" s="115"/>
      <c r="Q5" s="115"/>
      <c r="R5" s="115"/>
      <c r="S5" s="115"/>
      <c r="T5" s="115"/>
      <c r="U5" s="115"/>
      <c r="V5" s="115"/>
      <c r="W5" s="115"/>
      <c r="X5" s="115"/>
    </row>
    <row r="6" spans="1:24" ht="29.25" customHeight="1" thickBot="1" x14ac:dyDescent="0.3">
      <c r="B6" s="115"/>
      <c r="C6" s="1054"/>
      <c r="D6" s="1057"/>
      <c r="E6" s="1045"/>
      <c r="F6" s="574"/>
      <c r="G6" s="575"/>
      <c r="H6" s="908" t="s">
        <v>1353</v>
      </c>
      <c r="I6" s="910"/>
      <c r="J6" s="911" t="s">
        <v>1354</v>
      </c>
      <c r="K6" s="910"/>
      <c r="L6" s="911" t="s">
        <v>1355</v>
      </c>
      <c r="M6" s="910"/>
      <c r="N6" s="911" t="s">
        <v>1356</v>
      </c>
      <c r="O6" s="910"/>
      <c r="P6" s="115"/>
      <c r="Q6" s="115"/>
      <c r="R6" s="115"/>
      <c r="S6" s="115"/>
      <c r="T6" s="115"/>
      <c r="U6" s="115"/>
      <c r="V6" s="115"/>
      <c r="W6" s="115"/>
      <c r="X6" s="115"/>
    </row>
    <row r="7" spans="1:24" ht="55.8" thickBot="1" x14ac:dyDescent="0.3">
      <c r="B7" s="115"/>
      <c r="C7" s="582" t="s">
        <v>948</v>
      </c>
      <c r="D7" s="576" t="s">
        <v>1297</v>
      </c>
      <c r="E7" s="534" t="s">
        <v>224</v>
      </c>
      <c r="F7" s="577" t="s">
        <v>1342</v>
      </c>
      <c r="G7" s="553" t="s">
        <v>224</v>
      </c>
      <c r="H7" s="576" t="s">
        <v>1342</v>
      </c>
      <c r="I7" s="390" t="s">
        <v>224</v>
      </c>
      <c r="J7" s="576" t="s">
        <v>1342</v>
      </c>
      <c r="K7" s="576" t="s">
        <v>224</v>
      </c>
      <c r="L7" s="577" t="s">
        <v>1342</v>
      </c>
      <c r="M7" s="534" t="s">
        <v>224</v>
      </c>
      <c r="N7" s="577" t="s">
        <v>1342</v>
      </c>
      <c r="O7" s="534" t="s">
        <v>224</v>
      </c>
      <c r="P7" s="115"/>
      <c r="Q7" s="115"/>
      <c r="R7" s="115"/>
      <c r="S7" s="115"/>
      <c r="T7" s="115"/>
      <c r="U7" s="115"/>
      <c r="V7" s="115"/>
      <c r="W7" s="115"/>
      <c r="X7" s="115"/>
    </row>
    <row r="8" spans="1:24" ht="41.25" customHeight="1" thickBot="1" x14ac:dyDescent="0.3">
      <c r="B8" s="542" t="s">
        <v>799</v>
      </c>
      <c r="C8" s="384" t="s">
        <v>1357</v>
      </c>
      <c r="D8" s="356">
        <v>0</v>
      </c>
      <c r="E8" s="356">
        <v>0</v>
      </c>
      <c r="F8" s="356">
        <v>0</v>
      </c>
      <c r="G8" s="356">
        <v>0</v>
      </c>
      <c r="H8" s="578">
        <v>0</v>
      </c>
      <c r="I8" s="578">
        <v>0</v>
      </c>
      <c r="J8" s="578">
        <v>0</v>
      </c>
      <c r="K8" s="578">
        <v>0</v>
      </c>
      <c r="L8" s="578">
        <v>0</v>
      </c>
      <c r="M8" s="578">
        <v>0</v>
      </c>
      <c r="N8" s="578">
        <v>0</v>
      </c>
      <c r="O8" s="578">
        <v>0</v>
      </c>
      <c r="P8" s="115"/>
      <c r="Q8" s="115"/>
      <c r="R8" s="115"/>
      <c r="S8" s="115"/>
      <c r="T8" s="115"/>
      <c r="U8" s="115"/>
      <c r="V8" s="115"/>
      <c r="W8" s="115"/>
      <c r="X8" s="115"/>
    </row>
    <row r="9" spans="1:24" ht="41.25" customHeight="1" thickBot="1" x14ac:dyDescent="0.3">
      <c r="B9" s="548" t="s">
        <v>204</v>
      </c>
      <c r="C9" s="384" t="s">
        <v>1358</v>
      </c>
      <c r="D9" s="356">
        <v>0</v>
      </c>
      <c r="E9" s="569">
        <v>0</v>
      </c>
      <c r="F9" s="356">
        <v>0</v>
      </c>
      <c r="G9" s="356">
        <v>0</v>
      </c>
      <c r="H9" s="356">
        <v>0</v>
      </c>
      <c r="I9" s="569">
        <v>0</v>
      </c>
      <c r="J9" s="356">
        <v>0</v>
      </c>
      <c r="K9" s="356">
        <v>0</v>
      </c>
      <c r="L9" s="356">
        <v>0</v>
      </c>
      <c r="M9" s="569">
        <v>0</v>
      </c>
      <c r="N9" s="356">
        <v>0</v>
      </c>
      <c r="O9" s="569">
        <v>0</v>
      </c>
      <c r="P9" s="115"/>
      <c r="Q9" s="115"/>
      <c r="R9" s="115"/>
      <c r="S9" s="115"/>
      <c r="T9" s="115"/>
      <c r="U9" s="115"/>
      <c r="V9" s="115"/>
      <c r="W9" s="115"/>
      <c r="X9" s="115"/>
    </row>
    <row r="10" spans="1:24" ht="14.4" thickBot="1" x14ac:dyDescent="0.3">
      <c r="B10" s="544" t="s">
        <v>205</v>
      </c>
      <c r="C10" s="570" t="s">
        <v>1345</v>
      </c>
      <c r="D10" s="356">
        <v>0</v>
      </c>
      <c r="E10" s="569">
        <v>0</v>
      </c>
      <c r="F10" s="356">
        <v>0</v>
      </c>
      <c r="G10" s="356">
        <v>0</v>
      </c>
      <c r="H10" s="356">
        <v>0</v>
      </c>
      <c r="I10" s="569">
        <v>0</v>
      </c>
      <c r="J10" s="356">
        <v>0</v>
      </c>
      <c r="K10" s="356">
        <v>0</v>
      </c>
      <c r="L10" s="356">
        <v>0</v>
      </c>
      <c r="M10" s="569">
        <v>0</v>
      </c>
      <c r="N10" s="356">
        <v>0</v>
      </c>
      <c r="O10" s="569">
        <v>0</v>
      </c>
      <c r="P10" s="115"/>
      <c r="Q10" s="115"/>
      <c r="R10" s="115"/>
      <c r="S10" s="115"/>
      <c r="T10" s="115"/>
      <c r="U10" s="115"/>
      <c r="V10" s="115"/>
      <c r="W10" s="115"/>
      <c r="X10" s="115"/>
    </row>
    <row r="11" spans="1:24" ht="14.4" thickBot="1" x14ac:dyDescent="0.3">
      <c r="B11" s="544" t="s">
        <v>200</v>
      </c>
      <c r="C11" s="570" t="s">
        <v>1346</v>
      </c>
      <c r="D11" s="356">
        <v>0</v>
      </c>
      <c r="E11" s="569">
        <v>0</v>
      </c>
      <c r="F11" s="356">
        <v>0</v>
      </c>
      <c r="G11" s="356">
        <v>0</v>
      </c>
      <c r="H11" s="356">
        <v>0</v>
      </c>
      <c r="I11" s="569">
        <v>0</v>
      </c>
      <c r="J11" s="356">
        <v>0</v>
      </c>
      <c r="K11" s="356">
        <v>0</v>
      </c>
      <c r="L11" s="356">
        <v>0</v>
      </c>
      <c r="M11" s="569">
        <v>0</v>
      </c>
      <c r="N11" s="356">
        <v>0</v>
      </c>
      <c r="O11" s="569">
        <v>0</v>
      </c>
      <c r="P11" s="115"/>
      <c r="Q11" s="115"/>
      <c r="R11" s="115"/>
      <c r="S11" s="115"/>
      <c r="T11" s="115"/>
      <c r="U11" s="115"/>
      <c r="V11" s="115"/>
      <c r="W11" s="115"/>
      <c r="X11" s="115"/>
    </row>
    <row r="12" spans="1:24" ht="28.2" thickBot="1" x14ac:dyDescent="0.3">
      <c r="B12" s="544" t="s">
        <v>201</v>
      </c>
      <c r="C12" s="570" t="s">
        <v>1347</v>
      </c>
      <c r="D12" s="356">
        <v>0</v>
      </c>
      <c r="E12" s="569">
        <v>0</v>
      </c>
      <c r="F12" s="356">
        <v>0</v>
      </c>
      <c r="G12" s="356">
        <v>0</v>
      </c>
      <c r="H12" s="356">
        <v>0</v>
      </c>
      <c r="I12" s="569">
        <v>0</v>
      </c>
      <c r="J12" s="356">
        <v>0</v>
      </c>
      <c r="K12" s="356">
        <v>0</v>
      </c>
      <c r="L12" s="356">
        <v>0</v>
      </c>
      <c r="M12" s="569">
        <v>0</v>
      </c>
      <c r="N12" s="356">
        <v>0</v>
      </c>
      <c r="O12" s="569">
        <v>0</v>
      </c>
      <c r="P12" s="115"/>
      <c r="Q12" s="115"/>
      <c r="R12" s="115"/>
      <c r="S12" s="115"/>
      <c r="T12" s="115"/>
      <c r="U12" s="115"/>
      <c r="V12" s="115"/>
      <c r="W12" s="115"/>
      <c r="X12" s="115"/>
    </row>
    <row r="13" spans="1:24" ht="55.8" thickBot="1" x14ac:dyDescent="0.3">
      <c r="B13" s="544" t="s">
        <v>206</v>
      </c>
      <c r="C13" s="570" t="s">
        <v>1348</v>
      </c>
      <c r="D13" s="356">
        <v>0</v>
      </c>
      <c r="E13" s="569">
        <v>0</v>
      </c>
      <c r="F13" s="356">
        <v>0</v>
      </c>
      <c r="G13" s="356">
        <v>0</v>
      </c>
      <c r="H13" s="356">
        <v>0</v>
      </c>
      <c r="I13" s="569">
        <v>0</v>
      </c>
      <c r="J13" s="356">
        <v>0</v>
      </c>
      <c r="K13" s="356">
        <v>0</v>
      </c>
      <c r="L13" s="356">
        <v>0</v>
      </c>
      <c r="M13" s="569">
        <v>0</v>
      </c>
      <c r="N13" s="356">
        <v>0</v>
      </c>
      <c r="O13" s="569">
        <v>0</v>
      </c>
      <c r="P13" s="115"/>
      <c r="Q13" s="115"/>
      <c r="R13" s="115"/>
      <c r="S13" s="115"/>
      <c r="T13" s="115"/>
      <c r="U13" s="115"/>
      <c r="V13" s="115"/>
      <c r="W13" s="115"/>
      <c r="X13" s="115"/>
    </row>
    <row r="14" spans="1:24" ht="14.4" thickBot="1" x14ac:dyDescent="0.3">
      <c r="B14" s="544" t="s">
        <v>207</v>
      </c>
      <c r="C14" s="570" t="s">
        <v>1349</v>
      </c>
      <c r="D14" s="356">
        <v>0</v>
      </c>
      <c r="E14" s="569">
        <v>0</v>
      </c>
      <c r="F14" s="356">
        <v>0</v>
      </c>
      <c r="G14" s="356">
        <v>0</v>
      </c>
      <c r="H14" s="356">
        <v>0</v>
      </c>
      <c r="I14" s="569">
        <v>0</v>
      </c>
      <c r="J14" s="356">
        <v>0</v>
      </c>
      <c r="K14" s="356">
        <v>0</v>
      </c>
      <c r="L14" s="356">
        <v>0</v>
      </c>
      <c r="M14" s="569">
        <v>0</v>
      </c>
      <c r="N14" s="356">
        <v>0</v>
      </c>
      <c r="O14" s="569">
        <v>0</v>
      </c>
      <c r="P14" s="115"/>
      <c r="Q14" s="115"/>
      <c r="R14" s="115"/>
      <c r="S14" s="115"/>
      <c r="T14" s="115"/>
      <c r="U14" s="115"/>
      <c r="V14" s="115"/>
      <c r="W14" s="115"/>
      <c r="X14" s="115"/>
    </row>
    <row r="15" spans="1:24" ht="14.4" thickBot="1" x14ac:dyDescent="0.3">
      <c r="B15" s="579" t="s">
        <v>208</v>
      </c>
      <c r="C15" s="580" t="s">
        <v>203</v>
      </c>
      <c r="D15" s="578">
        <v>0</v>
      </c>
      <c r="E15" s="581">
        <v>0</v>
      </c>
      <c r="F15" s="578">
        <v>0</v>
      </c>
      <c r="G15" s="578">
        <v>0</v>
      </c>
      <c r="H15" s="578">
        <v>0</v>
      </c>
      <c r="I15" s="581">
        <v>0</v>
      </c>
      <c r="J15" s="578">
        <v>0</v>
      </c>
      <c r="K15" s="578">
        <v>0</v>
      </c>
      <c r="L15" s="578">
        <v>0</v>
      </c>
      <c r="M15" s="581">
        <v>0</v>
      </c>
      <c r="N15" s="578">
        <v>0</v>
      </c>
      <c r="O15" s="581">
        <v>0</v>
      </c>
      <c r="P15" s="115"/>
      <c r="Q15" s="115"/>
      <c r="R15" s="115"/>
      <c r="S15" s="115"/>
      <c r="T15" s="115"/>
      <c r="U15" s="115"/>
      <c r="V15" s="115"/>
      <c r="W15" s="115"/>
      <c r="X15" s="115"/>
    </row>
  </sheetData>
  <mergeCells count="9">
    <mergeCell ref="B2:N2"/>
    <mergeCell ref="O3:X3"/>
    <mergeCell ref="C5:C6"/>
    <mergeCell ref="F5:I5"/>
    <mergeCell ref="D5:E6"/>
    <mergeCell ref="J6:K6"/>
    <mergeCell ref="L6:M6"/>
    <mergeCell ref="N6:O6"/>
    <mergeCell ref="H6:I6"/>
  </mergeCell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6FC168-5418-4196-8BAB-7C191F83435D}">
  <sheetPr>
    <tabColor rgb="FF92D050"/>
  </sheetPr>
  <dimension ref="A1:P17"/>
  <sheetViews>
    <sheetView showGridLines="0" zoomScale="70" zoomScaleNormal="70" workbookViewId="0"/>
  </sheetViews>
  <sheetFormatPr defaultRowHeight="13.2" x14ac:dyDescent="0.25"/>
  <cols>
    <col min="3" max="3" width="74.88671875" customWidth="1"/>
    <col min="4" max="11" width="26.5546875" customWidth="1"/>
  </cols>
  <sheetData>
    <row r="1" spans="1:16" s="218" customFormat="1" ht="14.4" thickBot="1" x14ac:dyDescent="0.3">
      <c r="A1" s="78"/>
      <c r="B1" s="216"/>
      <c r="C1" s="217"/>
      <c r="E1" s="186"/>
      <c r="F1" s="186"/>
      <c r="G1" s="186"/>
      <c r="H1" s="186"/>
      <c r="I1" s="186"/>
      <c r="J1" s="186"/>
      <c r="K1" s="186"/>
      <c r="L1" s="186"/>
      <c r="M1" s="186"/>
      <c r="N1" s="186"/>
      <c r="O1" s="186"/>
      <c r="P1" s="186"/>
    </row>
    <row r="2" spans="1:16" s="187" customFormat="1" ht="41.25" customHeight="1" thickBot="1" x14ac:dyDescent="0.3">
      <c r="A2" s="186"/>
      <c r="B2" s="826" t="s">
        <v>1359</v>
      </c>
      <c r="C2" s="827"/>
      <c r="D2" s="827"/>
      <c r="E2" s="1058"/>
      <c r="F2" s="1058"/>
      <c r="G2" s="1058"/>
      <c r="H2" s="1058"/>
      <c r="I2" s="1058"/>
      <c r="J2" s="1058"/>
      <c r="K2" s="1059"/>
      <c r="L2" s="186"/>
      <c r="M2" s="186"/>
      <c r="N2" s="186"/>
      <c r="O2" s="186"/>
      <c r="P2" s="186"/>
    </row>
    <row r="3" spans="1:16" s="69" customFormat="1" ht="13.8" x14ac:dyDescent="0.25">
      <c r="B3" s="583" t="s">
        <v>1360</v>
      </c>
    </row>
    <row r="4" spans="1:16" x14ac:dyDescent="0.25">
      <c r="B4" s="17"/>
      <c r="C4" s="18"/>
      <c r="D4" s="19"/>
      <c r="E4" s="19"/>
      <c r="F4" s="19"/>
      <c r="G4" s="19"/>
      <c r="H4" s="19"/>
      <c r="I4" s="19"/>
      <c r="J4" s="19"/>
      <c r="K4" s="19"/>
    </row>
    <row r="5" spans="1:16" ht="13.8" x14ac:dyDescent="0.25">
      <c r="A5" s="115"/>
      <c r="B5" s="116"/>
      <c r="C5" s="248"/>
      <c r="D5" s="111" t="s">
        <v>275</v>
      </c>
      <c r="E5" s="111" t="s">
        <v>534</v>
      </c>
      <c r="F5" s="111" t="s">
        <v>535</v>
      </c>
      <c r="G5" s="111" t="s">
        <v>536</v>
      </c>
      <c r="H5" s="111" t="s">
        <v>537</v>
      </c>
      <c r="I5" s="111" t="s">
        <v>777</v>
      </c>
      <c r="J5" s="111" t="s">
        <v>778</v>
      </c>
      <c r="K5" s="111" t="s">
        <v>779</v>
      </c>
    </row>
    <row r="6" spans="1:16" ht="27.6" x14ac:dyDescent="0.25">
      <c r="A6" s="115"/>
      <c r="B6" s="116"/>
      <c r="C6" s="248"/>
      <c r="D6" s="111" t="s">
        <v>1361</v>
      </c>
      <c r="E6" s="111" t="s">
        <v>1362</v>
      </c>
      <c r="F6" s="111" t="s">
        <v>1363</v>
      </c>
      <c r="G6" s="111" t="s">
        <v>1380</v>
      </c>
      <c r="H6" s="111" t="s">
        <v>1364</v>
      </c>
      <c r="I6" s="111" t="s">
        <v>1365</v>
      </c>
      <c r="J6" s="111" t="s">
        <v>1366</v>
      </c>
      <c r="K6" s="111" t="s">
        <v>1367</v>
      </c>
    </row>
    <row r="7" spans="1:16" ht="13.8" x14ac:dyDescent="0.25">
      <c r="A7" s="115"/>
      <c r="B7" s="111" t="s">
        <v>1381</v>
      </c>
      <c r="C7" s="109" t="s">
        <v>1368</v>
      </c>
      <c r="D7" s="299">
        <v>0</v>
      </c>
      <c r="E7" s="299">
        <v>0</v>
      </c>
      <c r="F7" s="584">
        <v>0</v>
      </c>
      <c r="G7" s="585" t="s">
        <v>426</v>
      </c>
      <c r="H7" s="585">
        <v>0</v>
      </c>
      <c r="I7" s="173">
        <v>0</v>
      </c>
      <c r="J7" s="173">
        <v>0</v>
      </c>
      <c r="K7" s="173">
        <v>0</v>
      </c>
    </row>
    <row r="8" spans="1:16" ht="13.8" x14ac:dyDescent="0.25">
      <c r="A8" s="115"/>
      <c r="B8" s="111" t="s">
        <v>1382</v>
      </c>
      <c r="C8" s="109" t="s">
        <v>1369</v>
      </c>
      <c r="D8" s="586">
        <v>0</v>
      </c>
      <c r="E8" s="586">
        <v>0</v>
      </c>
      <c r="F8" s="587">
        <v>0</v>
      </c>
      <c r="G8" s="120" t="s">
        <v>426</v>
      </c>
      <c r="H8" s="120">
        <v>0</v>
      </c>
      <c r="I8" s="586">
        <v>0</v>
      </c>
      <c r="J8" s="586">
        <v>0</v>
      </c>
      <c r="K8" s="586">
        <v>0</v>
      </c>
    </row>
    <row r="9" spans="1:16" ht="31.5" customHeight="1" x14ac:dyDescent="0.25">
      <c r="A9" s="115"/>
      <c r="B9" s="111">
        <v>1</v>
      </c>
      <c r="C9" s="109" t="s">
        <v>1370</v>
      </c>
      <c r="D9" s="173">
        <v>19064.120468180001</v>
      </c>
      <c r="E9" s="173">
        <v>33200.715336200003</v>
      </c>
      <c r="F9" s="584">
        <v>0</v>
      </c>
      <c r="G9" s="120" t="s">
        <v>426</v>
      </c>
      <c r="H9" s="120">
        <v>82615.089370300004</v>
      </c>
      <c r="I9" s="173">
        <v>72689.46969025</v>
      </c>
      <c r="J9" s="173">
        <v>72689.46969025</v>
      </c>
      <c r="K9" s="173">
        <v>35681.846811399999</v>
      </c>
    </row>
    <row r="10" spans="1:16" ht="27.6" x14ac:dyDescent="0.25">
      <c r="A10" s="115"/>
      <c r="B10" s="111">
        <v>2</v>
      </c>
      <c r="C10" s="248" t="s">
        <v>1371</v>
      </c>
      <c r="D10" s="584">
        <v>0</v>
      </c>
      <c r="E10" s="584">
        <v>0</v>
      </c>
      <c r="F10" s="173">
        <v>0</v>
      </c>
      <c r="G10" s="173">
        <v>1.3999999999999999E-6</v>
      </c>
      <c r="H10" s="173">
        <v>0</v>
      </c>
      <c r="I10" s="173">
        <v>0</v>
      </c>
      <c r="J10" s="173">
        <v>0</v>
      </c>
      <c r="K10" s="173">
        <v>0</v>
      </c>
    </row>
    <row r="11" spans="1:16" ht="13.8" x14ac:dyDescent="0.25">
      <c r="A11" s="115"/>
      <c r="B11" s="111" t="s">
        <v>721</v>
      </c>
      <c r="C11" s="433" t="s">
        <v>1372</v>
      </c>
      <c r="D11" s="584">
        <v>0</v>
      </c>
      <c r="E11" s="584">
        <v>0</v>
      </c>
      <c r="F11" s="173">
        <v>0</v>
      </c>
      <c r="G11" s="584">
        <v>0</v>
      </c>
      <c r="H11" s="173">
        <v>0</v>
      </c>
      <c r="I11" s="173">
        <v>0</v>
      </c>
      <c r="J11" s="173">
        <v>0</v>
      </c>
      <c r="K11" s="173">
        <v>0</v>
      </c>
    </row>
    <row r="12" spans="1:16" ht="13.8" x14ac:dyDescent="0.25">
      <c r="A12" s="115"/>
      <c r="B12" s="111" t="s">
        <v>1373</v>
      </c>
      <c r="C12" s="433" t="s">
        <v>1374</v>
      </c>
      <c r="D12" s="584">
        <v>0</v>
      </c>
      <c r="E12" s="584">
        <v>0</v>
      </c>
      <c r="F12" s="173">
        <v>0</v>
      </c>
      <c r="G12" s="584">
        <v>0</v>
      </c>
      <c r="H12" s="173">
        <v>0</v>
      </c>
      <c r="I12" s="173">
        <v>0</v>
      </c>
      <c r="J12" s="173">
        <v>0</v>
      </c>
      <c r="K12" s="173">
        <v>0</v>
      </c>
    </row>
    <row r="13" spans="1:16" ht="13.8" x14ac:dyDescent="0.25">
      <c r="A13" s="115"/>
      <c r="B13" s="111" t="s">
        <v>1375</v>
      </c>
      <c r="C13" s="433" t="s">
        <v>1376</v>
      </c>
      <c r="D13" s="584">
        <v>0</v>
      </c>
      <c r="E13" s="584">
        <v>0</v>
      </c>
      <c r="F13" s="173">
        <v>0</v>
      </c>
      <c r="G13" s="584">
        <v>0</v>
      </c>
      <c r="H13" s="173">
        <v>0</v>
      </c>
      <c r="I13" s="173">
        <v>0</v>
      </c>
      <c r="J13" s="173">
        <v>0</v>
      </c>
      <c r="K13" s="173">
        <v>0</v>
      </c>
    </row>
    <row r="14" spans="1:16" ht="13.8" x14ac:dyDescent="0.25">
      <c r="A14" s="115"/>
      <c r="B14" s="111">
        <v>3</v>
      </c>
      <c r="C14" s="248" t="s">
        <v>1377</v>
      </c>
      <c r="D14" s="584">
        <v>0</v>
      </c>
      <c r="E14" s="584">
        <v>0</v>
      </c>
      <c r="F14" s="584">
        <v>0</v>
      </c>
      <c r="G14" s="584">
        <v>0</v>
      </c>
      <c r="H14" s="173">
        <v>0</v>
      </c>
      <c r="I14" s="173">
        <v>0</v>
      </c>
      <c r="J14" s="173">
        <v>0</v>
      </c>
      <c r="K14" s="173">
        <v>0</v>
      </c>
    </row>
    <row r="15" spans="1:16" ht="13.8" x14ac:dyDescent="0.25">
      <c r="A15" s="115"/>
      <c r="B15" s="111">
        <v>4</v>
      </c>
      <c r="C15" s="248" t="s">
        <v>1378</v>
      </c>
      <c r="D15" s="584">
        <v>0</v>
      </c>
      <c r="E15" s="584">
        <v>0</v>
      </c>
      <c r="F15" s="584">
        <v>0</v>
      </c>
      <c r="G15" s="584">
        <v>0</v>
      </c>
      <c r="H15" s="173">
        <v>201790.95932492998</v>
      </c>
      <c r="I15" s="173">
        <v>99968.921598169996</v>
      </c>
      <c r="J15" s="173">
        <v>99968.921598169996</v>
      </c>
      <c r="K15" s="173">
        <v>2605.20577637</v>
      </c>
    </row>
    <row r="16" spans="1:16" ht="13.8" x14ac:dyDescent="0.25">
      <c r="A16" s="115"/>
      <c r="B16" s="111">
        <v>5</v>
      </c>
      <c r="C16" s="248" t="s">
        <v>1379</v>
      </c>
      <c r="D16" s="584">
        <v>0</v>
      </c>
      <c r="E16" s="584">
        <v>0</v>
      </c>
      <c r="F16" s="584">
        <v>0</v>
      </c>
      <c r="G16" s="584">
        <v>0</v>
      </c>
      <c r="H16" s="173">
        <v>0</v>
      </c>
      <c r="I16" s="173">
        <v>0</v>
      </c>
      <c r="J16" s="173">
        <v>0</v>
      </c>
      <c r="K16" s="173">
        <v>0</v>
      </c>
    </row>
    <row r="17" spans="1:11" ht="13.8" x14ac:dyDescent="0.25">
      <c r="A17" s="115"/>
      <c r="B17" s="111">
        <v>6</v>
      </c>
      <c r="C17" s="495" t="s">
        <v>203</v>
      </c>
      <c r="D17" s="584">
        <v>0</v>
      </c>
      <c r="E17" s="584">
        <v>0</v>
      </c>
      <c r="F17" s="584">
        <v>0</v>
      </c>
      <c r="G17" s="584">
        <v>0</v>
      </c>
      <c r="H17" s="173">
        <v>284406.04869522998</v>
      </c>
      <c r="I17" s="173">
        <v>172658.39128842999</v>
      </c>
      <c r="J17" s="173">
        <v>172658.39128842999</v>
      </c>
      <c r="K17" s="173">
        <v>38287.052587769998</v>
      </c>
    </row>
  </sheetData>
  <mergeCells count="1">
    <mergeCell ref="B2:K2"/>
  </mergeCell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B6E5F-7C50-4E32-8879-90CD8B06CE49}">
  <sheetPr>
    <tabColor rgb="FF92D050"/>
  </sheetPr>
  <dimension ref="A1:O18"/>
  <sheetViews>
    <sheetView showGridLines="0" zoomScale="90" zoomScaleNormal="90" workbookViewId="0"/>
  </sheetViews>
  <sheetFormatPr defaultRowHeight="13.2" x14ac:dyDescent="0.25"/>
  <cols>
    <col min="3" max="3" width="45.44140625" customWidth="1"/>
    <col min="4" max="15" width="15.33203125" customWidth="1"/>
  </cols>
  <sheetData>
    <row r="1" spans="1:15" s="69" customFormat="1" ht="14.4" thickBot="1" x14ac:dyDescent="0.3">
      <c r="A1" s="78"/>
      <c r="B1" s="588"/>
      <c r="O1" s="459"/>
    </row>
    <row r="2" spans="1:15" s="69" customFormat="1" ht="48" customHeight="1" thickBot="1" x14ac:dyDescent="0.3">
      <c r="B2" s="588"/>
      <c r="C2" s="791" t="s">
        <v>1383</v>
      </c>
      <c r="D2" s="792"/>
      <c r="E2" s="792"/>
      <c r="F2" s="792"/>
      <c r="G2" s="792"/>
      <c r="H2" s="792"/>
      <c r="I2" s="792"/>
      <c r="J2" s="1058"/>
      <c r="K2" s="1058"/>
      <c r="L2" s="1058"/>
      <c r="M2" s="1058"/>
      <c r="N2" s="1058"/>
      <c r="O2" s="1059"/>
    </row>
    <row r="3" spans="1:15" s="69" customFormat="1" ht="15.6" x14ac:dyDescent="0.3">
      <c r="B3" s="588"/>
      <c r="C3" s="589" t="s">
        <v>1384</v>
      </c>
      <c r="O3" s="459"/>
    </row>
    <row r="4" spans="1:15" ht="13.8" x14ac:dyDescent="0.25">
      <c r="B4" s="20"/>
      <c r="O4" s="8"/>
    </row>
    <row r="5" spans="1:15" ht="13.8" x14ac:dyDescent="0.25">
      <c r="A5" s="115"/>
      <c r="B5" s="590"/>
      <c r="C5" s="1060"/>
      <c r="D5" s="1061" t="s">
        <v>1136</v>
      </c>
      <c r="E5" s="1061"/>
      <c r="F5" s="1061"/>
      <c r="G5" s="1061"/>
      <c r="H5" s="1061"/>
      <c r="I5" s="1061"/>
      <c r="J5" s="1061"/>
      <c r="K5" s="1061"/>
      <c r="L5" s="1061"/>
      <c r="M5" s="1061"/>
      <c r="N5" s="1061"/>
      <c r="O5" s="591"/>
    </row>
    <row r="6" spans="1:15" ht="13.8" x14ac:dyDescent="0.25">
      <c r="A6" s="115"/>
      <c r="B6" s="590"/>
      <c r="C6" s="1060"/>
      <c r="D6" s="116" t="s">
        <v>275</v>
      </c>
      <c r="E6" s="116" t="s">
        <v>534</v>
      </c>
      <c r="F6" s="116" t="s">
        <v>535</v>
      </c>
      <c r="G6" s="116" t="s">
        <v>536</v>
      </c>
      <c r="H6" s="116" t="s">
        <v>537</v>
      </c>
      <c r="I6" s="116" t="s">
        <v>777</v>
      </c>
      <c r="J6" s="116" t="s">
        <v>778</v>
      </c>
      <c r="K6" s="116" t="s">
        <v>779</v>
      </c>
      <c r="L6" s="116" t="s">
        <v>225</v>
      </c>
      <c r="M6" s="116" t="s">
        <v>780</v>
      </c>
      <c r="N6" s="116" t="s">
        <v>781</v>
      </c>
      <c r="O6" s="111" t="s">
        <v>782</v>
      </c>
    </row>
    <row r="7" spans="1:15" ht="27.6" x14ac:dyDescent="0.25">
      <c r="A7" s="115"/>
      <c r="B7" s="592"/>
      <c r="C7" s="1060"/>
      <c r="D7" s="593">
        <v>0</v>
      </c>
      <c r="E7" s="593">
        <v>0.02</v>
      </c>
      <c r="F7" s="593">
        <v>0.04</v>
      </c>
      <c r="G7" s="593">
        <v>0.1</v>
      </c>
      <c r="H7" s="593">
        <v>0.2</v>
      </c>
      <c r="I7" s="593">
        <v>0.5</v>
      </c>
      <c r="J7" s="593">
        <v>0.7</v>
      </c>
      <c r="K7" s="593">
        <v>0.75</v>
      </c>
      <c r="L7" s="593">
        <v>1</v>
      </c>
      <c r="M7" s="593">
        <v>1.5</v>
      </c>
      <c r="N7" s="116" t="s">
        <v>1138</v>
      </c>
      <c r="O7" s="111" t="s">
        <v>1387</v>
      </c>
    </row>
    <row r="8" spans="1:15" ht="13.8" x14ac:dyDescent="0.25">
      <c r="A8" s="115"/>
      <c r="B8" s="116">
        <v>1</v>
      </c>
      <c r="C8" s="248" t="s">
        <v>1170</v>
      </c>
      <c r="D8" s="173">
        <v>12028.13875154</v>
      </c>
      <c r="E8" s="173">
        <v>0</v>
      </c>
      <c r="F8" s="173">
        <v>0</v>
      </c>
      <c r="G8" s="173">
        <v>0</v>
      </c>
      <c r="H8" s="173">
        <v>0</v>
      </c>
      <c r="I8" s="173">
        <v>0</v>
      </c>
      <c r="J8" s="173">
        <v>0</v>
      </c>
      <c r="K8" s="173">
        <v>0</v>
      </c>
      <c r="L8" s="173">
        <v>0</v>
      </c>
      <c r="M8" s="173">
        <v>0</v>
      </c>
      <c r="N8" s="173">
        <v>0</v>
      </c>
      <c r="O8" s="130">
        <v>12028.13875154</v>
      </c>
    </row>
    <row r="9" spans="1:15" ht="13.8" x14ac:dyDescent="0.25">
      <c r="A9" s="115"/>
      <c r="B9" s="116">
        <v>2</v>
      </c>
      <c r="C9" s="248" t="s">
        <v>1385</v>
      </c>
      <c r="D9" s="173">
        <v>0</v>
      </c>
      <c r="E9" s="173">
        <v>0</v>
      </c>
      <c r="F9" s="173">
        <v>0</v>
      </c>
      <c r="G9" s="173">
        <v>0</v>
      </c>
      <c r="H9" s="173">
        <v>0</v>
      </c>
      <c r="I9" s="173">
        <v>0</v>
      </c>
      <c r="J9" s="173">
        <v>0</v>
      </c>
      <c r="K9" s="173">
        <v>0</v>
      </c>
      <c r="L9" s="173">
        <v>0</v>
      </c>
      <c r="M9" s="173">
        <v>0</v>
      </c>
      <c r="N9" s="173">
        <v>0</v>
      </c>
      <c r="O9" s="130">
        <v>0</v>
      </c>
    </row>
    <row r="10" spans="1:15" ht="13.8" x14ac:dyDescent="0.25">
      <c r="A10" s="115"/>
      <c r="B10" s="116">
        <v>3</v>
      </c>
      <c r="C10" s="248" t="s">
        <v>1172</v>
      </c>
      <c r="D10" s="173">
        <v>0</v>
      </c>
      <c r="E10" s="173">
        <v>0</v>
      </c>
      <c r="F10" s="173">
        <v>0</v>
      </c>
      <c r="G10" s="173">
        <v>0</v>
      </c>
      <c r="H10" s="173">
        <v>0</v>
      </c>
      <c r="I10" s="173">
        <v>0</v>
      </c>
      <c r="J10" s="173">
        <v>0</v>
      </c>
      <c r="K10" s="173">
        <v>0</v>
      </c>
      <c r="L10" s="173">
        <v>0</v>
      </c>
      <c r="M10" s="173">
        <v>0</v>
      </c>
      <c r="N10" s="173">
        <v>0</v>
      </c>
      <c r="O10" s="130">
        <v>0</v>
      </c>
    </row>
    <row r="11" spans="1:15" ht="13.8" x14ac:dyDescent="0.25">
      <c r="A11" s="115"/>
      <c r="B11" s="116">
        <v>4</v>
      </c>
      <c r="C11" s="248" t="s">
        <v>1111</v>
      </c>
      <c r="D11" s="173">
        <v>0</v>
      </c>
      <c r="E11" s="173">
        <v>0</v>
      </c>
      <c r="F11" s="173">
        <v>0</v>
      </c>
      <c r="G11" s="173">
        <v>0</v>
      </c>
      <c r="H11" s="173">
        <v>0</v>
      </c>
      <c r="I11" s="173">
        <v>0</v>
      </c>
      <c r="J11" s="173">
        <v>0</v>
      </c>
      <c r="K11" s="173">
        <v>0</v>
      </c>
      <c r="L11" s="173">
        <v>0</v>
      </c>
      <c r="M11" s="173">
        <v>0</v>
      </c>
      <c r="N11" s="173">
        <v>0</v>
      </c>
      <c r="O11" s="130">
        <v>0</v>
      </c>
    </row>
    <row r="12" spans="1:15" ht="13.8" x14ac:dyDescent="0.25">
      <c r="A12" s="115"/>
      <c r="B12" s="116">
        <v>5</v>
      </c>
      <c r="C12" s="248" t="s">
        <v>1113</v>
      </c>
      <c r="D12" s="173">
        <v>0</v>
      </c>
      <c r="E12" s="173">
        <v>0</v>
      </c>
      <c r="F12" s="173">
        <v>0</v>
      </c>
      <c r="G12" s="173">
        <v>0</v>
      </c>
      <c r="H12" s="173">
        <v>0</v>
      </c>
      <c r="I12" s="173">
        <v>0</v>
      </c>
      <c r="J12" s="173">
        <v>0</v>
      </c>
      <c r="K12" s="173">
        <v>0</v>
      </c>
      <c r="L12" s="173">
        <v>0</v>
      </c>
      <c r="M12" s="173">
        <v>0</v>
      </c>
      <c r="N12" s="173">
        <v>0</v>
      </c>
      <c r="O12" s="130">
        <v>0</v>
      </c>
    </row>
    <row r="13" spans="1:15" ht="13.8" x14ac:dyDescent="0.25">
      <c r="A13" s="115"/>
      <c r="B13" s="116">
        <v>6</v>
      </c>
      <c r="C13" s="248" t="s">
        <v>934</v>
      </c>
      <c r="D13" s="173">
        <v>0</v>
      </c>
      <c r="E13" s="173">
        <v>0</v>
      </c>
      <c r="F13" s="173">
        <v>0</v>
      </c>
      <c r="G13" s="173">
        <v>0</v>
      </c>
      <c r="H13" s="173">
        <v>0</v>
      </c>
      <c r="I13" s="173">
        <v>0</v>
      </c>
      <c r="J13" s="173">
        <v>0</v>
      </c>
      <c r="K13" s="173">
        <v>0</v>
      </c>
      <c r="L13" s="173">
        <v>0</v>
      </c>
      <c r="M13" s="173">
        <v>0</v>
      </c>
      <c r="N13" s="173">
        <v>285.22320413</v>
      </c>
      <c r="O13" s="130">
        <v>285.22320413</v>
      </c>
    </row>
    <row r="14" spans="1:15" ht="13.8" x14ac:dyDescent="0.25">
      <c r="A14" s="115"/>
      <c r="B14" s="116">
        <v>7</v>
      </c>
      <c r="C14" s="248" t="s">
        <v>1114</v>
      </c>
      <c r="D14" s="173">
        <v>0</v>
      </c>
      <c r="E14" s="173">
        <v>0</v>
      </c>
      <c r="F14" s="173">
        <v>0</v>
      </c>
      <c r="G14" s="173">
        <v>0</v>
      </c>
      <c r="H14" s="173">
        <v>0</v>
      </c>
      <c r="I14" s="173">
        <v>0</v>
      </c>
      <c r="J14" s="173">
        <v>0</v>
      </c>
      <c r="K14" s="173">
        <v>0</v>
      </c>
      <c r="L14" s="173">
        <v>19906.717822030001</v>
      </c>
      <c r="M14" s="173">
        <v>0</v>
      </c>
      <c r="N14" s="173">
        <v>715.49580106999929</v>
      </c>
      <c r="O14" s="130">
        <v>20622.2136231</v>
      </c>
    </row>
    <row r="15" spans="1:15" ht="13.8" x14ac:dyDescent="0.25">
      <c r="A15" s="115"/>
      <c r="B15" s="116">
        <v>8</v>
      </c>
      <c r="C15" s="248" t="s">
        <v>1121</v>
      </c>
      <c r="D15" s="173">
        <v>0</v>
      </c>
      <c r="E15" s="173">
        <v>0</v>
      </c>
      <c r="F15" s="173">
        <v>0</v>
      </c>
      <c r="G15" s="173">
        <v>0</v>
      </c>
      <c r="H15" s="173">
        <v>0</v>
      </c>
      <c r="I15" s="173">
        <v>0</v>
      </c>
      <c r="J15" s="173">
        <v>0</v>
      </c>
      <c r="K15" s="173">
        <v>0</v>
      </c>
      <c r="L15" s="173">
        <v>0</v>
      </c>
      <c r="M15" s="173">
        <v>0</v>
      </c>
      <c r="N15" s="173">
        <v>0</v>
      </c>
      <c r="O15" s="130">
        <v>0</v>
      </c>
    </row>
    <row r="16" spans="1:15" ht="27.6" x14ac:dyDescent="0.25">
      <c r="A16" s="115"/>
      <c r="B16" s="116">
        <v>9</v>
      </c>
      <c r="C16" s="248" t="s">
        <v>1386</v>
      </c>
      <c r="D16" s="173">
        <v>0</v>
      </c>
      <c r="E16" s="173">
        <v>0</v>
      </c>
      <c r="F16" s="173">
        <v>0</v>
      </c>
      <c r="G16" s="173">
        <v>0</v>
      </c>
      <c r="H16" s="173">
        <v>0</v>
      </c>
      <c r="I16" s="173">
        <v>0</v>
      </c>
      <c r="J16" s="173">
        <v>0</v>
      </c>
      <c r="K16" s="173">
        <v>0</v>
      </c>
      <c r="L16" s="173">
        <v>0</v>
      </c>
      <c r="M16" s="173">
        <v>0</v>
      </c>
      <c r="N16" s="173">
        <v>0</v>
      </c>
      <c r="O16" s="130">
        <v>0</v>
      </c>
    </row>
    <row r="17" spans="1:15" ht="13.8" x14ac:dyDescent="0.25">
      <c r="A17" s="115"/>
      <c r="B17" s="116">
        <v>10</v>
      </c>
      <c r="C17" s="248" t="s">
        <v>1131</v>
      </c>
      <c r="D17" s="173">
        <v>0</v>
      </c>
      <c r="E17" s="173">
        <v>0</v>
      </c>
      <c r="F17" s="173">
        <v>0</v>
      </c>
      <c r="G17" s="173">
        <v>0</v>
      </c>
      <c r="H17" s="173">
        <v>0</v>
      </c>
      <c r="I17" s="173">
        <v>0</v>
      </c>
      <c r="J17" s="173">
        <v>0</v>
      </c>
      <c r="K17" s="173">
        <v>0</v>
      </c>
      <c r="L17" s="173">
        <v>0</v>
      </c>
      <c r="M17" s="173">
        <v>4041.3644068099998</v>
      </c>
      <c r="N17" s="173">
        <v>0</v>
      </c>
      <c r="O17" s="130">
        <v>4041.3644068099998</v>
      </c>
    </row>
    <row r="18" spans="1:15" ht="13.8" x14ac:dyDescent="0.25">
      <c r="A18" s="115"/>
      <c r="B18" s="116">
        <v>11</v>
      </c>
      <c r="C18" s="142" t="s">
        <v>787</v>
      </c>
      <c r="D18" s="173">
        <v>12028.13875154</v>
      </c>
      <c r="E18" s="173">
        <v>0</v>
      </c>
      <c r="F18" s="173">
        <v>0</v>
      </c>
      <c r="G18" s="173">
        <v>0</v>
      </c>
      <c r="H18" s="173">
        <v>0</v>
      </c>
      <c r="I18" s="173">
        <v>0</v>
      </c>
      <c r="J18" s="173">
        <v>0</v>
      </c>
      <c r="K18" s="173">
        <v>0</v>
      </c>
      <c r="L18" s="173">
        <v>19906.717822029997</v>
      </c>
      <c r="M18" s="173">
        <v>4041.3644068099998</v>
      </c>
      <c r="N18" s="173">
        <v>1000.7190052000005</v>
      </c>
      <c r="O18" s="130">
        <v>36976.939985579993</v>
      </c>
    </row>
  </sheetData>
  <mergeCells count="3">
    <mergeCell ref="C5:C7"/>
    <mergeCell ref="D5:N5"/>
    <mergeCell ref="C2:O2"/>
  </mergeCell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71DADB-2EB2-4989-9A76-BDD0DBA22462}">
  <sheetPr>
    <tabColor rgb="FF92D050"/>
  </sheetPr>
  <dimension ref="A1:K17"/>
  <sheetViews>
    <sheetView showGridLines="0" zoomScale="80" zoomScaleNormal="80" workbookViewId="0"/>
  </sheetViews>
  <sheetFormatPr defaultRowHeight="13.2" x14ac:dyDescent="0.25"/>
  <cols>
    <col min="3" max="3" width="27.44140625" customWidth="1"/>
    <col min="4" max="11" width="25.6640625" customWidth="1"/>
  </cols>
  <sheetData>
    <row r="1" spans="1:11" s="69" customFormat="1" ht="14.4" thickBot="1" x14ac:dyDescent="0.3">
      <c r="A1" s="78"/>
    </row>
    <row r="2" spans="1:11" s="69" customFormat="1" ht="18" thickBot="1" x14ac:dyDescent="0.3">
      <c r="A2" s="144"/>
      <c r="B2" s="144"/>
      <c r="C2" s="903" t="s">
        <v>1388</v>
      </c>
      <c r="D2" s="904"/>
      <c r="E2" s="904"/>
      <c r="F2" s="904"/>
      <c r="G2" s="904"/>
      <c r="H2" s="905"/>
      <c r="I2" s="144"/>
      <c r="J2" s="144"/>
      <c r="K2" s="144"/>
    </row>
    <row r="3" spans="1:11" s="69" customFormat="1" ht="25.5" customHeight="1" x14ac:dyDescent="0.25">
      <c r="A3" s="144"/>
      <c r="B3" s="144"/>
      <c r="C3" s="483" t="s">
        <v>1389</v>
      </c>
      <c r="D3" s="144"/>
      <c r="E3" s="144"/>
      <c r="F3" s="144"/>
      <c r="G3" s="144"/>
      <c r="H3" s="144"/>
      <c r="I3" s="144"/>
      <c r="J3" s="144"/>
      <c r="K3" s="144"/>
    </row>
    <row r="4" spans="1:11" ht="13.8" x14ac:dyDescent="0.25">
      <c r="A4" s="115"/>
      <c r="B4" s="115"/>
      <c r="C4" s="594">
        <v>46022</v>
      </c>
      <c r="D4" s="115"/>
      <c r="E4" s="115"/>
      <c r="F4" s="115"/>
      <c r="G4" s="115"/>
      <c r="H4" s="115"/>
      <c r="I4" s="115"/>
      <c r="J4" s="115"/>
      <c r="K4" s="115"/>
    </row>
    <row r="5" spans="1:11" ht="13.8" x14ac:dyDescent="0.25">
      <c r="A5" s="115"/>
      <c r="B5" s="115"/>
      <c r="C5" s="1062" t="s">
        <v>948</v>
      </c>
      <c r="D5" s="599" t="s">
        <v>275</v>
      </c>
      <c r="E5" s="599" t="s">
        <v>534</v>
      </c>
      <c r="F5" s="599" t="s">
        <v>535</v>
      </c>
      <c r="G5" s="599" t="s">
        <v>536</v>
      </c>
      <c r="H5" s="599" t="s">
        <v>537</v>
      </c>
      <c r="I5" s="599" t="s">
        <v>777</v>
      </c>
      <c r="J5" s="599" t="s">
        <v>778</v>
      </c>
      <c r="K5" s="599" t="s">
        <v>779</v>
      </c>
    </row>
    <row r="6" spans="1:11" ht="14.4" thickBot="1" x14ac:dyDescent="0.3">
      <c r="A6" s="115"/>
      <c r="B6" s="115"/>
      <c r="C6" s="1063"/>
      <c r="D6" s="1064" t="s">
        <v>1390</v>
      </c>
      <c r="E6" s="1064"/>
      <c r="F6" s="1064"/>
      <c r="G6" s="1064"/>
      <c r="H6" s="1065" t="s">
        <v>1391</v>
      </c>
      <c r="I6" s="1066"/>
      <c r="J6" s="1066"/>
      <c r="K6" s="1067"/>
    </row>
    <row r="7" spans="1:11" ht="13.8" x14ac:dyDescent="0.25">
      <c r="A7" s="115"/>
      <c r="B7" s="595"/>
      <c r="C7" s="1068" t="s">
        <v>1392</v>
      </c>
      <c r="D7" s="1061" t="s">
        <v>1393</v>
      </c>
      <c r="E7" s="1061"/>
      <c r="F7" s="1061" t="s">
        <v>1394</v>
      </c>
      <c r="G7" s="1061"/>
      <c r="H7" s="1069" t="s">
        <v>1393</v>
      </c>
      <c r="I7" s="1070"/>
      <c r="J7" s="1069" t="s">
        <v>1394</v>
      </c>
      <c r="K7" s="1070"/>
    </row>
    <row r="8" spans="1:11" ht="13.8" x14ac:dyDescent="0.25">
      <c r="A8" s="115"/>
      <c r="B8" s="595"/>
      <c r="C8" s="1068"/>
      <c r="D8" s="116" t="s">
        <v>1395</v>
      </c>
      <c r="E8" s="116" t="s">
        <v>1396</v>
      </c>
      <c r="F8" s="116" t="s">
        <v>1395</v>
      </c>
      <c r="G8" s="116" t="s">
        <v>1396</v>
      </c>
      <c r="H8" s="111" t="s">
        <v>1395</v>
      </c>
      <c r="I8" s="111" t="s">
        <v>1396</v>
      </c>
      <c r="J8" s="111" t="s">
        <v>1404</v>
      </c>
      <c r="K8" s="111" t="s">
        <v>1405</v>
      </c>
    </row>
    <row r="9" spans="1:11" ht="13.8" x14ac:dyDescent="0.25">
      <c r="A9" s="115"/>
      <c r="B9" s="596">
        <v>1</v>
      </c>
      <c r="C9" s="109" t="s">
        <v>1397</v>
      </c>
      <c r="D9" s="174">
        <v>0</v>
      </c>
      <c r="E9" s="174">
        <v>8623.7827001900005</v>
      </c>
      <c r="F9" s="174">
        <v>0</v>
      </c>
      <c r="G9" s="174">
        <v>0</v>
      </c>
      <c r="H9" s="174">
        <v>0</v>
      </c>
      <c r="I9" s="174">
        <v>147601.87072929001</v>
      </c>
      <c r="J9" s="174">
        <v>0</v>
      </c>
      <c r="K9" s="174">
        <v>0</v>
      </c>
    </row>
    <row r="10" spans="1:11" ht="13.8" x14ac:dyDescent="0.25">
      <c r="A10" s="115"/>
      <c r="B10" s="596">
        <v>2</v>
      </c>
      <c r="C10" s="109" t="s">
        <v>1398</v>
      </c>
      <c r="D10" s="174">
        <v>0</v>
      </c>
      <c r="E10" s="174">
        <v>1133.49530005</v>
      </c>
      <c r="F10" s="174">
        <v>0</v>
      </c>
      <c r="G10" s="174">
        <v>0</v>
      </c>
      <c r="H10" s="174">
        <v>0</v>
      </c>
      <c r="I10" s="174">
        <v>0</v>
      </c>
      <c r="J10" s="174">
        <v>0</v>
      </c>
      <c r="K10" s="174">
        <v>0</v>
      </c>
    </row>
    <row r="11" spans="1:11" ht="13.8" x14ac:dyDescent="0.25">
      <c r="A11" s="115"/>
      <c r="B11" s="596">
        <v>3</v>
      </c>
      <c r="C11" s="109" t="s">
        <v>1399</v>
      </c>
      <c r="D11" s="174">
        <v>0</v>
      </c>
      <c r="E11" s="174">
        <v>7490.2874001299997</v>
      </c>
      <c r="F11" s="174">
        <v>0</v>
      </c>
      <c r="G11" s="174">
        <v>0</v>
      </c>
      <c r="H11" s="174">
        <v>0</v>
      </c>
      <c r="I11" s="174">
        <v>0</v>
      </c>
      <c r="J11" s="174">
        <v>0</v>
      </c>
      <c r="K11" s="174">
        <v>0</v>
      </c>
    </row>
    <row r="12" spans="1:11" ht="13.8" x14ac:dyDescent="0.25">
      <c r="A12" s="115"/>
      <c r="B12" s="596">
        <v>4</v>
      </c>
      <c r="C12" s="109" t="s">
        <v>1400</v>
      </c>
      <c r="D12" s="174">
        <v>0</v>
      </c>
      <c r="E12" s="174">
        <v>0</v>
      </c>
      <c r="F12" s="174">
        <v>0</v>
      </c>
      <c r="G12" s="174">
        <v>0</v>
      </c>
      <c r="H12" s="174">
        <v>0</v>
      </c>
      <c r="I12" s="174">
        <v>0</v>
      </c>
      <c r="J12" s="174">
        <v>0</v>
      </c>
      <c r="K12" s="174">
        <v>0</v>
      </c>
    </row>
    <row r="13" spans="1:11" ht="27.6" x14ac:dyDescent="0.25">
      <c r="A13" s="115"/>
      <c r="B13" s="596">
        <v>5</v>
      </c>
      <c r="C13" s="109" t="s">
        <v>1401</v>
      </c>
      <c r="D13" s="174">
        <v>0</v>
      </c>
      <c r="E13" s="174">
        <v>0</v>
      </c>
      <c r="F13" s="174">
        <v>0</v>
      </c>
      <c r="G13" s="174">
        <v>0</v>
      </c>
      <c r="H13" s="174">
        <v>0</v>
      </c>
      <c r="I13" s="174">
        <v>147601.87072929001</v>
      </c>
      <c r="J13" s="174">
        <v>0</v>
      </c>
      <c r="K13" s="174">
        <v>0</v>
      </c>
    </row>
    <row r="14" spans="1:11" ht="13.8" x14ac:dyDescent="0.25">
      <c r="A14" s="115"/>
      <c r="B14" s="596">
        <v>6</v>
      </c>
      <c r="C14" s="109" t="s">
        <v>1402</v>
      </c>
      <c r="D14" s="174">
        <v>0</v>
      </c>
      <c r="E14" s="174">
        <v>0</v>
      </c>
      <c r="F14" s="174">
        <v>0</v>
      </c>
      <c r="G14" s="174">
        <v>0</v>
      </c>
      <c r="H14" s="174">
        <v>0</v>
      </c>
      <c r="I14" s="174">
        <v>0</v>
      </c>
      <c r="J14" s="174">
        <v>0</v>
      </c>
      <c r="K14" s="174">
        <v>0</v>
      </c>
    </row>
    <row r="15" spans="1:11" ht="27.6" x14ac:dyDescent="0.25">
      <c r="A15" s="115"/>
      <c r="B15" s="596">
        <v>7</v>
      </c>
      <c r="C15" s="109" t="s">
        <v>1403</v>
      </c>
      <c r="D15" s="174">
        <v>0</v>
      </c>
      <c r="E15" s="174">
        <v>0</v>
      </c>
      <c r="F15" s="174">
        <v>0</v>
      </c>
      <c r="G15" s="174">
        <v>0</v>
      </c>
      <c r="H15" s="174">
        <v>0</v>
      </c>
      <c r="I15" s="174">
        <v>0</v>
      </c>
      <c r="J15" s="174">
        <v>0</v>
      </c>
      <c r="K15" s="174">
        <v>0</v>
      </c>
    </row>
    <row r="16" spans="1:11" ht="13.8" x14ac:dyDescent="0.25">
      <c r="A16" s="115"/>
      <c r="B16" s="596">
        <v>8</v>
      </c>
      <c r="C16" s="109" t="s">
        <v>1349</v>
      </c>
      <c r="D16" s="174">
        <v>0</v>
      </c>
      <c r="E16" s="174">
        <v>0</v>
      </c>
      <c r="F16" s="174">
        <v>0</v>
      </c>
      <c r="G16" s="174">
        <v>0</v>
      </c>
      <c r="H16" s="174">
        <v>0</v>
      </c>
      <c r="I16" s="174">
        <v>0</v>
      </c>
      <c r="J16" s="174">
        <v>0</v>
      </c>
      <c r="K16" s="174">
        <v>0</v>
      </c>
    </row>
    <row r="17" spans="1:11" ht="13.8" x14ac:dyDescent="0.25">
      <c r="A17" s="115"/>
      <c r="B17" s="285">
        <v>9</v>
      </c>
      <c r="C17" s="495" t="s">
        <v>203</v>
      </c>
      <c r="D17" s="474">
        <v>0</v>
      </c>
      <c r="E17" s="474">
        <v>0</v>
      </c>
      <c r="F17" s="474">
        <v>0</v>
      </c>
      <c r="G17" s="474">
        <v>0</v>
      </c>
      <c r="H17" s="474">
        <v>0</v>
      </c>
      <c r="I17" s="474">
        <v>0</v>
      </c>
      <c r="J17" s="474">
        <v>0</v>
      </c>
      <c r="K17" s="474">
        <v>0</v>
      </c>
    </row>
  </sheetData>
  <mergeCells count="9">
    <mergeCell ref="C2:H2"/>
    <mergeCell ref="C5:C6"/>
    <mergeCell ref="D6:G6"/>
    <mergeCell ref="H6:K6"/>
    <mergeCell ref="C7:C8"/>
    <mergeCell ref="D7:E7"/>
    <mergeCell ref="F7:G7"/>
    <mergeCell ref="H7:I7"/>
    <mergeCell ref="J7:K7"/>
  </mergeCell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1E9EDE-7FB8-4677-AA52-EEE9325EFCB5}">
  <sheetPr>
    <tabColor rgb="FF92D050"/>
    <pageSetUpPr fitToPage="1"/>
  </sheetPr>
  <dimension ref="A1:D23"/>
  <sheetViews>
    <sheetView showGridLines="0" zoomScale="60" zoomScaleNormal="60" workbookViewId="0"/>
  </sheetViews>
  <sheetFormatPr defaultColWidth="11.44140625" defaultRowHeight="13.8" x14ac:dyDescent="0.25"/>
  <cols>
    <col min="1" max="1" width="12.109375" style="69" customWidth="1"/>
    <col min="2" max="2" width="41.6640625" style="69" customWidth="1"/>
    <col min="3" max="3" width="67.6640625" style="69" customWidth="1"/>
    <col min="4" max="4" width="15.33203125" style="69" customWidth="1"/>
    <col min="5" max="16384" width="11.44140625" style="69"/>
  </cols>
  <sheetData>
    <row r="1" spans="1:4" ht="14.4" thickBot="1" x14ac:dyDescent="0.3">
      <c r="A1" s="78"/>
    </row>
    <row r="2" spans="1:4" ht="15.6" thickBot="1" x14ac:dyDescent="0.3">
      <c r="B2" s="814" t="s">
        <v>277</v>
      </c>
      <c r="C2" s="815"/>
      <c r="D2" s="816"/>
    </row>
    <row r="3" spans="1:4" x14ac:dyDescent="0.25">
      <c r="B3" s="600" t="s">
        <v>1406</v>
      </c>
    </row>
    <row r="4" spans="1:4" x14ac:dyDescent="0.25">
      <c r="B4" s="70"/>
    </row>
    <row r="5" spans="1:4" ht="14.25" customHeight="1" x14ac:dyDescent="0.25"/>
    <row r="6" spans="1:4" s="74" customFormat="1" ht="21" x14ac:dyDescent="0.25">
      <c r="A6" s="71"/>
      <c r="B6" s="72"/>
      <c r="C6" s="73"/>
      <c r="D6" s="73"/>
    </row>
    <row r="7" spans="1:4" x14ac:dyDescent="0.25">
      <c r="A7" s="144"/>
      <c r="B7" s="144"/>
      <c r="C7" s="601" t="s">
        <v>275</v>
      </c>
    </row>
    <row r="8" spans="1:4" ht="62.25" customHeight="1" x14ac:dyDescent="0.25">
      <c r="A8" s="145"/>
      <c r="B8" s="75" t="s">
        <v>948</v>
      </c>
      <c r="C8" s="602" t="s">
        <v>276</v>
      </c>
    </row>
    <row r="9" spans="1:4" ht="30" customHeight="1" x14ac:dyDescent="0.25">
      <c r="A9" s="145"/>
      <c r="B9" s="603" t="s">
        <v>278</v>
      </c>
      <c r="C9" s="604"/>
    </row>
    <row r="10" spans="1:4" ht="33.450000000000003" customHeight="1" x14ac:dyDescent="0.25">
      <c r="A10" s="612"/>
      <c r="B10" s="605" t="s">
        <v>279</v>
      </c>
      <c r="C10" s="606">
        <v>13352.152649875001</v>
      </c>
    </row>
    <row r="11" spans="1:4" ht="32.25" customHeight="1" x14ac:dyDescent="0.25">
      <c r="A11" s="612"/>
      <c r="B11" s="605" t="s">
        <v>280</v>
      </c>
      <c r="C11" s="607">
        <v>0</v>
      </c>
    </row>
    <row r="12" spans="1:4" x14ac:dyDescent="0.25">
      <c r="A12" s="612"/>
      <c r="B12" s="605" t="s">
        <v>281</v>
      </c>
      <c r="C12" s="607">
        <v>0</v>
      </c>
    </row>
    <row r="13" spans="1:4" x14ac:dyDescent="0.25">
      <c r="A13" s="612"/>
      <c r="B13" s="605" t="s">
        <v>282</v>
      </c>
      <c r="C13" s="607">
        <v>0</v>
      </c>
    </row>
    <row r="14" spans="1:4" ht="28.5" customHeight="1" x14ac:dyDescent="0.25">
      <c r="A14" s="612"/>
      <c r="B14" s="608" t="s">
        <v>283</v>
      </c>
      <c r="C14" s="604">
        <v>0</v>
      </c>
    </row>
    <row r="15" spans="1:4" ht="35.25" customHeight="1" x14ac:dyDescent="0.25">
      <c r="A15" s="612"/>
      <c r="B15" s="609" t="s">
        <v>284</v>
      </c>
      <c r="C15" s="607">
        <v>0</v>
      </c>
    </row>
    <row r="16" spans="1:4" ht="37.950000000000003" customHeight="1" x14ac:dyDescent="0.25">
      <c r="A16" s="612"/>
      <c r="B16" s="609" t="s">
        <v>285</v>
      </c>
      <c r="C16" s="606">
        <v>0</v>
      </c>
    </row>
    <row r="17" spans="1:4" ht="35.25" customHeight="1" x14ac:dyDescent="0.25">
      <c r="A17" s="612"/>
      <c r="B17" s="609" t="s">
        <v>286</v>
      </c>
      <c r="C17" s="607">
        <v>0</v>
      </c>
    </row>
    <row r="18" spans="1:4" ht="21" customHeight="1" x14ac:dyDescent="0.25">
      <c r="A18" s="612"/>
      <c r="B18" s="603" t="s">
        <v>287</v>
      </c>
      <c r="C18" s="607">
        <v>0</v>
      </c>
    </row>
    <row r="19" spans="1:4" ht="18.75" customHeight="1" x14ac:dyDescent="0.25">
      <c r="A19" s="612"/>
      <c r="B19" s="610" t="s">
        <v>203</v>
      </c>
      <c r="C19" s="611">
        <v>13352.15264984</v>
      </c>
    </row>
    <row r="23" spans="1:4" x14ac:dyDescent="0.25">
      <c r="B23" s="1071"/>
      <c r="C23" s="1071"/>
      <c r="D23" s="1071"/>
    </row>
  </sheetData>
  <mergeCells count="2">
    <mergeCell ref="B23:D23"/>
    <mergeCell ref="B2:D2"/>
  </mergeCells>
  <pageMargins left="0.70866141732283472" right="0.70866141732283472" top="0.74803149606299213" bottom="0.74803149606299213" header="0.31496062992125984" footer="0.31496062992125984"/>
  <pageSetup paperSize="9" scale="76" orientation="landscape"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5C0151-5019-46E5-8BF8-27363C50E9C6}">
  <sheetPr>
    <tabColor rgb="FF92D050"/>
  </sheetPr>
  <dimension ref="A1:N23"/>
  <sheetViews>
    <sheetView showGridLines="0" zoomScale="80" zoomScaleNormal="80" workbookViewId="0">
      <selection activeCell="D7" sqref="D7"/>
    </sheetView>
  </sheetViews>
  <sheetFormatPr defaultRowHeight="13.2" x14ac:dyDescent="0.25"/>
  <cols>
    <col min="3" max="3" width="33.33203125" customWidth="1"/>
    <col min="4" max="14" width="13.5546875" customWidth="1"/>
  </cols>
  <sheetData>
    <row r="1" spans="1:14" s="69" customFormat="1" ht="14.4" thickBot="1" x14ac:dyDescent="0.3">
      <c r="A1" s="78"/>
      <c r="J1" s="613"/>
    </row>
    <row r="2" spans="1:14" s="614" customFormat="1" ht="30.75" customHeight="1" thickBot="1" x14ac:dyDescent="0.3">
      <c r="B2" s="814" t="s">
        <v>1407</v>
      </c>
      <c r="C2" s="815"/>
      <c r="D2" s="815"/>
      <c r="E2" s="815"/>
      <c r="F2" s="815"/>
      <c r="G2" s="815"/>
      <c r="H2" s="816"/>
    </row>
    <row r="3" spans="1:14" s="614" customFormat="1" ht="13.8" x14ac:dyDescent="0.25">
      <c r="B3" s="583" t="s">
        <v>1408</v>
      </c>
    </row>
    <row r="4" spans="1:14" x14ac:dyDescent="0.25">
      <c r="C4" s="44"/>
      <c r="D4" s="44"/>
      <c r="E4" s="44"/>
      <c r="F4" s="44"/>
      <c r="G4" s="44"/>
      <c r="H4" s="44"/>
      <c r="I4" s="44"/>
      <c r="J4" s="44"/>
      <c r="K4" s="44"/>
      <c r="L4" s="44"/>
      <c r="M4" s="44"/>
      <c r="N4" s="44"/>
    </row>
    <row r="5" spans="1:14" x14ac:dyDescent="0.25">
      <c r="C5" s="44"/>
      <c r="D5" s="44"/>
      <c r="E5" s="44"/>
      <c r="F5" s="44"/>
      <c r="G5" s="44"/>
      <c r="H5" s="44"/>
      <c r="I5" s="44"/>
      <c r="J5" s="44"/>
      <c r="K5" s="44"/>
      <c r="L5" s="44"/>
      <c r="M5" s="44"/>
      <c r="N5" s="44"/>
    </row>
    <row r="6" spans="1:14" ht="13.8" x14ac:dyDescent="0.25">
      <c r="A6" s="115"/>
      <c r="B6" s="615"/>
      <c r="C6" s="616"/>
      <c r="D6" s="617" t="s">
        <v>275</v>
      </c>
      <c r="E6" s="617" t="s">
        <v>534</v>
      </c>
      <c r="F6" s="617" t="s">
        <v>535</v>
      </c>
      <c r="G6" s="617" t="s">
        <v>536</v>
      </c>
      <c r="H6" s="617" t="s">
        <v>537</v>
      </c>
      <c r="I6" s="617" t="s">
        <v>777</v>
      </c>
      <c r="J6" s="617" t="s">
        <v>778</v>
      </c>
      <c r="K6" s="617" t="s">
        <v>779</v>
      </c>
      <c r="L6" s="617" t="s">
        <v>225</v>
      </c>
      <c r="M6" s="617" t="s">
        <v>780</v>
      </c>
      <c r="N6" s="617" t="s">
        <v>781</v>
      </c>
    </row>
    <row r="7" spans="1:14" ht="13.8" x14ac:dyDescent="0.25">
      <c r="A7" s="115"/>
      <c r="B7" s="618"/>
      <c r="C7" s="619"/>
      <c r="D7" s="617" t="s">
        <v>827</v>
      </c>
      <c r="E7" s="617" t="s">
        <v>1409</v>
      </c>
      <c r="F7" s="617" t="s">
        <v>1410</v>
      </c>
      <c r="G7" s="617" t="s">
        <v>1411</v>
      </c>
      <c r="H7" s="617" t="s">
        <v>1412</v>
      </c>
      <c r="I7" s="617" t="s">
        <v>1413</v>
      </c>
      <c r="J7" s="617" t="s">
        <v>1414</v>
      </c>
      <c r="K7" s="617" t="s">
        <v>1415</v>
      </c>
      <c r="L7" s="617" t="s">
        <v>1416</v>
      </c>
      <c r="M7" s="617" t="s">
        <v>1417</v>
      </c>
      <c r="N7" s="617" t="s">
        <v>1418</v>
      </c>
    </row>
    <row r="8" spans="1:14" ht="13.8" x14ac:dyDescent="0.25">
      <c r="A8" s="115"/>
      <c r="B8" s="1072" t="s">
        <v>1419</v>
      </c>
      <c r="C8" s="1072"/>
      <c r="D8" s="1073"/>
      <c r="E8" s="1073"/>
      <c r="F8" s="1073"/>
      <c r="G8" s="1073"/>
      <c r="H8" s="1073"/>
      <c r="I8" s="1073"/>
      <c r="J8" s="1073"/>
      <c r="K8" s="1073"/>
      <c r="L8" s="1073"/>
      <c r="M8" s="1073"/>
      <c r="N8" s="1073"/>
    </row>
    <row r="9" spans="1:14" ht="41.4" x14ac:dyDescent="0.25">
      <c r="A9" s="115"/>
      <c r="B9" s="620">
        <v>1</v>
      </c>
      <c r="C9" s="621" t="s">
        <v>1420</v>
      </c>
      <c r="D9" s="622">
        <v>2431405.4900000002</v>
      </c>
      <c r="E9" s="622">
        <v>353727.28</v>
      </c>
      <c r="F9" s="622">
        <v>1792313.05</v>
      </c>
      <c r="G9" s="622">
        <v>1308814.58</v>
      </c>
      <c r="H9" s="622">
        <v>600615.25</v>
      </c>
      <c r="I9" s="622">
        <v>750942.17</v>
      </c>
      <c r="J9" s="622">
        <v>682801.15</v>
      </c>
      <c r="K9" s="622">
        <v>2497.1000000000199</v>
      </c>
      <c r="L9" s="622">
        <v>621265.37</v>
      </c>
      <c r="M9" s="622">
        <v>319328.77</v>
      </c>
      <c r="N9" s="622">
        <v>886371.02099999995</v>
      </c>
    </row>
    <row r="10" spans="1:14" ht="27.6" x14ac:dyDescent="0.25">
      <c r="A10" s="115"/>
      <c r="B10" s="620">
        <v>2</v>
      </c>
      <c r="C10" s="621" t="s">
        <v>1421</v>
      </c>
      <c r="D10" s="622">
        <v>5</v>
      </c>
      <c r="E10" s="622">
        <v>11</v>
      </c>
      <c r="F10" s="622">
        <v>7</v>
      </c>
      <c r="G10" s="622">
        <v>4</v>
      </c>
      <c r="H10" s="622">
        <v>6</v>
      </c>
      <c r="I10" s="622">
        <v>10</v>
      </c>
      <c r="J10" s="622">
        <v>7</v>
      </c>
      <c r="K10" s="622">
        <v>7</v>
      </c>
      <c r="L10" s="622">
        <v>6</v>
      </c>
      <c r="M10" s="622">
        <v>6</v>
      </c>
      <c r="N10" s="622">
        <v>6.9</v>
      </c>
    </row>
    <row r="11" spans="1:14" ht="27.6" x14ac:dyDescent="0.25">
      <c r="A11" s="115"/>
      <c r="B11" s="620">
        <v>3</v>
      </c>
      <c r="C11" s="621" t="s">
        <v>1422</v>
      </c>
      <c r="D11" s="622">
        <v>0</v>
      </c>
      <c r="E11" s="622">
        <v>0</v>
      </c>
      <c r="F11" s="622">
        <v>0</v>
      </c>
      <c r="G11" s="622">
        <v>0</v>
      </c>
      <c r="H11" s="622">
        <v>0</v>
      </c>
      <c r="I11" s="622">
        <v>0</v>
      </c>
      <c r="J11" s="622">
        <v>0</v>
      </c>
      <c r="K11" s="622">
        <v>0</v>
      </c>
      <c r="L11" s="622">
        <v>0</v>
      </c>
      <c r="M11" s="622">
        <v>0</v>
      </c>
      <c r="N11" s="622">
        <v>0</v>
      </c>
    </row>
    <row r="12" spans="1:14" ht="27.6" x14ac:dyDescent="0.25">
      <c r="A12" s="115"/>
      <c r="B12" s="620">
        <v>4</v>
      </c>
      <c r="C12" s="621" t="s">
        <v>1423</v>
      </c>
      <c r="D12" s="622">
        <v>0</v>
      </c>
      <c r="E12" s="622">
        <v>0</v>
      </c>
      <c r="F12" s="622">
        <v>0</v>
      </c>
      <c r="G12" s="622">
        <v>0</v>
      </c>
      <c r="H12" s="622">
        <v>0</v>
      </c>
      <c r="I12" s="622">
        <v>0</v>
      </c>
      <c r="J12" s="622">
        <v>0</v>
      </c>
      <c r="K12" s="622">
        <v>0</v>
      </c>
      <c r="L12" s="622">
        <v>0</v>
      </c>
      <c r="M12" s="622">
        <v>0</v>
      </c>
      <c r="N12" s="622">
        <v>0</v>
      </c>
    </row>
    <row r="13" spans="1:14" ht="41.4" x14ac:dyDescent="0.25">
      <c r="A13" s="115"/>
      <c r="B13" s="620">
        <v>5</v>
      </c>
      <c r="C13" s="621" t="s">
        <v>1424</v>
      </c>
      <c r="D13" s="622">
        <v>2431405.4900000002</v>
      </c>
      <c r="E13" s="622">
        <v>353727.28</v>
      </c>
      <c r="F13" s="622">
        <v>1792313.05</v>
      </c>
      <c r="G13" s="622">
        <v>1308814.58</v>
      </c>
      <c r="H13" s="622">
        <v>600615.25</v>
      </c>
      <c r="I13" s="622">
        <v>750942.17</v>
      </c>
      <c r="J13" s="622">
        <v>682801.15</v>
      </c>
      <c r="K13" s="622">
        <v>2497.1000000000199</v>
      </c>
      <c r="L13" s="622">
        <v>621265.37</v>
      </c>
      <c r="M13" s="622">
        <v>319328.77</v>
      </c>
      <c r="N13" s="622">
        <v>886371.02099999995</v>
      </c>
    </row>
    <row r="14" spans="1:14" ht="13.8" x14ac:dyDescent="0.25">
      <c r="A14" s="115"/>
      <c r="B14" s="1074" t="s">
        <v>1426</v>
      </c>
      <c r="C14" s="1074"/>
      <c r="D14" s="1074"/>
      <c r="E14" s="1074"/>
      <c r="F14" s="1074"/>
      <c r="G14" s="1074"/>
      <c r="H14" s="1074"/>
      <c r="I14" s="1074"/>
      <c r="J14" s="1074"/>
      <c r="K14" s="1074"/>
      <c r="L14" s="1074"/>
      <c r="M14" s="1074"/>
      <c r="N14" s="1074"/>
    </row>
    <row r="15" spans="1:14" ht="41.4" x14ac:dyDescent="0.25">
      <c r="A15" s="115"/>
      <c r="B15" s="620">
        <v>6</v>
      </c>
      <c r="C15" s="621" t="s">
        <v>1427</v>
      </c>
      <c r="D15" s="622">
        <v>2397926.56</v>
      </c>
      <c r="E15" s="622">
        <v>737509.87</v>
      </c>
      <c r="F15" s="622">
        <v>901066.46</v>
      </c>
      <c r="G15" s="622">
        <v>1256537.1299999999</v>
      </c>
      <c r="H15" s="622">
        <v>303641.81</v>
      </c>
      <c r="I15" s="622">
        <v>741549.03</v>
      </c>
      <c r="J15" s="622">
        <v>135002</v>
      </c>
      <c r="K15" s="622">
        <v>-30991.02</v>
      </c>
      <c r="L15" s="622">
        <v>440302.19</v>
      </c>
      <c r="M15" s="622">
        <v>179300.48000000001</v>
      </c>
      <c r="N15" s="622">
        <v>706184.45100000012</v>
      </c>
    </row>
    <row r="16" spans="1:14" ht="27.6" x14ac:dyDescent="0.25">
      <c r="A16" s="115"/>
      <c r="B16" s="620">
        <v>7</v>
      </c>
      <c r="C16" s="621" t="s">
        <v>1428</v>
      </c>
      <c r="D16" s="622">
        <v>4</v>
      </c>
      <c r="E16" s="622">
        <v>2</v>
      </c>
      <c r="F16" s="622">
        <v>1</v>
      </c>
      <c r="G16" s="622">
        <v>2</v>
      </c>
      <c r="H16" s="622">
        <v>2</v>
      </c>
      <c r="I16" s="622">
        <v>4</v>
      </c>
      <c r="J16" s="622">
        <v>1</v>
      </c>
      <c r="K16" s="622">
        <v>2</v>
      </c>
      <c r="L16" s="622">
        <v>2</v>
      </c>
      <c r="M16" s="622">
        <v>2</v>
      </c>
      <c r="N16" s="622">
        <v>2.2000000000000002</v>
      </c>
    </row>
    <row r="17" spans="1:14" ht="27.6" x14ac:dyDescent="0.25">
      <c r="A17" s="115"/>
      <c r="B17" s="620">
        <v>8</v>
      </c>
      <c r="C17" s="621" t="s">
        <v>1429</v>
      </c>
      <c r="D17" s="622">
        <v>0</v>
      </c>
      <c r="E17" s="622">
        <v>0</v>
      </c>
      <c r="F17" s="622">
        <v>0</v>
      </c>
      <c r="G17" s="622">
        <v>0</v>
      </c>
      <c r="H17" s="622">
        <v>0</v>
      </c>
      <c r="I17" s="622">
        <v>0</v>
      </c>
      <c r="J17" s="622">
        <v>0</v>
      </c>
      <c r="K17" s="622">
        <v>0</v>
      </c>
      <c r="L17" s="622">
        <v>0</v>
      </c>
      <c r="M17" s="622">
        <v>0</v>
      </c>
      <c r="N17" s="622">
        <v>0</v>
      </c>
    </row>
    <row r="18" spans="1:14" ht="27.6" x14ac:dyDescent="0.25">
      <c r="A18" s="115"/>
      <c r="B18" s="620">
        <v>9</v>
      </c>
      <c r="C18" s="621" t="s">
        <v>1430</v>
      </c>
      <c r="D18" s="622">
        <v>0</v>
      </c>
      <c r="E18" s="622">
        <v>0</v>
      </c>
      <c r="F18" s="622">
        <v>0</v>
      </c>
      <c r="G18" s="622">
        <v>0</v>
      </c>
      <c r="H18" s="622">
        <v>0</v>
      </c>
      <c r="I18" s="622">
        <v>0</v>
      </c>
      <c r="J18" s="622">
        <v>0</v>
      </c>
      <c r="K18" s="622">
        <v>0</v>
      </c>
      <c r="L18" s="622">
        <v>0</v>
      </c>
      <c r="M18" s="622">
        <v>0</v>
      </c>
      <c r="N18" s="622">
        <v>0</v>
      </c>
    </row>
    <row r="19" spans="1:14" ht="41.4" x14ac:dyDescent="0.25">
      <c r="A19" s="115"/>
      <c r="B19" s="620">
        <v>10</v>
      </c>
      <c r="C19" s="621" t="s">
        <v>1431</v>
      </c>
      <c r="D19" s="622">
        <v>2397926.56</v>
      </c>
      <c r="E19" s="622">
        <v>737509.87</v>
      </c>
      <c r="F19" s="622">
        <v>901066.46</v>
      </c>
      <c r="G19" s="622">
        <v>1256537.1299999999</v>
      </c>
      <c r="H19" s="622">
        <v>303641.81</v>
      </c>
      <c r="I19" s="622">
        <v>741549.03</v>
      </c>
      <c r="J19" s="622">
        <v>135002</v>
      </c>
      <c r="K19" s="622">
        <v>-30991.02</v>
      </c>
      <c r="L19" s="622">
        <v>440302.19</v>
      </c>
      <c r="M19" s="622">
        <v>179300.48000000001</v>
      </c>
      <c r="N19" s="622">
        <v>706184.45100000012</v>
      </c>
    </row>
    <row r="20" spans="1:14" ht="13.8" x14ac:dyDescent="0.25">
      <c r="A20" s="115"/>
      <c r="B20" s="1075" t="s">
        <v>1425</v>
      </c>
      <c r="C20" s="1076"/>
      <c r="D20" s="1076"/>
      <c r="E20" s="1076"/>
      <c r="F20" s="1076"/>
      <c r="G20" s="1076"/>
      <c r="H20" s="1076"/>
      <c r="I20" s="1076"/>
      <c r="J20" s="1076"/>
      <c r="K20" s="1076"/>
      <c r="L20" s="1076"/>
      <c r="M20" s="1076"/>
      <c r="N20" s="623"/>
    </row>
    <row r="21" spans="1:14" ht="13.8" x14ac:dyDescent="0.25">
      <c r="A21" s="115"/>
      <c r="B21" s="620">
        <v>11</v>
      </c>
      <c r="C21" s="624" t="s">
        <v>1132</v>
      </c>
      <c r="D21" s="625"/>
      <c r="E21" s="626"/>
      <c r="F21" s="626"/>
      <c r="G21" s="626"/>
      <c r="H21" s="626"/>
      <c r="I21" s="626"/>
      <c r="J21" s="626"/>
      <c r="K21" s="626"/>
      <c r="L21" s="626"/>
      <c r="M21" s="626"/>
      <c r="N21" s="627"/>
    </row>
    <row r="22" spans="1:14" ht="13.8" x14ac:dyDescent="0.25">
      <c r="A22" s="115"/>
      <c r="B22" s="620">
        <v>12</v>
      </c>
      <c r="C22" s="624" t="s">
        <v>1132</v>
      </c>
      <c r="D22" s="625"/>
      <c r="E22" s="626"/>
      <c r="F22" s="626"/>
      <c r="G22" s="626"/>
      <c r="H22" s="626"/>
      <c r="I22" s="626"/>
      <c r="J22" s="626"/>
      <c r="K22" s="626"/>
      <c r="L22" s="626"/>
      <c r="M22" s="626"/>
      <c r="N22" s="627"/>
    </row>
    <row r="23" spans="1:14" ht="13.8" x14ac:dyDescent="0.25">
      <c r="A23" s="115"/>
      <c r="B23" s="620">
        <v>13</v>
      </c>
      <c r="C23" s="624" t="s">
        <v>1132</v>
      </c>
      <c r="D23" s="625"/>
      <c r="E23" s="626"/>
      <c r="F23" s="626"/>
      <c r="G23" s="626"/>
      <c r="H23" s="626"/>
      <c r="I23" s="626"/>
      <c r="J23" s="626"/>
      <c r="K23" s="626"/>
      <c r="L23" s="626"/>
      <c r="M23" s="626"/>
      <c r="N23" s="627"/>
    </row>
  </sheetData>
  <mergeCells count="4">
    <mergeCell ref="B8:N8"/>
    <mergeCell ref="B14:N14"/>
    <mergeCell ref="B20:M20"/>
    <mergeCell ref="B2:H2"/>
  </mergeCell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143A24-19FE-4DC8-8FC1-FCB14012029F}">
  <sheetPr>
    <tabColor rgb="FF92D050"/>
  </sheetPr>
  <dimension ref="A1:H30"/>
  <sheetViews>
    <sheetView showGridLines="0" workbookViewId="0"/>
  </sheetViews>
  <sheetFormatPr defaultColWidth="8.77734375" defaultRowHeight="13.8" x14ac:dyDescent="0.25"/>
  <cols>
    <col min="1" max="2" width="8.77734375" style="115"/>
    <col min="3" max="3" width="42.5546875" style="115" customWidth="1"/>
    <col min="4" max="7" width="24.33203125" style="115" customWidth="1"/>
    <col min="8" max="16384" width="8.77734375" style="115"/>
  </cols>
  <sheetData>
    <row r="1" spans="1:8" x14ac:dyDescent="0.25">
      <c r="A1" s="628"/>
    </row>
    <row r="2" spans="1:8" ht="14.4" thickBot="1" x14ac:dyDescent="0.3">
      <c r="A2" s="628"/>
    </row>
    <row r="3" spans="1:8" ht="14.4" thickBot="1" x14ac:dyDescent="0.3">
      <c r="B3" s="869" t="s">
        <v>1465</v>
      </c>
      <c r="C3" s="870"/>
      <c r="D3" s="870"/>
      <c r="E3" s="870"/>
      <c r="F3" s="870"/>
      <c r="G3" s="870"/>
      <c r="H3" s="871"/>
    </row>
    <row r="4" spans="1:8" x14ac:dyDescent="0.25">
      <c r="B4" s="630"/>
      <c r="C4" s="630"/>
      <c r="D4" s="630"/>
      <c r="E4" s="630"/>
      <c r="F4" s="630"/>
      <c r="G4" s="630"/>
    </row>
    <row r="5" spans="1:8" x14ac:dyDescent="0.25">
      <c r="C5" s="630"/>
      <c r="D5" s="630"/>
      <c r="E5" s="630"/>
      <c r="F5" s="630"/>
      <c r="G5" s="630"/>
    </row>
    <row r="6" spans="1:8" x14ac:dyDescent="0.25">
      <c r="B6" s="631"/>
      <c r="C6" s="624"/>
      <c r="D6" s="617" t="s">
        <v>275</v>
      </c>
      <c r="E6" s="617" t="s">
        <v>534</v>
      </c>
      <c r="F6" s="617" t="s">
        <v>535</v>
      </c>
      <c r="G6" s="617" t="s">
        <v>536</v>
      </c>
    </row>
    <row r="7" spans="1:8" x14ac:dyDescent="0.25">
      <c r="B7" s="631"/>
      <c r="C7" s="624" t="s">
        <v>1432</v>
      </c>
      <c r="D7" s="617" t="s">
        <v>827</v>
      </c>
      <c r="E7" s="617" t="s">
        <v>828</v>
      </c>
      <c r="F7" s="617" t="s">
        <v>954</v>
      </c>
      <c r="G7" s="617" t="s">
        <v>1433</v>
      </c>
    </row>
    <row r="8" spans="1:8" x14ac:dyDescent="0.25">
      <c r="B8" s="632">
        <v>1</v>
      </c>
      <c r="C8" s="633" t="s">
        <v>1434</v>
      </c>
      <c r="D8" s="634">
        <v>0</v>
      </c>
      <c r="E8" s="634">
        <v>0</v>
      </c>
      <c r="F8" s="634">
        <v>0</v>
      </c>
      <c r="G8" s="622">
        <v>111317.95195684</v>
      </c>
    </row>
    <row r="9" spans="1:8" ht="55.2" x14ac:dyDescent="0.25">
      <c r="B9" s="635" t="s">
        <v>1435</v>
      </c>
      <c r="C9" s="636" t="s">
        <v>1436</v>
      </c>
      <c r="D9" s="634">
        <v>0</v>
      </c>
      <c r="E9" s="634">
        <v>0</v>
      </c>
      <c r="F9" s="634">
        <v>0</v>
      </c>
      <c r="G9" s="622">
        <v>111317.95195684</v>
      </c>
    </row>
    <row r="10" spans="1:8" x14ac:dyDescent="0.25">
      <c r="B10" s="631" t="s">
        <v>1437</v>
      </c>
      <c r="C10" s="624" t="s">
        <v>1438</v>
      </c>
      <c r="D10" s="622">
        <v>0</v>
      </c>
      <c r="E10" s="622">
        <v>0</v>
      </c>
      <c r="F10" s="622">
        <v>0</v>
      </c>
      <c r="G10" s="622">
        <v>0</v>
      </c>
    </row>
    <row r="11" spans="1:8" x14ac:dyDescent="0.25">
      <c r="B11" s="631" t="s">
        <v>1439</v>
      </c>
      <c r="C11" s="624" t="s">
        <v>1440</v>
      </c>
      <c r="D11" s="622">
        <v>0</v>
      </c>
      <c r="E11" s="622">
        <v>0</v>
      </c>
      <c r="F11" s="622">
        <v>0</v>
      </c>
      <c r="G11" s="622">
        <v>0</v>
      </c>
    </row>
    <row r="12" spans="1:8" x14ac:dyDescent="0.25">
      <c r="B12" s="631" t="s">
        <v>1441</v>
      </c>
      <c r="C12" s="621" t="s">
        <v>1442</v>
      </c>
      <c r="D12" s="622">
        <v>0</v>
      </c>
      <c r="E12" s="622">
        <v>0</v>
      </c>
      <c r="F12" s="622">
        <v>0</v>
      </c>
      <c r="G12" s="622">
        <v>0</v>
      </c>
    </row>
    <row r="13" spans="1:8" x14ac:dyDescent="0.25">
      <c r="B13" s="631" t="s">
        <v>1443</v>
      </c>
      <c r="C13" s="624" t="s">
        <v>1444</v>
      </c>
      <c r="D13" s="622">
        <v>0</v>
      </c>
      <c r="E13" s="622">
        <v>0</v>
      </c>
      <c r="F13" s="622">
        <v>0</v>
      </c>
      <c r="G13" s="622">
        <v>0</v>
      </c>
    </row>
    <row r="14" spans="1:8" x14ac:dyDescent="0.25">
      <c r="B14" s="632">
        <v>2</v>
      </c>
      <c r="C14" s="633" t="s">
        <v>1445</v>
      </c>
      <c r="D14" s="634">
        <v>0</v>
      </c>
      <c r="E14" s="634">
        <v>0</v>
      </c>
      <c r="F14" s="634">
        <v>0</v>
      </c>
      <c r="G14" s="622">
        <v>56985.256361449996</v>
      </c>
    </row>
    <row r="15" spans="1:8" x14ac:dyDescent="0.25">
      <c r="B15" s="631" t="s">
        <v>721</v>
      </c>
      <c r="C15" s="624" t="s">
        <v>1446</v>
      </c>
      <c r="D15" s="622">
        <v>0</v>
      </c>
      <c r="E15" s="622">
        <v>0</v>
      </c>
      <c r="F15" s="622">
        <v>0</v>
      </c>
      <c r="G15" s="622">
        <v>0</v>
      </c>
    </row>
    <row r="16" spans="1:8" x14ac:dyDescent="0.25">
      <c r="B16" s="631" t="s">
        <v>1373</v>
      </c>
      <c r="C16" s="624" t="s">
        <v>1447</v>
      </c>
      <c r="D16" s="622">
        <v>0</v>
      </c>
      <c r="E16" s="622">
        <v>0</v>
      </c>
      <c r="F16" s="622">
        <v>0</v>
      </c>
      <c r="G16" s="622">
        <v>0</v>
      </c>
    </row>
    <row r="17" spans="2:7" x14ac:dyDescent="0.25">
      <c r="B17" s="631" t="s">
        <v>1375</v>
      </c>
      <c r="C17" s="624" t="s">
        <v>1448</v>
      </c>
      <c r="D17" s="622">
        <v>0</v>
      </c>
      <c r="E17" s="622">
        <v>0</v>
      </c>
      <c r="F17" s="622">
        <v>0</v>
      </c>
      <c r="G17" s="622">
        <v>0</v>
      </c>
    </row>
    <row r="18" spans="2:7" x14ac:dyDescent="0.25">
      <c r="B18" s="631" t="s">
        <v>1449</v>
      </c>
      <c r="C18" s="624" t="s">
        <v>1450</v>
      </c>
      <c r="D18" s="622">
        <v>0</v>
      </c>
      <c r="E18" s="622">
        <v>0</v>
      </c>
      <c r="F18" s="622">
        <v>0</v>
      </c>
      <c r="G18" s="622">
        <v>0</v>
      </c>
    </row>
    <row r="19" spans="2:7" x14ac:dyDescent="0.25">
      <c r="B19" s="632">
        <v>3</v>
      </c>
      <c r="C19" s="633" t="s">
        <v>1451</v>
      </c>
      <c r="D19" s="634">
        <v>0</v>
      </c>
      <c r="E19" s="634">
        <v>0</v>
      </c>
      <c r="F19" s="634">
        <v>0</v>
      </c>
      <c r="G19" s="622">
        <v>8554.83246951</v>
      </c>
    </row>
    <row r="20" spans="2:7" ht="27.6" x14ac:dyDescent="0.25">
      <c r="B20" s="631" t="s">
        <v>1452</v>
      </c>
      <c r="C20" s="624" t="s">
        <v>1453</v>
      </c>
      <c r="D20" s="622">
        <v>0</v>
      </c>
      <c r="E20" s="622">
        <v>0</v>
      </c>
      <c r="F20" s="622">
        <v>0</v>
      </c>
      <c r="G20" s="622">
        <v>0</v>
      </c>
    </row>
    <row r="21" spans="2:7" ht="27.6" x14ac:dyDescent="0.25">
      <c r="B21" s="631" t="s">
        <v>1454</v>
      </c>
      <c r="C21" s="624" t="s">
        <v>1455</v>
      </c>
      <c r="D21" s="622">
        <v>0</v>
      </c>
      <c r="E21" s="622">
        <v>0</v>
      </c>
      <c r="F21" s="622">
        <v>0</v>
      </c>
      <c r="G21" s="622">
        <v>0</v>
      </c>
    </row>
    <row r="22" spans="2:7" ht="27.6" x14ac:dyDescent="0.25">
      <c r="B22" s="631" t="s">
        <v>1456</v>
      </c>
      <c r="C22" s="621" t="s">
        <v>1457</v>
      </c>
      <c r="D22" s="634">
        <v>0</v>
      </c>
      <c r="E22" s="634">
        <v>0</v>
      </c>
      <c r="F22" s="634">
        <v>0</v>
      </c>
      <c r="G22" s="637">
        <v>0</v>
      </c>
    </row>
    <row r="23" spans="2:7" x14ac:dyDescent="0.25">
      <c r="B23" s="631">
        <v>4</v>
      </c>
      <c r="C23" s="633" t="s">
        <v>1458</v>
      </c>
      <c r="D23" s="634">
        <v>0</v>
      </c>
      <c r="E23" s="634">
        <v>0</v>
      </c>
      <c r="F23" s="634">
        <v>0</v>
      </c>
      <c r="G23" s="622">
        <v>176858.04078779998</v>
      </c>
    </row>
    <row r="24" spans="2:7" x14ac:dyDescent="0.25">
      <c r="B24" s="631">
        <v>5</v>
      </c>
      <c r="C24" s="633" t="s">
        <v>1459</v>
      </c>
      <c r="D24" s="634">
        <v>0</v>
      </c>
      <c r="E24" s="634">
        <v>0</v>
      </c>
      <c r="F24" s="634">
        <v>0</v>
      </c>
      <c r="G24" s="622">
        <v>21222.96489454</v>
      </c>
    </row>
    <row r="25" spans="2:7" x14ac:dyDescent="0.25">
      <c r="B25" s="1077"/>
      <c r="C25" s="1077"/>
      <c r="D25" s="1077"/>
      <c r="E25" s="1077"/>
      <c r="F25" s="1077"/>
      <c r="G25" s="1077"/>
    </row>
    <row r="26" spans="2:7" x14ac:dyDescent="0.25">
      <c r="B26" s="1078" t="s">
        <v>1460</v>
      </c>
      <c r="C26" s="1078"/>
      <c r="D26" s="1078"/>
      <c r="E26" s="1078"/>
      <c r="F26" s="1078"/>
      <c r="G26" s="629"/>
    </row>
    <row r="27" spans="2:7" x14ac:dyDescent="0.25">
      <c r="B27" s="638"/>
      <c r="C27" s="638"/>
      <c r="D27" s="617" t="s">
        <v>1461</v>
      </c>
      <c r="E27" s="629"/>
      <c r="F27" s="629"/>
    </row>
    <row r="28" spans="2:7" ht="27.6" x14ac:dyDescent="0.25">
      <c r="B28" s="617" t="s">
        <v>551</v>
      </c>
      <c r="C28" s="624" t="s">
        <v>1462</v>
      </c>
      <c r="D28" s="120">
        <v>176858.04078779998</v>
      </c>
      <c r="E28" s="629"/>
      <c r="F28" s="629"/>
    </row>
    <row r="29" spans="2:7" ht="27.6" x14ac:dyDescent="0.25">
      <c r="B29" s="617" t="s">
        <v>552</v>
      </c>
      <c r="C29" s="624" t="s">
        <v>1463</v>
      </c>
      <c r="D29" s="113">
        <v>0</v>
      </c>
      <c r="E29" s="629"/>
      <c r="F29" s="629"/>
    </row>
    <row r="30" spans="2:7" x14ac:dyDescent="0.25">
      <c r="B30" s="617" t="s">
        <v>1209</v>
      </c>
      <c r="C30" s="624" t="s">
        <v>1464</v>
      </c>
      <c r="D30" s="113">
        <v>0</v>
      </c>
      <c r="E30" s="629"/>
      <c r="F30" s="629"/>
    </row>
  </sheetData>
  <mergeCells count="3">
    <mergeCell ref="B25:G25"/>
    <mergeCell ref="B26:F26"/>
    <mergeCell ref="B3:H3"/>
  </mergeCells>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014DE-C55E-4A53-9611-A501EBA5469A}">
  <sheetPr>
    <tabColor rgb="FF92D050"/>
  </sheetPr>
  <dimension ref="A2:H11"/>
  <sheetViews>
    <sheetView showGridLines="0" workbookViewId="0"/>
  </sheetViews>
  <sheetFormatPr defaultRowHeight="13.2" x14ac:dyDescent="0.25"/>
  <cols>
    <col min="4" max="4" width="8.33203125" customWidth="1"/>
    <col min="5" max="5" width="36.6640625" customWidth="1"/>
    <col min="6" max="6" width="16.6640625" customWidth="1"/>
  </cols>
  <sheetData>
    <row r="2" spans="1:8" ht="13.8" x14ac:dyDescent="0.25">
      <c r="A2" s="628"/>
    </row>
    <row r="3" spans="1:8" ht="14.4" thickBot="1" x14ac:dyDescent="0.3">
      <c r="A3" s="628"/>
    </row>
    <row r="4" spans="1:8" ht="14.4" thickBot="1" x14ac:dyDescent="0.3">
      <c r="A4" s="115"/>
      <c r="B4" s="869" t="s">
        <v>195</v>
      </c>
      <c r="C4" s="870"/>
      <c r="D4" s="870"/>
      <c r="E4" s="870"/>
      <c r="F4" s="870"/>
      <c r="G4" s="870"/>
      <c r="H4" s="871"/>
    </row>
    <row r="5" spans="1:8" ht="13.8" x14ac:dyDescent="0.25">
      <c r="A5" s="115"/>
    </row>
    <row r="6" spans="1:8" ht="13.8" x14ac:dyDescent="0.25">
      <c r="A6" s="115"/>
      <c r="C6" s="115"/>
      <c r="D6" s="621"/>
      <c r="E6" s="621"/>
      <c r="F6" s="639" t="s">
        <v>275</v>
      </c>
    </row>
    <row r="7" spans="1:8" ht="13.8" x14ac:dyDescent="0.25">
      <c r="C7" s="115"/>
      <c r="D7" s="621">
        <v>1</v>
      </c>
      <c r="E7" s="621" t="s">
        <v>1466</v>
      </c>
      <c r="F7" s="622">
        <v>21222.96489454</v>
      </c>
    </row>
    <row r="8" spans="1:8" ht="41.4" x14ac:dyDescent="0.25">
      <c r="C8" s="115"/>
      <c r="D8" s="621" t="s">
        <v>1435</v>
      </c>
      <c r="E8" s="621" t="s">
        <v>1467</v>
      </c>
      <c r="F8" s="637">
        <v>0</v>
      </c>
    </row>
    <row r="9" spans="1:8" ht="13.8" x14ac:dyDescent="0.25">
      <c r="C9" s="115"/>
      <c r="D9" s="621">
        <v>2</v>
      </c>
      <c r="E9" s="640" t="s">
        <v>1468</v>
      </c>
      <c r="F9" s="641"/>
    </row>
    <row r="10" spans="1:8" ht="41.4" x14ac:dyDescent="0.25">
      <c r="C10" s="115"/>
      <c r="D10" s="621">
        <v>3</v>
      </c>
      <c r="E10" s="621" t="s">
        <v>1469</v>
      </c>
      <c r="F10" s="622">
        <v>21222.96489454</v>
      </c>
    </row>
    <row r="11" spans="1:8" ht="13.8" x14ac:dyDescent="0.25">
      <c r="C11" s="115"/>
      <c r="D11" s="621">
        <v>4</v>
      </c>
      <c r="E11" s="621" t="s">
        <v>1470</v>
      </c>
      <c r="F11" s="622">
        <v>265287.06118170003</v>
      </c>
    </row>
  </sheetData>
  <mergeCells count="1">
    <mergeCell ref="B4:H4"/>
  </mergeCells>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A9649-ED96-4399-9ADE-7A97EF976165}">
  <sheetPr>
    <tabColor rgb="FF92D050"/>
  </sheetPr>
  <dimension ref="A1:M19"/>
  <sheetViews>
    <sheetView showGridLines="0" workbookViewId="0"/>
  </sheetViews>
  <sheetFormatPr defaultRowHeight="13.2" x14ac:dyDescent="0.25"/>
  <cols>
    <col min="2" max="12" width="16.33203125" customWidth="1"/>
  </cols>
  <sheetData>
    <row r="1" spans="1:13" s="69" customFormat="1" ht="14.4" thickBot="1" x14ac:dyDescent="0.3">
      <c r="A1" s="78"/>
    </row>
    <row r="2" spans="1:13" s="69" customFormat="1" ht="14.4" thickBot="1" x14ac:dyDescent="0.3">
      <c r="B2" s="1084" t="s">
        <v>1471</v>
      </c>
      <c r="C2" s="1085"/>
      <c r="D2" s="1085"/>
      <c r="E2" s="1085"/>
      <c r="F2" s="1085"/>
      <c r="G2" s="1085"/>
      <c r="H2" s="1085"/>
      <c r="I2" s="1085"/>
      <c r="J2" s="1085"/>
      <c r="K2" s="1085"/>
      <c r="L2" s="1085"/>
      <c r="M2" s="1086"/>
    </row>
    <row r="3" spans="1:13" s="69" customFormat="1" ht="13.8" x14ac:dyDescent="0.25">
      <c r="B3" s="642" t="s">
        <v>1472</v>
      </c>
      <c r="D3" s="144"/>
      <c r="E3" s="144"/>
      <c r="F3" s="144"/>
      <c r="G3" s="144"/>
      <c r="H3" s="144"/>
      <c r="I3" s="144"/>
      <c r="J3" s="144"/>
      <c r="K3" s="144"/>
      <c r="L3" s="144"/>
      <c r="M3" s="144"/>
    </row>
    <row r="4" spans="1:13" s="69" customFormat="1" ht="13.8" x14ac:dyDescent="0.25">
      <c r="B4" s="643"/>
      <c r="C4" s="144"/>
    </row>
    <row r="5" spans="1:13" ht="13.8" x14ac:dyDescent="0.25">
      <c r="A5" s="644"/>
      <c r="B5" s="645"/>
      <c r="C5" s="116" t="s">
        <v>275</v>
      </c>
      <c r="D5" s="116" t="s">
        <v>534</v>
      </c>
      <c r="E5" s="116" t="s">
        <v>535</v>
      </c>
      <c r="F5" s="116" t="s">
        <v>536</v>
      </c>
      <c r="G5" s="116" t="s">
        <v>537</v>
      </c>
      <c r="H5" s="646" t="s">
        <v>1473</v>
      </c>
      <c r="I5" s="646" t="s">
        <v>1474</v>
      </c>
      <c r="J5" s="116" t="s">
        <v>777</v>
      </c>
      <c r="K5" s="116" t="s">
        <v>778</v>
      </c>
      <c r="L5" s="116" t="s">
        <v>779</v>
      </c>
    </row>
    <row r="6" spans="1:13" ht="40.950000000000003" customHeight="1" x14ac:dyDescent="0.25">
      <c r="A6" s="644"/>
      <c r="B6" s="645"/>
      <c r="C6" s="1069" t="s">
        <v>1475</v>
      </c>
      <c r="D6" s="1079"/>
      <c r="E6" s="1079"/>
      <c r="F6" s="1079"/>
      <c r="G6" s="1070"/>
      <c r="H6" s="1080" t="s">
        <v>1476</v>
      </c>
      <c r="I6" s="1081"/>
      <c r="J6" s="1082" t="s">
        <v>1477</v>
      </c>
      <c r="K6" s="597"/>
      <c r="L6" s="598"/>
    </row>
    <row r="7" spans="1:13" ht="82.8" x14ac:dyDescent="0.25">
      <c r="A7" s="644"/>
      <c r="B7" s="647" t="s">
        <v>1478</v>
      </c>
      <c r="C7" s="116" t="s">
        <v>1479</v>
      </c>
      <c r="D7" s="116" t="s">
        <v>1480</v>
      </c>
      <c r="E7" s="116" t="s">
        <v>1481</v>
      </c>
      <c r="F7" s="116" t="s">
        <v>1482</v>
      </c>
      <c r="G7" s="116" t="s">
        <v>1483</v>
      </c>
      <c r="H7" s="646" t="s">
        <v>1484</v>
      </c>
      <c r="I7" s="646" t="s">
        <v>1485</v>
      </c>
      <c r="J7" s="1083"/>
      <c r="K7" s="646" t="s">
        <v>1493</v>
      </c>
      <c r="L7" s="646" t="s">
        <v>1494</v>
      </c>
    </row>
    <row r="8" spans="1:13" ht="27.6" x14ac:dyDescent="0.25">
      <c r="A8" s="116">
        <v>1</v>
      </c>
      <c r="B8" s="647" t="s">
        <v>1486</v>
      </c>
      <c r="C8" s="174">
        <v>0</v>
      </c>
      <c r="D8" s="174">
        <v>0</v>
      </c>
      <c r="E8" s="174">
        <v>0</v>
      </c>
      <c r="F8" s="174">
        <v>0</v>
      </c>
      <c r="G8" s="174">
        <v>0</v>
      </c>
      <c r="H8" s="174">
        <v>0</v>
      </c>
      <c r="I8" s="174">
        <v>0</v>
      </c>
      <c r="J8" s="648">
        <v>0</v>
      </c>
      <c r="K8" s="174">
        <v>0</v>
      </c>
      <c r="L8" s="174">
        <v>0</v>
      </c>
    </row>
    <row r="9" spans="1:13" ht="13.8" x14ac:dyDescent="0.25">
      <c r="A9" s="649">
        <v>2</v>
      </c>
      <c r="B9" s="650" t="s">
        <v>547</v>
      </c>
      <c r="C9" s="651">
        <v>0</v>
      </c>
      <c r="D9" s="651">
        <v>0</v>
      </c>
      <c r="E9" s="651">
        <v>0</v>
      </c>
      <c r="F9" s="651">
        <v>0</v>
      </c>
      <c r="G9" s="651">
        <v>0</v>
      </c>
      <c r="H9" s="651">
        <v>0</v>
      </c>
      <c r="I9" s="651">
        <v>0</v>
      </c>
      <c r="J9" s="652">
        <v>0</v>
      </c>
      <c r="K9" s="651">
        <v>0</v>
      </c>
      <c r="L9" s="651">
        <v>0</v>
      </c>
    </row>
    <row r="10" spans="1:13" ht="27.6" x14ac:dyDescent="0.25">
      <c r="A10" s="116">
        <v>3</v>
      </c>
      <c r="B10" s="653" t="s">
        <v>1487</v>
      </c>
      <c r="C10" s="622">
        <v>0</v>
      </c>
      <c r="D10" s="622">
        <v>0</v>
      </c>
      <c r="E10" s="622">
        <v>0</v>
      </c>
      <c r="F10" s="622">
        <v>0</v>
      </c>
      <c r="G10" s="622">
        <v>0</v>
      </c>
      <c r="H10" s="622">
        <v>0</v>
      </c>
      <c r="I10" s="622">
        <v>0</v>
      </c>
      <c r="J10" s="622">
        <v>0</v>
      </c>
      <c r="K10" s="622">
        <v>0</v>
      </c>
      <c r="L10" s="622">
        <v>0</v>
      </c>
    </row>
    <row r="11" spans="1:13" ht="27.6" x14ac:dyDescent="0.25">
      <c r="A11" s="116">
        <v>4</v>
      </c>
      <c r="B11" s="653" t="s">
        <v>1488</v>
      </c>
      <c r="C11" s="622">
        <v>0</v>
      </c>
      <c r="D11" s="622">
        <v>0</v>
      </c>
      <c r="E11" s="622">
        <v>0</v>
      </c>
      <c r="F11" s="622">
        <v>0</v>
      </c>
      <c r="G11" s="622">
        <v>0</v>
      </c>
      <c r="H11" s="622">
        <v>0</v>
      </c>
      <c r="I11" s="622">
        <v>0</v>
      </c>
      <c r="J11" s="622">
        <v>0</v>
      </c>
      <c r="K11" s="622">
        <v>0</v>
      </c>
      <c r="L11" s="622">
        <v>0</v>
      </c>
    </row>
    <row r="12" spans="1:13" ht="27.6" x14ac:dyDescent="0.25">
      <c r="A12" s="116">
        <v>5</v>
      </c>
      <c r="B12" s="653" t="s">
        <v>1489</v>
      </c>
      <c r="C12" s="622">
        <v>0</v>
      </c>
      <c r="D12" s="622">
        <v>0</v>
      </c>
      <c r="E12" s="622">
        <v>0</v>
      </c>
      <c r="F12" s="622">
        <v>0</v>
      </c>
      <c r="G12" s="622">
        <v>0</v>
      </c>
      <c r="H12" s="622">
        <v>0</v>
      </c>
      <c r="I12" s="622">
        <v>0</v>
      </c>
      <c r="J12" s="622">
        <v>0</v>
      </c>
      <c r="K12" s="622">
        <v>0</v>
      </c>
      <c r="L12" s="622">
        <v>0</v>
      </c>
    </row>
    <row r="13" spans="1:13" ht="13.8" x14ac:dyDescent="0.25">
      <c r="A13" s="116">
        <v>6</v>
      </c>
      <c r="B13" s="653" t="s">
        <v>1490</v>
      </c>
      <c r="C13" s="622">
        <v>0</v>
      </c>
      <c r="D13" s="622">
        <v>0</v>
      </c>
      <c r="E13" s="622">
        <v>0</v>
      </c>
      <c r="F13" s="622">
        <v>0</v>
      </c>
      <c r="G13" s="622">
        <v>0</v>
      </c>
      <c r="H13" s="622">
        <v>0</v>
      </c>
      <c r="I13" s="622">
        <v>0</v>
      </c>
      <c r="J13" s="622">
        <v>0</v>
      </c>
      <c r="K13" s="622">
        <v>0</v>
      </c>
      <c r="L13" s="622">
        <v>0</v>
      </c>
    </row>
    <row r="14" spans="1:13" ht="13.8" x14ac:dyDescent="0.25">
      <c r="A14" s="116">
        <v>7</v>
      </c>
      <c r="B14" s="653" t="s">
        <v>514</v>
      </c>
      <c r="C14" s="622">
        <v>0</v>
      </c>
      <c r="D14" s="622">
        <v>0</v>
      </c>
      <c r="E14" s="622">
        <v>0</v>
      </c>
      <c r="F14" s="622">
        <v>0</v>
      </c>
      <c r="G14" s="622">
        <v>0</v>
      </c>
      <c r="H14" s="622">
        <v>0</v>
      </c>
      <c r="I14" s="622">
        <v>0</v>
      </c>
      <c r="J14" s="622">
        <v>0</v>
      </c>
      <c r="K14" s="622">
        <v>0</v>
      </c>
      <c r="L14" s="622">
        <v>0</v>
      </c>
    </row>
    <row r="15" spans="1:13" ht="13.8" x14ac:dyDescent="0.25">
      <c r="A15" s="654">
        <v>8</v>
      </c>
      <c r="B15" s="650" t="s">
        <v>1495</v>
      </c>
      <c r="C15" s="655">
        <v>0</v>
      </c>
      <c r="D15" s="655">
        <v>0</v>
      </c>
      <c r="E15" s="655">
        <v>0</v>
      </c>
      <c r="F15" s="655">
        <v>0</v>
      </c>
      <c r="G15" s="655">
        <v>0</v>
      </c>
      <c r="H15" s="655">
        <v>0</v>
      </c>
      <c r="I15" s="655">
        <v>0</v>
      </c>
      <c r="J15" s="656">
        <v>0</v>
      </c>
      <c r="K15" s="655">
        <v>0</v>
      </c>
      <c r="L15" s="655">
        <v>0</v>
      </c>
    </row>
    <row r="16" spans="1:13" ht="13.8" x14ac:dyDescent="0.25">
      <c r="A16" s="654">
        <v>9</v>
      </c>
      <c r="B16" s="650" t="s">
        <v>1495</v>
      </c>
      <c r="C16" s="655">
        <v>0</v>
      </c>
      <c r="D16" s="655">
        <v>0</v>
      </c>
      <c r="E16" s="655">
        <v>0</v>
      </c>
      <c r="F16" s="655">
        <v>0</v>
      </c>
      <c r="G16" s="655">
        <v>0</v>
      </c>
      <c r="H16" s="655">
        <v>0</v>
      </c>
      <c r="I16" s="655">
        <v>0</v>
      </c>
      <c r="J16" s="656">
        <v>0</v>
      </c>
      <c r="K16" s="655">
        <v>0</v>
      </c>
      <c r="L16" s="655">
        <v>0</v>
      </c>
    </row>
    <row r="17" spans="1:12" ht="41.4" x14ac:dyDescent="0.25">
      <c r="A17" s="116">
        <v>10</v>
      </c>
      <c r="B17" s="653" t="s">
        <v>1491</v>
      </c>
      <c r="C17" s="622">
        <v>0</v>
      </c>
      <c r="D17" s="622">
        <v>0</v>
      </c>
      <c r="E17" s="622">
        <v>0</v>
      </c>
      <c r="F17" s="622">
        <v>0</v>
      </c>
      <c r="G17" s="622">
        <v>0</v>
      </c>
      <c r="H17" s="622">
        <v>0</v>
      </c>
      <c r="I17" s="622">
        <v>0</v>
      </c>
      <c r="J17" s="622">
        <v>0</v>
      </c>
      <c r="K17" s="622">
        <v>0</v>
      </c>
      <c r="L17" s="622">
        <v>0</v>
      </c>
    </row>
    <row r="18" spans="1:12" ht="13.8" x14ac:dyDescent="0.25">
      <c r="A18" s="654">
        <v>11</v>
      </c>
      <c r="B18" s="650" t="s">
        <v>1495</v>
      </c>
      <c r="C18" s="655">
        <v>0</v>
      </c>
      <c r="D18" s="655">
        <v>0</v>
      </c>
      <c r="E18" s="655">
        <v>0</v>
      </c>
      <c r="F18" s="655">
        <v>0</v>
      </c>
      <c r="G18" s="655">
        <v>0</v>
      </c>
      <c r="H18" s="655">
        <v>0</v>
      </c>
      <c r="I18" s="655">
        <v>0</v>
      </c>
      <c r="J18" s="656">
        <v>0</v>
      </c>
      <c r="K18" s="655">
        <v>0</v>
      </c>
      <c r="L18" s="655">
        <v>0</v>
      </c>
    </row>
    <row r="19" spans="1:12" ht="55.2" x14ac:dyDescent="0.25">
      <c r="A19" s="116">
        <v>12</v>
      </c>
      <c r="B19" s="657" t="s">
        <v>1492</v>
      </c>
      <c r="C19" s="658">
        <v>0</v>
      </c>
      <c r="D19" s="658">
        <v>0</v>
      </c>
      <c r="E19" s="658">
        <v>0</v>
      </c>
      <c r="F19" s="658">
        <v>0</v>
      </c>
      <c r="G19" s="658">
        <v>0</v>
      </c>
      <c r="H19" s="658">
        <v>0</v>
      </c>
      <c r="I19" s="658">
        <v>0</v>
      </c>
      <c r="J19" s="659">
        <v>909465.73237455008</v>
      </c>
      <c r="K19" s="660">
        <v>0</v>
      </c>
      <c r="L19" s="660">
        <v>0</v>
      </c>
    </row>
  </sheetData>
  <mergeCells count="4">
    <mergeCell ref="C6:G6"/>
    <mergeCell ref="H6:I6"/>
    <mergeCell ref="J6:J7"/>
    <mergeCell ref="B2:M2"/>
  </mergeCell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ACF4C1-0035-4C2A-BBE4-32A99E620921}">
  <sheetPr>
    <tabColor rgb="FF92D050"/>
  </sheetPr>
  <dimension ref="A1:I28"/>
  <sheetViews>
    <sheetView showGridLines="0" topLeftCell="A12" workbookViewId="0">
      <selection activeCell="E6" sqref="E6"/>
    </sheetView>
  </sheetViews>
  <sheetFormatPr defaultRowHeight="13.2" x14ac:dyDescent="0.25"/>
  <cols>
    <col min="2" max="3" width="14.6640625" customWidth="1"/>
    <col min="4" max="4" width="8.5546875" customWidth="1"/>
    <col min="5" max="5" width="33" customWidth="1"/>
    <col min="6" max="6" width="17.88671875" customWidth="1"/>
    <col min="7" max="8" width="14.6640625" customWidth="1"/>
    <col min="9" max="9" width="18.88671875" customWidth="1"/>
  </cols>
  <sheetData>
    <row r="1" spans="1:9" s="115" customFormat="1" ht="14.4" thickBot="1" x14ac:dyDescent="0.3"/>
    <row r="2" spans="1:9" s="115" customFormat="1" ht="14.4" thickBot="1" x14ac:dyDescent="0.3">
      <c r="A2" s="595"/>
      <c r="B2" s="1090" t="s">
        <v>1496</v>
      </c>
      <c r="C2" s="1091"/>
      <c r="D2" s="1091"/>
      <c r="E2" s="1091"/>
      <c r="F2" s="1091"/>
      <c r="G2" s="1091"/>
      <c r="H2" s="1092"/>
    </row>
    <row r="3" spans="1:9" s="115" customFormat="1" ht="13.8" x14ac:dyDescent="0.25">
      <c r="A3" s="595"/>
      <c r="B3" s="661" t="s">
        <v>1497</v>
      </c>
      <c r="C3" s="595"/>
      <c r="D3" s="595"/>
      <c r="E3" s="595"/>
      <c r="F3" s="595"/>
      <c r="G3" s="595"/>
      <c r="H3" s="595"/>
    </row>
    <row r="4" spans="1:9" ht="13.8" x14ac:dyDescent="0.25">
      <c r="A4" s="115"/>
      <c r="B4" s="595"/>
      <c r="C4" s="595"/>
      <c r="D4" s="595"/>
      <c r="E4" s="595"/>
      <c r="F4" s="596" t="s">
        <v>916</v>
      </c>
      <c r="G4" s="596" t="s">
        <v>1523</v>
      </c>
      <c r="H4" s="596" t="s">
        <v>1524</v>
      </c>
      <c r="I4" s="596" t="s">
        <v>1525</v>
      </c>
    </row>
    <row r="5" spans="1:9" ht="27.6" x14ac:dyDescent="0.25">
      <c r="A5" s="115"/>
      <c r="B5" s="595"/>
      <c r="C5" s="1087" t="s">
        <v>1534</v>
      </c>
      <c r="D5" s="1087"/>
      <c r="E5" s="1087"/>
      <c r="F5" s="111" t="s">
        <v>1498</v>
      </c>
      <c r="G5" s="111" t="s">
        <v>1499</v>
      </c>
      <c r="H5" s="111" t="s">
        <v>1500</v>
      </c>
      <c r="I5" s="111" t="s">
        <v>1501</v>
      </c>
    </row>
    <row r="6" spans="1:9" ht="13.8" x14ac:dyDescent="0.25">
      <c r="A6" s="115"/>
      <c r="B6" s="596">
        <v>1</v>
      </c>
      <c r="C6" s="1176" t="s">
        <v>1502</v>
      </c>
      <c r="D6" s="1177"/>
      <c r="E6" s="276" t="s">
        <v>1503</v>
      </c>
      <c r="F6" s="267">
        <v>5</v>
      </c>
      <c r="G6" s="267">
        <v>7</v>
      </c>
      <c r="H6" s="267">
        <v>0</v>
      </c>
      <c r="I6" s="267">
        <v>63</v>
      </c>
    </row>
    <row r="7" spans="1:9" ht="13.8" x14ac:dyDescent="0.25">
      <c r="A7" s="115"/>
      <c r="B7" s="596">
        <v>2</v>
      </c>
      <c r="C7" s="1178"/>
      <c r="D7" s="1179"/>
      <c r="E7" s="276" t="s">
        <v>1504</v>
      </c>
      <c r="F7" s="267">
        <v>22.499065999999999</v>
      </c>
      <c r="G7" s="267">
        <v>572.7063252761767</v>
      </c>
      <c r="H7" s="267">
        <v>0</v>
      </c>
      <c r="I7" s="267">
        <v>1590.756573536584</v>
      </c>
    </row>
    <row r="8" spans="1:9" ht="13.8" x14ac:dyDescent="0.25">
      <c r="A8" s="115"/>
      <c r="B8" s="596">
        <v>3</v>
      </c>
      <c r="C8" s="1178"/>
      <c r="D8" s="1179"/>
      <c r="E8" s="662" t="s">
        <v>1505</v>
      </c>
      <c r="F8" s="267">
        <v>22.499065999999999</v>
      </c>
      <c r="G8" s="267">
        <v>572.7063252761767</v>
      </c>
      <c r="H8" s="267">
        <v>0</v>
      </c>
      <c r="I8" s="267">
        <v>1590.756573536584</v>
      </c>
    </row>
    <row r="9" spans="1:9" ht="13.8" x14ac:dyDescent="0.25">
      <c r="A9" s="115"/>
      <c r="B9" s="596">
        <v>4</v>
      </c>
      <c r="C9" s="1178"/>
      <c r="D9" s="1179"/>
      <c r="E9" s="662" t="s">
        <v>1506</v>
      </c>
      <c r="F9" s="663">
        <v>0</v>
      </c>
      <c r="G9" s="663">
        <v>0</v>
      </c>
      <c r="H9" s="663">
        <v>0</v>
      </c>
      <c r="I9" s="663">
        <v>0</v>
      </c>
    </row>
    <row r="10" spans="1:9" ht="27.6" x14ac:dyDescent="0.25">
      <c r="A10" s="115"/>
      <c r="B10" s="596" t="s">
        <v>1507</v>
      </c>
      <c r="C10" s="1178"/>
      <c r="D10" s="1179"/>
      <c r="E10" s="664" t="s">
        <v>1508</v>
      </c>
      <c r="F10" s="267">
        <v>0</v>
      </c>
      <c r="G10" s="267">
        <v>0</v>
      </c>
      <c r="H10" s="267">
        <v>0</v>
      </c>
      <c r="I10" s="267">
        <v>0</v>
      </c>
    </row>
    <row r="11" spans="1:9" ht="55.2" x14ac:dyDescent="0.25">
      <c r="A11" s="115"/>
      <c r="B11" s="596">
        <v>5</v>
      </c>
      <c r="C11" s="1178"/>
      <c r="D11" s="1179"/>
      <c r="E11" s="664" t="s">
        <v>1509</v>
      </c>
      <c r="F11" s="267">
        <v>0</v>
      </c>
      <c r="G11" s="267">
        <v>0</v>
      </c>
      <c r="H11" s="267">
        <v>0</v>
      </c>
      <c r="I11" s="267">
        <v>0</v>
      </c>
    </row>
    <row r="12" spans="1:9" ht="13.8" x14ac:dyDescent="0.25">
      <c r="A12" s="115"/>
      <c r="B12" s="596" t="s">
        <v>1510</v>
      </c>
      <c r="C12" s="1178"/>
      <c r="D12" s="1179"/>
      <c r="E12" s="662" t="s">
        <v>1511</v>
      </c>
      <c r="F12" s="267">
        <v>0</v>
      </c>
      <c r="G12" s="267">
        <v>0</v>
      </c>
      <c r="H12" s="267">
        <v>0</v>
      </c>
      <c r="I12" s="267">
        <v>0</v>
      </c>
    </row>
    <row r="13" spans="1:9" ht="13.8" x14ac:dyDescent="0.25">
      <c r="A13" s="115"/>
      <c r="B13" s="596">
        <v>6</v>
      </c>
      <c r="C13" s="1178"/>
      <c r="D13" s="1179"/>
      <c r="E13" s="662" t="s">
        <v>1526</v>
      </c>
      <c r="F13" s="663">
        <v>0</v>
      </c>
      <c r="G13" s="663">
        <v>0</v>
      </c>
      <c r="H13" s="663">
        <v>0</v>
      </c>
      <c r="I13" s="663">
        <v>0</v>
      </c>
    </row>
    <row r="14" spans="1:9" ht="13.8" x14ac:dyDescent="0.25">
      <c r="A14" s="115"/>
      <c r="B14" s="596">
        <v>7</v>
      </c>
      <c r="C14" s="1178"/>
      <c r="D14" s="1179"/>
      <c r="E14" s="662" t="s">
        <v>1512</v>
      </c>
      <c r="F14" s="267">
        <v>0</v>
      </c>
      <c r="G14" s="267">
        <v>0</v>
      </c>
      <c r="H14" s="267">
        <v>0</v>
      </c>
      <c r="I14" s="267">
        <v>0</v>
      </c>
    </row>
    <row r="15" spans="1:9" ht="13.8" x14ac:dyDescent="0.25">
      <c r="A15" s="115"/>
      <c r="B15" s="596">
        <v>8</v>
      </c>
      <c r="C15" s="1180"/>
      <c r="D15" s="1181"/>
      <c r="E15" s="662" t="s">
        <v>1526</v>
      </c>
      <c r="F15" s="663">
        <v>0</v>
      </c>
      <c r="G15" s="663">
        <v>0</v>
      </c>
      <c r="H15" s="663">
        <v>0</v>
      </c>
      <c r="I15" s="663">
        <v>0</v>
      </c>
    </row>
    <row r="16" spans="1:9" ht="13.8" x14ac:dyDescent="0.25">
      <c r="A16" s="115"/>
      <c r="B16" s="596">
        <v>9</v>
      </c>
      <c r="C16" s="1088" t="s">
        <v>1513</v>
      </c>
      <c r="D16" s="1088"/>
      <c r="E16" s="276" t="s">
        <v>1527</v>
      </c>
      <c r="F16" s="267">
        <v>5</v>
      </c>
      <c r="G16" s="267">
        <v>7</v>
      </c>
      <c r="H16" s="267">
        <v>0</v>
      </c>
      <c r="I16" s="267">
        <v>63</v>
      </c>
    </row>
    <row r="17" spans="1:9" ht="13.8" x14ac:dyDescent="0.25">
      <c r="A17" s="115"/>
      <c r="B17" s="596">
        <v>10</v>
      </c>
      <c r="C17" s="1088"/>
      <c r="D17" s="1088"/>
      <c r="E17" s="276" t="s">
        <v>1514</v>
      </c>
      <c r="F17" s="267">
        <v>0</v>
      </c>
      <c r="G17" s="267">
        <v>492.27288350000003</v>
      </c>
      <c r="H17" s="267">
        <v>0</v>
      </c>
      <c r="I17" s="267">
        <v>394.15346499999998</v>
      </c>
    </row>
    <row r="18" spans="1:9" ht="13.8" x14ac:dyDescent="0.25">
      <c r="A18" s="115"/>
      <c r="B18" s="596">
        <v>11</v>
      </c>
      <c r="C18" s="1088"/>
      <c r="D18" s="1088"/>
      <c r="E18" s="662" t="s">
        <v>1528</v>
      </c>
      <c r="F18" s="267">
        <v>0</v>
      </c>
      <c r="G18" s="267">
        <v>206.23235590000002</v>
      </c>
      <c r="H18" s="267">
        <v>0</v>
      </c>
      <c r="I18" s="267">
        <v>380.14328</v>
      </c>
    </row>
    <row r="19" spans="1:9" ht="13.8" x14ac:dyDescent="0.25">
      <c r="A19" s="115"/>
      <c r="B19" s="596">
        <v>12</v>
      </c>
      <c r="C19" s="1088"/>
      <c r="D19" s="1088"/>
      <c r="E19" s="665" t="s">
        <v>1515</v>
      </c>
      <c r="F19" s="267">
        <v>0</v>
      </c>
      <c r="G19" s="267">
        <v>94.479952525000002</v>
      </c>
      <c r="H19" s="267">
        <v>0</v>
      </c>
      <c r="I19" s="267">
        <v>5.6040739999999998</v>
      </c>
    </row>
    <row r="20" spans="1:9" ht="27.6" x14ac:dyDescent="0.25">
      <c r="A20" s="115"/>
      <c r="B20" s="596" t="s">
        <v>1516</v>
      </c>
      <c r="C20" s="1088"/>
      <c r="D20" s="1088"/>
      <c r="E20" s="664" t="s">
        <v>1529</v>
      </c>
      <c r="F20" s="267">
        <v>0</v>
      </c>
      <c r="G20" s="267">
        <v>286.04052760000002</v>
      </c>
      <c r="H20" s="267">
        <v>0</v>
      </c>
      <c r="I20" s="267">
        <v>14.010185</v>
      </c>
    </row>
    <row r="21" spans="1:9" ht="13.8" x14ac:dyDescent="0.25">
      <c r="A21" s="115"/>
      <c r="B21" s="596" t="s">
        <v>1517</v>
      </c>
      <c r="C21" s="1088"/>
      <c r="D21" s="1088"/>
      <c r="E21" s="665" t="s">
        <v>1530</v>
      </c>
      <c r="F21" s="267">
        <v>0</v>
      </c>
      <c r="G21" s="267">
        <v>286.04052760000002</v>
      </c>
      <c r="H21" s="267">
        <v>0</v>
      </c>
      <c r="I21" s="267">
        <v>14.010185</v>
      </c>
    </row>
    <row r="22" spans="1:9" ht="55.2" x14ac:dyDescent="0.25">
      <c r="A22" s="115"/>
      <c r="B22" s="596" t="s">
        <v>1518</v>
      </c>
      <c r="C22" s="1088"/>
      <c r="D22" s="1088"/>
      <c r="E22" s="664" t="s">
        <v>1531</v>
      </c>
      <c r="F22" s="267">
        <v>0</v>
      </c>
      <c r="G22" s="267">
        <v>0</v>
      </c>
      <c r="H22" s="267">
        <v>0</v>
      </c>
      <c r="I22" s="267">
        <v>0</v>
      </c>
    </row>
    <row r="23" spans="1:9" ht="13.8" x14ac:dyDescent="0.25">
      <c r="A23" s="115"/>
      <c r="B23" s="596" t="s">
        <v>1519</v>
      </c>
      <c r="C23" s="1088"/>
      <c r="D23" s="1088"/>
      <c r="E23" s="665" t="s">
        <v>1530</v>
      </c>
      <c r="F23" s="267">
        <v>0</v>
      </c>
      <c r="G23" s="267">
        <v>0</v>
      </c>
      <c r="H23" s="267">
        <v>0</v>
      </c>
      <c r="I23" s="267">
        <v>0</v>
      </c>
    </row>
    <row r="24" spans="1:9" ht="13.8" x14ac:dyDescent="0.25">
      <c r="A24" s="115"/>
      <c r="B24" s="596" t="s">
        <v>1520</v>
      </c>
      <c r="C24" s="1088"/>
      <c r="D24" s="1088"/>
      <c r="E24" s="662" t="s">
        <v>1532</v>
      </c>
      <c r="F24" s="267">
        <v>0</v>
      </c>
      <c r="G24" s="267">
        <v>0</v>
      </c>
      <c r="H24" s="267">
        <v>0</v>
      </c>
      <c r="I24" s="267">
        <v>0</v>
      </c>
    </row>
    <row r="25" spans="1:9" ht="13.8" x14ac:dyDescent="0.25">
      <c r="A25" s="115"/>
      <c r="B25" s="596" t="s">
        <v>1521</v>
      </c>
      <c r="C25" s="1088"/>
      <c r="D25" s="1088"/>
      <c r="E25" s="665" t="s">
        <v>1530</v>
      </c>
      <c r="F25" s="267">
        <v>0</v>
      </c>
      <c r="G25" s="267">
        <v>0</v>
      </c>
      <c r="H25" s="267">
        <v>0</v>
      </c>
      <c r="I25" s="267">
        <v>0</v>
      </c>
    </row>
    <row r="26" spans="1:9" ht="13.8" x14ac:dyDescent="0.25">
      <c r="A26" s="115"/>
      <c r="B26" s="596">
        <v>15</v>
      </c>
      <c r="C26" s="1088"/>
      <c r="D26" s="1088"/>
      <c r="E26" s="662" t="s">
        <v>1533</v>
      </c>
      <c r="F26" s="267">
        <v>0</v>
      </c>
      <c r="G26" s="267">
        <v>0</v>
      </c>
      <c r="H26" s="267">
        <v>0</v>
      </c>
      <c r="I26" s="267">
        <v>0</v>
      </c>
    </row>
    <row r="27" spans="1:9" ht="13.8" x14ac:dyDescent="0.25">
      <c r="A27" s="115"/>
      <c r="B27" s="596">
        <v>16</v>
      </c>
      <c r="C27" s="1088"/>
      <c r="D27" s="1088"/>
      <c r="E27" s="665" t="s">
        <v>1530</v>
      </c>
      <c r="F27" s="267">
        <v>0</v>
      </c>
      <c r="G27" s="267">
        <v>0</v>
      </c>
      <c r="H27" s="267">
        <v>0</v>
      </c>
      <c r="I27" s="267">
        <v>0</v>
      </c>
    </row>
    <row r="28" spans="1:9" ht="13.8" x14ac:dyDescent="0.25">
      <c r="A28" s="115"/>
      <c r="B28" s="596">
        <v>17</v>
      </c>
      <c r="C28" s="1089" t="s">
        <v>1522</v>
      </c>
      <c r="D28" s="1089"/>
      <c r="E28" s="1089"/>
      <c r="F28" s="267">
        <v>22.499065999999999</v>
      </c>
      <c r="G28" s="267">
        <v>1064.9792087761766</v>
      </c>
      <c r="H28" s="267">
        <v>0</v>
      </c>
      <c r="I28" s="267">
        <v>1984.9100385365841</v>
      </c>
    </row>
  </sheetData>
  <mergeCells count="5">
    <mergeCell ref="C5:E5"/>
    <mergeCell ref="C6:D15"/>
    <mergeCell ref="C16:D27"/>
    <mergeCell ref="C28:E28"/>
    <mergeCell ref="B2:H2"/>
  </mergeCell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F6103E-9313-44FC-BB37-EF0532820B6E}">
  <sheetPr>
    <tabColor rgb="FF92D050"/>
  </sheetPr>
  <dimension ref="A1:H20"/>
  <sheetViews>
    <sheetView showGridLines="0" topLeftCell="D1" workbookViewId="0">
      <selection activeCell="G17" sqref="G17"/>
    </sheetView>
  </sheetViews>
  <sheetFormatPr defaultColWidth="8.77734375" defaultRowHeight="13.8" x14ac:dyDescent="0.25"/>
  <cols>
    <col min="1" max="1" width="14.44140625" style="115" customWidth="1"/>
    <col min="2" max="2" width="19.21875" style="115" customWidth="1"/>
    <col min="3" max="3" width="8.77734375" style="115"/>
    <col min="4" max="4" width="20.6640625" style="115" customWidth="1"/>
    <col min="5" max="5" width="26.6640625" style="115" customWidth="1"/>
    <col min="6" max="6" width="25.88671875" style="115" customWidth="1"/>
    <col min="7" max="7" width="42.88671875" style="115" customWidth="1"/>
    <col min="8" max="8" width="17.6640625" style="115" customWidth="1"/>
    <col min="9" max="16384" width="8.77734375" style="115"/>
  </cols>
  <sheetData>
    <row r="1" spans="1:8" ht="14.4" thickBot="1" x14ac:dyDescent="0.3"/>
    <row r="2" spans="1:8" ht="27" customHeight="1" thickBot="1" x14ac:dyDescent="0.3">
      <c r="A2" s="595"/>
      <c r="B2" s="1093" t="s">
        <v>1535</v>
      </c>
      <c r="C2" s="1094"/>
      <c r="D2" s="1094"/>
      <c r="E2" s="1094"/>
      <c r="F2" s="1094"/>
      <c r="G2" s="1095"/>
    </row>
    <row r="3" spans="1:8" x14ac:dyDescent="0.25">
      <c r="A3" s="595"/>
      <c r="B3" s="666" t="s">
        <v>1536</v>
      </c>
      <c r="C3" s="595"/>
      <c r="D3" s="595"/>
      <c r="E3" s="595"/>
      <c r="F3" s="595"/>
      <c r="G3" s="595"/>
    </row>
    <row r="4" spans="1:8" x14ac:dyDescent="0.25">
      <c r="B4" s="595"/>
      <c r="C4" s="595"/>
      <c r="D4" s="595"/>
      <c r="E4" s="595"/>
      <c r="F4" s="595"/>
      <c r="G4" s="595"/>
      <c r="H4" s="595"/>
    </row>
    <row r="5" spans="1:8" x14ac:dyDescent="0.25">
      <c r="B5" s="595"/>
      <c r="C5" s="666"/>
      <c r="D5" s="595"/>
      <c r="E5" s="596" t="s">
        <v>916</v>
      </c>
      <c r="F5" s="596" t="s">
        <v>1523</v>
      </c>
      <c r="G5" s="596" t="s">
        <v>1524</v>
      </c>
      <c r="H5" s="596" t="s">
        <v>1525</v>
      </c>
    </row>
    <row r="6" spans="1:8" ht="27.6" x14ac:dyDescent="0.25">
      <c r="B6" s="595"/>
      <c r="C6" s="1103" t="s">
        <v>1534</v>
      </c>
      <c r="D6" s="1104"/>
      <c r="E6" s="111" t="s">
        <v>1551</v>
      </c>
      <c r="F6" s="111" t="s">
        <v>1552</v>
      </c>
      <c r="G6" s="111" t="s">
        <v>1553</v>
      </c>
      <c r="H6" s="111" t="s">
        <v>1501</v>
      </c>
    </row>
    <row r="7" spans="1:8" x14ac:dyDescent="0.25">
      <c r="B7" s="596"/>
      <c r="C7" s="1100" t="s">
        <v>1537</v>
      </c>
      <c r="D7" s="1101"/>
      <c r="E7" s="1101"/>
      <c r="F7" s="1101"/>
      <c r="G7" s="1101"/>
      <c r="H7" s="1102"/>
    </row>
    <row r="8" spans="1:8" x14ac:dyDescent="0.25">
      <c r="B8" s="596">
        <v>1</v>
      </c>
      <c r="C8" s="1098" t="s">
        <v>1538</v>
      </c>
      <c r="D8" s="1099"/>
      <c r="E8" s="267">
        <v>0</v>
      </c>
      <c r="F8" s="267">
        <v>0</v>
      </c>
      <c r="G8" s="267">
        <v>0</v>
      </c>
      <c r="H8" s="267">
        <v>0</v>
      </c>
    </row>
    <row r="9" spans="1:8" x14ac:dyDescent="0.25">
      <c r="B9" s="596">
        <v>2</v>
      </c>
      <c r="C9" s="1098" t="s">
        <v>1539</v>
      </c>
      <c r="D9" s="1099"/>
      <c r="E9" s="267">
        <v>0</v>
      </c>
      <c r="F9" s="267">
        <v>0</v>
      </c>
      <c r="G9" s="267">
        <v>0</v>
      </c>
      <c r="H9" s="267">
        <v>0</v>
      </c>
    </row>
    <row r="10" spans="1:8" x14ac:dyDescent="0.25">
      <c r="B10" s="596">
        <v>3</v>
      </c>
      <c r="C10" s="1096" t="s">
        <v>1540</v>
      </c>
      <c r="D10" s="1097"/>
      <c r="E10" s="667">
        <v>0</v>
      </c>
      <c r="F10" s="667">
        <v>0</v>
      </c>
      <c r="G10" s="667">
        <v>0</v>
      </c>
      <c r="H10" s="668">
        <v>0</v>
      </c>
    </row>
    <row r="11" spans="1:8" x14ac:dyDescent="0.25">
      <c r="B11" s="596"/>
      <c r="C11" s="1100" t="s">
        <v>1541</v>
      </c>
      <c r="D11" s="1101"/>
      <c r="E11" s="1101"/>
      <c r="F11" s="1101"/>
      <c r="G11" s="1101"/>
      <c r="H11" s="1102"/>
    </row>
    <row r="12" spans="1:8" x14ac:dyDescent="0.25">
      <c r="B12" s="596">
        <v>4</v>
      </c>
      <c r="C12" s="1098" t="s">
        <v>1542</v>
      </c>
      <c r="D12" s="1099"/>
      <c r="E12" s="267">
        <v>0</v>
      </c>
      <c r="F12" s="267">
        <v>0</v>
      </c>
      <c r="G12" s="267">
        <v>0</v>
      </c>
      <c r="H12" s="267">
        <v>0</v>
      </c>
    </row>
    <row r="13" spans="1:8" x14ac:dyDescent="0.25">
      <c r="B13" s="596">
        <v>5</v>
      </c>
      <c r="C13" s="1098" t="s">
        <v>1543</v>
      </c>
      <c r="D13" s="1099"/>
      <c r="E13" s="267">
        <v>0</v>
      </c>
      <c r="F13" s="267">
        <v>0</v>
      </c>
      <c r="G13" s="267">
        <v>0</v>
      </c>
      <c r="H13" s="267">
        <v>0</v>
      </c>
    </row>
    <row r="14" spans="1:8" x14ac:dyDescent="0.25">
      <c r="B14" s="596"/>
      <c r="C14" s="1100" t="s">
        <v>1544</v>
      </c>
      <c r="D14" s="1101"/>
      <c r="E14" s="1101"/>
      <c r="F14" s="1101"/>
      <c r="G14" s="1101"/>
      <c r="H14" s="1102"/>
    </row>
    <row r="15" spans="1:8" x14ac:dyDescent="0.25">
      <c r="B15" s="596">
        <v>6</v>
      </c>
      <c r="C15" s="1098" t="s">
        <v>1545</v>
      </c>
      <c r="D15" s="1099"/>
      <c r="E15" s="267">
        <v>0</v>
      </c>
      <c r="F15" s="267">
        <v>0</v>
      </c>
      <c r="G15" s="267">
        <v>0</v>
      </c>
      <c r="H15" s="267">
        <v>0</v>
      </c>
    </row>
    <row r="16" spans="1:8" x14ac:dyDescent="0.25">
      <c r="B16" s="596">
        <v>7</v>
      </c>
      <c r="C16" s="1098" t="s">
        <v>1546</v>
      </c>
      <c r="D16" s="1099"/>
      <c r="E16" s="267">
        <v>0</v>
      </c>
      <c r="F16" s="267">
        <v>0</v>
      </c>
      <c r="G16" s="267">
        <v>0</v>
      </c>
      <c r="H16" s="267">
        <v>0</v>
      </c>
    </row>
    <row r="17" spans="2:8" x14ac:dyDescent="0.25">
      <c r="B17" s="596">
        <v>8</v>
      </c>
      <c r="C17" s="1096" t="s">
        <v>1547</v>
      </c>
      <c r="D17" s="1097"/>
      <c r="E17" s="267">
        <v>0</v>
      </c>
      <c r="F17" s="267">
        <v>0</v>
      </c>
      <c r="G17" s="267">
        <v>0</v>
      </c>
      <c r="H17" s="267">
        <v>0</v>
      </c>
    </row>
    <row r="18" spans="2:8" x14ac:dyDescent="0.25">
      <c r="B18" s="596">
        <v>9</v>
      </c>
      <c r="C18" s="1096" t="s">
        <v>1548</v>
      </c>
      <c r="D18" s="1097"/>
      <c r="E18" s="267">
        <v>0</v>
      </c>
      <c r="F18" s="267">
        <v>0</v>
      </c>
      <c r="G18" s="267">
        <v>0</v>
      </c>
      <c r="H18" s="267">
        <v>0</v>
      </c>
    </row>
    <row r="19" spans="2:8" x14ac:dyDescent="0.25">
      <c r="B19" s="596">
        <v>10</v>
      </c>
      <c r="C19" s="1096" t="s">
        <v>1549</v>
      </c>
      <c r="D19" s="1097"/>
      <c r="E19" s="267">
        <v>0</v>
      </c>
      <c r="F19" s="267">
        <v>0</v>
      </c>
      <c r="G19" s="267">
        <v>0</v>
      </c>
      <c r="H19" s="267">
        <v>0</v>
      </c>
    </row>
    <row r="20" spans="2:8" x14ac:dyDescent="0.25">
      <c r="B20" s="596">
        <v>11</v>
      </c>
      <c r="C20" s="1096" t="s">
        <v>1550</v>
      </c>
      <c r="D20" s="1097"/>
      <c r="E20" s="267">
        <v>0</v>
      </c>
      <c r="F20" s="267">
        <v>0</v>
      </c>
      <c r="G20" s="267">
        <v>0</v>
      </c>
      <c r="H20" s="267">
        <v>0</v>
      </c>
    </row>
  </sheetData>
  <mergeCells count="16">
    <mergeCell ref="B2:G2"/>
    <mergeCell ref="C18:D18"/>
    <mergeCell ref="C19:D19"/>
    <mergeCell ref="C20:D20"/>
    <mergeCell ref="C12:D12"/>
    <mergeCell ref="C13:D13"/>
    <mergeCell ref="C14:H14"/>
    <mergeCell ref="C15:D15"/>
    <mergeCell ref="C16:D16"/>
    <mergeCell ref="C17:D17"/>
    <mergeCell ref="C11:H11"/>
    <mergeCell ref="C6:D6"/>
    <mergeCell ref="C7:H7"/>
    <mergeCell ref="C8:D8"/>
    <mergeCell ref="C9:D9"/>
    <mergeCell ref="C10:D10"/>
  </mergeCells>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664981-9D49-41DF-826D-C0EEA9D90E84}">
  <sheetPr>
    <tabColor rgb="FF92D050"/>
  </sheetPr>
  <dimension ref="A1:J31"/>
  <sheetViews>
    <sheetView showGridLines="0" topLeftCell="A33" zoomScale="80" zoomScaleNormal="80" workbookViewId="0">
      <selection activeCell="H48" sqref="H48"/>
    </sheetView>
  </sheetViews>
  <sheetFormatPr defaultRowHeight="13.2" x14ac:dyDescent="0.25"/>
  <cols>
    <col min="2" max="2" width="36.6640625" customWidth="1"/>
    <col min="3" max="3" width="27" customWidth="1"/>
    <col min="4" max="4" width="22.77734375" customWidth="1"/>
    <col min="5" max="5" width="18.88671875" customWidth="1"/>
    <col min="6" max="6" width="25.5546875" customWidth="1"/>
    <col min="7" max="7" width="24.33203125" customWidth="1"/>
    <col min="8" max="8" width="33" customWidth="1"/>
    <col min="9" max="9" width="26.21875" customWidth="1"/>
    <col min="10" max="10" width="29.109375" customWidth="1"/>
  </cols>
  <sheetData>
    <row r="1" spans="1:10" s="115" customFormat="1" ht="14.4" thickBot="1" x14ac:dyDescent="0.3"/>
    <row r="2" spans="1:10" s="115" customFormat="1" ht="14.4" thickBot="1" x14ac:dyDescent="0.3">
      <c r="A2" s="595"/>
      <c r="B2" s="1090" t="s">
        <v>1554</v>
      </c>
      <c r="C2" s="1091"/>
      <c r="D2" s="1091"/>
      <c r="E2" s="1091"/>
      <c r="F2" s="1091"/>
      <c r="G2" s="1091"/>
      <c r="H2" s="1091"/>
      <c r="I2" s="1091"/>
      <c r="J2" s="1092"/>
    </row>
    <row r="3" spans="1:10" s="115" customFormat="1" ht="13.8" x14ac:dyDescent="0.25">
      <c r="A3" s="595"/>
      <c r="B3" s="669" t="s">
        <v>1555</v>
      </c>
      <c r="C3" s="670"/>
      <c r="D3" s="670"/>
      <c r="E3" s="670"/>
      <c r="F3" s="670"/>
      <c r="G3" s="670"/>
      <c r="H3" s="671"/>
      <c r="I3" s="670"/>
      <c r="J3" s="595"/>
    </row>
    <row r="4" spans="1:10" ht="13.8" x14ac:dyDescent="0.25">
      <c r="A4" s="8"/>
      <c r="B4" s="8"/>
      <c r="C4" s="8"/>
      <c r="D4" s="65"/>
      <c r="E4" s="65"/>
      <c r="F4" s="65"/>
      <c r="G4" s="65"/>
      <c r="H4" s="66"/>
      <c r="I4" s="8"/>
      <c r="J4" s="8"/>
    </row>
    <row r="5" spans="1:10" ht="13.8" x14ac:dyDescent="0.25">
      <c r="A5" s="595"/>
      <c r="B5" s="595"/>
      <c r="C5" s="596" t="s">
        <v>666</v>
      </c>
      <c r="D5" s="596" t="s">
        <v>667</v>
      </c>
      <c r="E5" s="596" t="s">
        <v>668</v>
      </c>
      <c r="F5" s="596" t="s">
        <v>669</v>
      </c>
      <c r="G5" s="596" t="s">
        <v>670</v>
      </c>
      <c r="H5" s="596" t="s">
        <v>691</v>
      </c>
      <c r="I5" s="596" t="s">
        <v>1558</v>
      </c>
      <c r="J5" s="596" t="s">
        <v>1559</v>
      </c>
    </row>
    <row r="6" spans="1:10" ht="121.05" customHeight="1" x14ac:dyDescent="0.25">
      <c r="A6" s="595"/>
      <c r="B6" s="674" t="s">
        <v>1560</v>
      </c>
      <c r="C6" s="675" t="s">
        <v>1561</v>
      </c>
      <c r="D6" s="675" t="s">
        <v>1562</v>
      </c>
      <c r="E6" s="675" t="s">
        <v>1563</v>
      </c>
      <c r="F6" s="675" t="s">
        <v>1564</v>
      </c>
      <c r="G6" s="675" t="s">
        <v>1565</v>
      </c>
      <c r="H6" s="675" t="s">
        <v>1566</v>
      </c>
      <c r="I6" s="675" t="s">
        <v>1567</v>
      </c>
      <c r="J6" s="675" t="s">
        <v>1568</v>
      </c>
    </row>
    <row r="7" spans="1:10" ht="13.8" x14ac:dyDescent="0.25">
      <c r="A7" s="596">
        <v>1</v>
      </c>
      <c r="B7" s="653" t="s">
        <v>1498</v>
      </c>
      <c r="C7" s="267"/>
      <c r="D7" s="267"/>
      <c r="E7" s="267"/>
      <c r="F7" s="267"/>
      <c r="G7" s="267"/>
      <c r="H7" s="267"/>
      <c r="I7" s="267"/>
      <c r="J7" s="267"/>
    </row>
    <row r="8" spans="1:10" ht="13.8" x14ac:dyDescent="0.25">
      <c r="A8" s="596">
        <v>2</v>
      </c>
      <c r="B8" s="664" t="s">
        <v>1569</v>
      </c>
      <c r="C8" s="267"/>
      <c r="D8" s="267"/>
      <c r="E8" s="267"/>
      <c r="F8" s="267"/>
      <c r="G8" s="267"/>
      <c r="H8" s="267"/>
      <c r="I8" s="267"/>
      <c r="J8" s="267"/>
    </row>
    <row r="9" spans="1:10" ht="41.4" x14ac:dyDescent="0.25">
      <c r="A9" s="596">
        <v>3</v>
      </c>
      <c r="B9" s="664" t="s">
        <v>1570</v>
      </c>
      <c r="C9" s="267"/>
      <c r="D9" s="267"/>
      <c r="E9" s="267"/>
      <c r="F9" s="267"/>
      <c r="G9" s="267"/>
      <c r="H9" s="267"/>
      <c r="I9" s="267"/>
      <c r="J9" s="267"/>
    </row>
    <row r="10" spans="1:10" ht="41.4" x14ac:dyDescent="0.25">
      <c r="A10" s="596">
        <v>4</v>
      </c>
      <c r="B10" s="664" t="s">
        <v>1571</v>
      </c>
      <c r="C10" s="267"/>
      <c r="D10" s="267"/>
      <c r="E10" s="267"/>
      <c r="F10" s="267"/>
      <c r="G10" s="267"/>
      <c r="H10" s="267"/>
      <c r="I10" s="267"/>
      <c r="J10" s="267"/>
    </row>
    <row r="11" spans="1:10" ht="13.8" x14ac:dyDescent="0.25">
      <c r="A11" s="596">
        <v>5</v>
      </c>
      <c r="B11" s="664" t="s">
        <v>240</v>
      </c>
      <c r="C11" s="267"/>
      <c r="D11" s="267"/>
      <c r="E11" s="267"/>
      <c r="F11" s="267"/>
      <c r="G11" s="267"/>
      <c r="H11" s="267"/>
      <c r="I11" s="267"/>
      <c r="J11" s="267"/>
    </row>
    <row r="12" spans="1:10" ht="13.8" x14ac:dyDescent="0.25">
      <c r="A12" s="596">
        <v>6</v>
      </c>
      <c r="B12" s="664" t="s">
        <v>1572</v>
      </c>
      <c r="C12" s="267"/>
      <c r="D12" s="267"/>
      <c r="E12" s="267"/>
      <c r="F12" s="267"/>
      <c r="G12" s="267"/>
      <c r="H12" s="267"/>
      <c r="I12" s="267"/>
      <c r="J12" s="267"/>
    </row>
    <row r="13" spans="1:10" ht="13.8" x14ac:dyDescent="0.25">
      <c r="A13" s="279">
        <v>7</v>
      </c>
      <c r="B13" s="653" t="s">
        <v>1573</v>
      </c>
      <c r="C13" s="267">
        <v>6473.6047231921875</v>
      </c>
      <c r="D13" s="267">
        <v>1247.6310793646198</v>
      </c>
      <c r="E13" s="267">
        <v>5225.9736438275677</v>
      </c>
      <c r="F13" s="267"/>
      <c r="G13" s="267"/>
      <c r="H13" s="267">
        <v>2656.6842984320097</v>
      </c>
      <c r="I13" s="267">
        <v>370.10951705500003</v>
      </c>
      <c r="J13" s="267">
        <v>761.59528498378791</v>
      </c>
    </row>
    <row r="14" spans="1:10" ht="13.8" x14ac:dyDescent="0.25">
      <c r="A14" s="279">
        <v>8</v>
      </c>
      <c r="B14" s="664" t="s">
        <v>1574</v>
      </c>
      <c r="C14" s="267">
        <v>2630.6743844000002</v>
      </c>
      <c r="D14" s="267">
        <v>19.653594999999999</v>
      </c>
      <c r="E14" s="267">
        <v>2611.0207894</v>
      </c>
      <c r="F14" s="267"/>
      <c r="G14" s="267"/>
      <c r="H14" s="267">
        <v>51.0112478</v>
      </c>
      <c r="I14" s="267">
        <v>6.9934900000000004</v>
      </c>
      <c r="J14" s="267">
        <v>0</v>
      </c>
    </row>
    <row r="15" spans="1:10" ht="39.6" x14ac:dyDescent="0.25">
      <c r="A15" s="279">
        <v>9</v>
      </c>
      <c r="B15" s="664" t="s">
        <v>1575</v>
      </c>
      <c r="C15" s="267">
        <v>3842.9303387921873</v>
      </c>
      <c r="D15" s="267">
        <v>1227.9774843646198</v>
      </c>
      <c r="E15" s="267">
        <v>2614.9528544275677</v>
      </c>
      <c r="F15" s="267"/>
      <c r="G15" s="267"/>
      <c r="H15" s="267">
        <v>2605.6730506320096</v>
      </c>
      <c r="I15" s="267">
        <v>363.11602705500002</v>
      </c>
      <c r="J15" s="267">
        <v>761.59528498378791</v>
      </c>
    </row>
    <row r="16" spans="1:10" ht="39.6" x14ac:dyDescent="0.25">
      <c r="A16" s="279">
        <v>10</v>
      </c>
      <c r="B16" s="664" t="s">
        <v>1576</v>
      </c>
      <c r="C16" s="267"/>
      <c r="D16" s="267"/>
      <c r="E16" s="267"/>
      <c r="F16" s="267"/>
      <c r="G16" s="267"/>
      <c r="H16" s="267"/>
      <c r="I16" s="267"/>
      <c r="J16" s="267"/>
    </row>
    <row r="17" spans="1:10" ht="13.8" x14ac:dyDescent="0.25">
      <c r="A17" s="279">
        <v>11</v>
      </c>
      <c r="B17" s="664" t="s">
        <v>1577</v>
      </c>
      <c r="C17" s="267"/>
      <c r="D17" s="267"/>
      <c r="E17" s="267"/>
      <c r="F17" s="267"/>
      <c r="G17" s="267"/>
      <c r="H17" s="267"/>
      <c r="I17" s="267"/>
      <c r="J17" s="267"/>
    </row>
    <row r="18" spans="1:10" ht="13.8" x14ac:dyDescent="0.25">
      <c r="A18" s="279">
        <v>12</v>
      </c>
      <c r="B18" s="664" t="s">
        <v>1578</v>
      </c>
      <c r="C18" s="267"/>
      <c r="D18" s="267"/>
      <c r="E18" s="267"/>
      <c r="F18" s="267"/>
      <c r="G18" s="267"/>
      <c r="H18" s="267"/>
      <c r="I18" s="267"/>
      <c r="J18" s="267"/>
    </row>
    <row r="19" spans="1:10" ht="13.8" x14ac:dyDescent="0.25">
      <c r="A19" s="279">
        <v>13</v>
      </c>
      <c r="B19" s="595" t="s">
        <v>1500</v>
      </c>
      <c r="C19" s="267"/>
      <c r="D19" s="267"/>
      <c r="E19" s="267"/>
      <c r="F19" s="267"/>
      <c r="G19" s="267"/>
      <c r="H19" s="267"/>
      <c r="I19" s="267"/>
      <c r="J19" s="267"/>
    </row>
    <row r="20" spans="1:10" ht="13.8" x14ac:dyDescent="0.25">
      <c r="A20" s="279">
        <v>14</v>
      </c>
      <c r="B20" s="664" t="s">
        <v>1574</v>
      </c>
      <c r="C20" s="267"/>
      <c r="D20" s="267"/>
      <c r="E20" s="267"/>
      <c r="F20" s="267"/>
      <c r="G20" s="267"/>
      <c r="H20" s="267"/>
      <c r="I20" s="267"/>
      <c r="J20" s="267"/>
    </row>
    <row r="21" spans="1:10" ht="39.6" x14ac:dyDescent="0.25">
      <c r="A21" s="279">
        <v>15</v>
      </c>
      <c r="B21" s="664" t="s">
        <v>1575</v>
      </c>
      <c r="C21" s="267"/>
      <c r="D21" s="267"/>
      <c r="E21" s="267"/>
      <c r="F21" s="267"/>
      <c r="G21" s="267"/>
      <c r="H21" s="267"/>
      <c r="I21" s="267"/>
      <c r="J21" s="267"/>
    </row>
    <row r="22" spans="1:10" ht="39.6" x14ac:dyDescent="0.25">
      <c r="A22" s="279">
        <v>16</v>
      </c>
      <c r="B22" s="664" t="s">
        <v>1576</v>
      </c>
      <c r="C22" s="267"/>
      <c r="D22" s="267"/>
      <c r="E22" s="267"/>
      <c r="F22" s="267"/>
      <c r="G22" s="267"/>
      <c r="H22" s="267"/>
      <c r="I22" s="267"/>
      <c r="J22" s="267"/>
    </row>
    <row r="23" spans="1:10" ht="13.8" x14ac:dyDescent="0.25">
      <c r="A23" s="279">
        <v>17</v>
      </c>
      <c r="B23" s="664" t="s">
        <v>1577</v>
      </c>
      <c r="C23" s="267"/>
      <c r="D23" s="267"/>
      <c r="E23" s="267"/>
      <c r="F23" s="267"/>
      <c r="G23" s="267"/>
      <c r="H23" s="267"/>
      <c r="I23" s="267"/>
      <c r="J23" s="267"/>
    </row>
    <row r="24" spans="1:10" ht="13.8" x14ac:dyDescent="0.25">
      <c r="A24" s="279">
        <v>18</v>
      </c>
      <c r="B24" s="664" t="s">
        <v>1578</v>
      </c>
      <c r="C24" s="267"/>
      <c r="D24" s="267"/>
      <c r="E24" s="267"/>
      <c r="F24" s="267"/>
      <c r="G24" s="267"/>
      <c r="H24" s="267"/>
      <c r="I24" s="267"/>
      <c r="J24" s="267"/>
    </row>
    <row r="25" spans="1:10" ht="13.8" x14ac:dyDescent="0.25">
      <c r="A25" s="279">
        <v>19</v>
      </c>
      <c r="B25" s="676" t="s">
        <v>1501</v>
      </c>
      <c r="C25" s="267">
        <v>110.69644542195599</v>
      </c>
      <c r="D25" s="267">
        <v>46.582836254999989</v>
      </c>
      <c r="E25" s="267">
        <v>64.113609166955996</v>
      </c>
      <c r="F25" s="267"/>
      <c r="G25" s="267"/>
      <c r="H25" s="267">
        <v>38.137405774041994</v>
      </c>
      <c r="I25" s="267">
        <v>39.782836254999992</v>
      </c>
      <c r="J25" s="267">
        <v>47.681426220227991</v>
      </c>
    </row>
    <row r="26" spans="1:10" ht="13.8" x14ac:dyDescent="0.25">
      <c r="A26" s="279">
        <v>20</v>
      </c>
      <c r="B26" s="664" t="s">
        <v>1574</v>
      </c>
      <c r="C26" s="267">
        <v>18.003201000000001</v>
      </c>
      <c r="D26" s="267">
        <v>9.3000000000000007</v>
      </c>
      <c r="E26" s="267">
        <v>8.703201</v>
      </c>
      <c r="F26" s="267"/>
      <c r="G26" s="267"/>
      <c r="H26" s="267">
        <v>8.6911000000000002E-2</v>
      </c>
      <c r="I26" s="267">
        <v>2.5</v>
      </c>
      <c r="J26" s="267">
        <v>0</v>
      </c>
    </row>
    <row r="27" spans="1:10" ht="39.6" x14ac:dyDescent="0.25">
      <c r="A27" s="279">
        <v>21</v>
      </c>
      <c r="B27" s="664" t="s">
        <v>1575</v>
      </c>
      <c r="C27" s="267">
        <v>22.344312470051999</v>
      </c>
      <c r="D27" s="267">
        <v>0</v>
      </c>
      <c r="E27" s="267">
        <v>22.344312470051999</v>
      </c>
      <c r="F27" s="267"/>
      <c r="G27" s="267"/>
      <c r="H27" s="267">
        <v>9.281343698241999</v>
      </c>
      <c r="I27" s="267">
        <v>0</v>
      </c>
      <c r="J27" s="267">
        <v>14.615330523323998</v>
      </c>
    </row>
    <row r="28" spans="1:10" ht="39.6" x14ac:dyDescent="0.25">
      <c r="A28" s="279">
        <v>22</v>
      </c>
      <c r="B28" s="664" t="s">
        <v>1576</v>
      </c>
      <c r="C28" s="267">
        <v>70.348931951903978</v>
      </c>
      <c r="D28" s="267">
        <v>37.282836254999992</v>
      </c>
      <c r="E28" s="267">
        <v>33.066095696903993</v>
      </c>
      <c r="F28" s="267"/>
      <c r="G28" s="267"/>
      <c r="H28" s="267">
        <v>28.769151075799996</v>
      </c>
      <c r="I28" s="267">
        <v>37.282836254999992</v>
      </c>
      <c r="J28" s="267">
        <v>33.066095696903993</v>
      </c>
    </row>
    <row r="29" spans="1:10" ht="13.8" x14ac:dyDescent="0.25">
      <c r="A29" s="279">
        <v>23</v>
      </c>
      <c r="B29" s="664" t="s">
        <v>1577</v>
      </c>
      <c r="C29" s="267"/>
      <c r="D29" s="267"/>
      <c r="E29" s="267"/>
      <c r="F29" s="267"/>
      <c r="G29" s="267"/>
      <c r="H29" s="267"/>
      <c r="I29" s="267"/>
      <c r="J29" s="267"/>
    </row>
    <row r="30" spans="1:10" ht="13.8" x14ac:dyDescent="0.25">
      <c r="A30" s="279">
        <v>24</v>
      </c>
      <c r="B30" s="664" t="s">
        <v>1578</v>
      </c>
      <c r="C30" s="267"/>
      <c r="D30" s="267"/>
      <c r="E30" s="267"/>
      <c r="F30" s="267"/>
      <c r="G30" s="267"/>
      <c r="H30" s="267"/>
      <c r="I30" s="267"/>
      <c r="J30" s="267"/>
    </row>
    <row r="31" spans="1:10" ht="13.8" x14ac:dyDescent="0.25">
      <c r="A31" s="279">
        <v>25</v>
      </c>
      <c r="B31" s="138" t="s">
        <v>1579</v>
      </c>
      <c r="C31" s="267">
        <v>6584.3011686141435</v>
      </c>
      <c r="D31" s="267">
        <v>1294.2139156196199</v>
      </c>
      <c r="E31" s="267">
        <v>5290.0872529945236</v>
      </c>
      <c r="F31" s="267"/>
      <c r="G31" s="267"/>
      <c r="H31" s="267">
        <v>2694.8217042060514</v>
      </c>
      <c r="I31" s="267">
        <v>409.89235331000003</v>
      </c>
      <c r="J31" s="267">
        <v>809.2767112040159</v>
      </c>
    </row>
  </sheetData>
  <mergeCells count="1">
    <mergeCell ref="B2:J2"/>
  </mergeCells>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E73C7-0710-40FB-904A-ECCB5BE0890C}">
  <sheetPr>
    <tabColor rgb="FF92D050"/>
  </sheetPr>
  <dimension ref="A1:H18"/>
  <sheetViews>
    <sheetView showGridLines="0" topLeftCell="B1" workbookViewId="0">
      <selection activeCell="D7" sqref="D7"/>
    </sheetView>
  </sheetViews>
  <sheetFormatPr defaultRowHeight="13.2" x14ac:dyDescent="0.25"/>
  <cols>
    <col min="3" max="4" width="40.88671875" customWidth="1"/>
  </cols>
  <sheetData>
    <row r="1" spans="1:8" s="115" customFormat="1" ht="14.4" thickBot="1" x14ac:dyDescent="0.3"/>
    <row r="2" spans="1:8" s="115" customFormat="1" ht="14.4" thickBot="1" x14ac:dyDescent="0.3">
      <c r="B2" s="1084" t="s">
        <v>1556</v>
      </c>
      <c r="C2" s="1085"/>
      <c r="D2" s="1085"/>
      <c r="E2" s="672"/>
      <c r="F2" s="672"/>
      <c r="G2" s="672"/>
      <c r="H2" s="673"/>
    </row>
    <row r="3" spans="1:8" s="115" customFormat="1" ht="13.8" x14ac:dyDescent="0.25">
      <c r="B3" s="146" t="s">
        <v>1557</v>
      </c>
      <c r="C3" s="146"/>
      <c r="D3" s="146"/>
      <c r="E3" s="146"/>
      <c r="F3" s="146"/>
      <c r="G3" s="146"/>
      <c r="H3" s="146"/>
    </row>
    <row r="4" spans="1:8" s="115" customFormat="1" ht="13.8" x14ac:dyDescent="0.25">
      <c r="B4" s="146"/>
      <c r="C4" s="146"/>
      <c r="D4" s="146"/>
      <c r="E4" s="146"/>
      <c r="F4" s="146"/>
      <c r="G4" s="146"/>
      <c r="H4" s="146"/>
    </row>
    <row r="5" spans="1:8" s="115" customFormat="1" ht="13.8" x14ac:dyDescent="0.25">
      <c r="B5" s="146"/>
      <c r="C5" s="146"/>
      <c r="D5" s="146"/>
      <c r="E5" s="146"/>
      <c r="F5" s="146"/>
      <c r="G5" s="146"/>
      <c r="H5" s="146"/>
    </row>
    <row r="6" spans="1:8" ht="27.6" x14ac:dyDescent="0.25">
      <c r="A6" s="115"/>
      <c r="B6" s="115"/>
      <c r="C6" s="285" t="s">
        <v>1580</v>
      </c>
      <c r="D6" s="677" t="s">
        <v>1581</v>
      </c>
    </row>
    <row r="7" spans="1:8" ht="13.8" x14ac:dyDescent="0.25">
      <c r="A7" s="115"/>
      <c r="B7" s="285">
        <v>1</v>
      </c>
      <c r="C7" s="678" t="s">
        <v>1582</v>
      </c>
      <c r="D7" s="1147">
        <v>0</v>
      </c>
    </row>
    <row r="8" spans="1:8" ht="13.8" x14ac:dyDescent="0.25">
      <c r="A8" s="115"/>
      <c r="B8" s="285">
        <v>2</v>
      </c>
      <c r="C8" s="678" t="s">
        <v>1583</v>
      </c>
      <c r="D8" s="1147">
        <v>0</v>
      </c>
    </row>
    <row r="9" spans="1:8" ht="13.8" x14ac:dyDescent="0.25">
      <c r="A9" s="115"/>
      <c r="B9" s="285">
        <v>3</v>
      </c>
      <c r="C9" s="678" t="s">
        <v>1584</v>
      </c>
      <c r="D9" s="1147">
        <v>0</v>
      </c>
    </row>
    <row r="10" spans="1:8" ht="13.8" x14ac:dyDescent="0.25">
      <c r="A10" s="115"/>
      <c r="B10" s="285">
        <v>4</v>
      </c>
      <c r="C10" s="678" t="s">
        <v>1585</v>
      </c>
      <c r="D10" s="1147">
        <v>0</v>
      </c>
    </row>
    <row r="11" spans="1:8" ht="13.8" x14ac:dyDescent="0.25">
      <c r="A11" s="115"/>
      <c r="B11" s="285">
        <v>5</v>
      </c>
      <c r="C11" s="678" t="s">
        <v>1586</v>
      </c>
      <c r="D11" s="1147">
        <v>0</v>
      </c>
    </row>
    <row r="12" spans="1:8" ht="13.8" x14ac:dyDescent="0.25">
      <c r="A12" s="115"/>
      <c r="B12" s="285">
        <v>6</v>
      </c>
      <c r="C12" s="678" t="s">
        <v>1587</v>
      </c>
      <c r="D12" s="1147">
        <v>0</v>
      </c>
    </row>
    <row r="13" spans="1:8" ht="13.8" x14ac:dyDescent="0.25">
      <c r="A13" s="115"/>
      <c r="B13" s="285">
        <v>7</v>
      </c>
      <c r="C13" s="678" t="s">
        <v>1588</v>
      </c>
      <c r="D13" s="1147">
        <v>0</v>
      </c>
    </row>
    <row r="14" spans="1:8" ht="13.8" x14ac:dyDescent="0.25">
      <c r="A14" s="115"/>
      <c r="B14" s="285">
        <v>8</v>
      </c>
      <c r="C14" s="678" t="s">
        <v>1589</v>
      </c>
      <c r="D14" s="1147">
        <v>0</v>
      </c>
    </row>
    <row r="15" spans="1:8" ht="13.8" x14ac:dyDescent="0.25">
      <c r="A15" s="115"/>
      <c r="B15" s="285">
        <v>9</v>
      </c>
      <c r="C15" s="678" t="s">
        <v>1590</v>
      </c>
      <c r="D15" s="1147">
        <v>0</v>
      </c>
    </row>
    <row r="16" spans="1:8" ht="13.8" x14ac:dyDescent="0.25">
      <c r="A16" s="115"/>
      <c r="B16" s="285">
        <v>10</v>
      </c>
      <c r="C16" s="678" t="s">
        <v>1591</v>
      </c>
      <c r="D16" s="1147">
        <v>0</v>
      </c>
    </row>
    <row r="17" spans="1:4" ht="13.8" x14ac:dyDescent="0.25">
      <c r="A17" s="115"/>
      <c r="B17" s="285">
        <v>11</v>
      </c>
      <c r="C17" s="678" t="s">
        <v>1592</v>
      </c>
      <c r="D17" s="1147">
        <v>0</v>
      </c>
    </row>
    <row r="18" spans="1:4" ht="27.6" x14ac:dyDescent="0.25">
      <c r="A18" s="115"/>
      <c r="B18" s="298" t="s">
        <v>1149</v>
      </c>
      <c r="C18" s="676" t="s">
        <v>1593</v>
      </c>
      <c r="D18" s="1147">
        <v>0</v>
      </c>
    </row>
  </sheetData>
  <mergeCells count="1">
    <mergeCell ref="B2:D2"/>
  </mergeCells>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E989AB-53D9-4B47-8772-2D20F00371FC}">
  <sheetPr>
    <tabColor rgb="FF92D050"/>
  </sheetPr>
  <dimension ref="A1:M12"/>
  <sheetViews>
    <sheetView showGridLines="0" zoomScale="80" zoomScaleNormal="80" workbookViewId="0">
      <selection activeCell="M17" sqref="M17"/>
    </sheetView>
  </sheetViews>
  <sheetFormatPr defaultRowHeight="13.2" x14ac:dyDescent="0.25"/>
  <cols>
    <col min="3" max="3" width="46.5546875" customWidth="1"/>
    <col min="4" max="13" width="18.109375" customWidth="1"/>
  </cols>
  <sheetData>
    <row r="1" spans="1:13" s="115" customFormat="1" ht="14.4" thickBot="1" x14ac:dyDescent="0.3"/>
    <row r="2" spans="1:13" s="115" customFormat="1" ht="14.4" thickBot="1" x14ac:dyDescent="0.3">
      <c r="B2" s="1090" t="s">
        <v>1594</v>
      </c>
      <c r="C2" s="1091"/>
      <c r="D2" s="1091"/>
      <c r="E2" s="1091"/>
      <c r="F2" s="1091"/>
      <c r="G2" s="1091"/>
      <c r="H2" s="1091"/>
      <c r="I2" s="1091"/>
      <c r="J2" s="1091"/>
      <c r="K2" s="1091"/>
      <c r="L2" s="1091"/>
      <c r="M2" s="1092"/>
    </row>
    <row r="3" spans="1:13" s="115" customFormat="1" ht="14.4" thickBot="1" x14ac:dyDescent="0.3">
      <c r="B3" s="81" t="s">
        <v>1595</v>
      </c>
      <c r="C3" s="679"/>
      <c r="D3" s="679"/>
      <c r="E3" s="679"/>
      <c r="F3" s="679"/>
      <c r="G3" s="680"/>
      <c r="H3" s="680"/>
      <c r="I3" s="680"/>
      <c r="J3" s="680"/>
      <c r="K3" s="680"/>
      <c r="L3" s="680"/>
      <c r="M3" s="680"/>
    </row>
    <row r="4" spans="1:13" ht="13.8" x14ac:dyDescent="0.25">
      <c r="A4" s="115"/>
      <c r="B4" s="595"/>
      <c r="C4" s="684"/>
      <c r="D4" s="1105" t="s">
        <v>1597</v>
      </c>
      <c r="E4" s="1106"/>
      <c r="F4" s="1107"/>
      <c r="G4" s="1108" t="s">
        <v>1598</v>
      </c>
      <c r="H4" s="1109"/>
      <c r="I4" s="1109"/>
      <c r="J4" s="1109"/>
      <c r="K4" s="1109"/>
      <c r="L4" s="1110"/>
      <c r="M4" s="685"/>
    </row>
    <row r="5" spans="1:13" ht="41.4" x14ac:dyDescent="0.25">
      <c r="A5" s="115"/>
      <c r="B5" s="595"/>
      <c r="C5" s="595" t="s">
        <v>1596</v>
      </c>
      <c r="D5" s="686" t="s">
        <v>1498</v>
      </c>
      <c r="E5" s="687" t="s">
        <v>1573</v>
      </c>
      <c r="F5" s="688" t="s">
        <v>1599</v>
      </c>
      <c r="G5" s="686" t="s">
        <v>1600</v>
      </c>
      <c r="H5" s="687" t="s">
        <v>1601</v>
      </c>
      <c r="I5" s="687" t="s">
        <v>1602</v>
      </c>
      <c r="J5" s="687" t="s">
        <v>1603</v>
      </c>
      <c r="K5" s="687" t="s">
        <v>1604</v>
      </c>
      <c r="L5" s="688" t="s">
        <v>1605</v>
      </c>
      <c r="M5" s="689" t="s">
        <v>1186</v>
      </c>
    </row>
    <row r="6" spans="1:13" ht="13.8" x14ac:dyDescent="0.25">
      <c r="A6" s="115"/>
      <c r="B6" s="690">
        <v>1</v>
      </c>
      <c r="C6" s="681" t="s">
        <v>1606</v>
      </c>
      <c r="D6" s="691"/>
      <c r="E6" s="691"/>
      <c r="F6" s="691"/>
      <c r="G6" s="691"/>
      <c r="H6" s="691"/>
      <c r="I6" s="691"/>
      <c r="J6" s="691"/>
      <c r="K6" s="691"/>
      <c r="L6" s="691"/>
      <c r="M6" s="692">
        <v>75</v>
      </c>
    </row>
    <row r="7" spans="1:13" ht="13.8" x14ac:dyDescent="0.25">
      <c r="A7" s="115"/>
      <c r="B7" s="690">
        <v>2</v>
      </c>
      <c r="C7" s="682" t="s">
        <v>1607</v>
      </c>
      <c r="D7" s="693">
        <v>5</v>
      </c>
      <c r="E7" s="693">
        <v>7</v>
      </c>
      <c r="F7" s="693">
        <v>12</v>
      </c>
      <c r="G7" s="694"/>
      <c r="H7" s="694"/>
      <c r="I7" s="694"/>
      <c r="J7" s="694"/>
      <c r="K7" s="694"/>
      <c r="L7" s="695"/>
      <c r="M7" s="696"/>
    </row>
    <row r="8" spans="1:13" ht="13.8" x14ac:dyDescent="0.25">
      <c r="A8" s="115"/>
      <c r="B8" s="690">
        <v>3</v>
      </c>
      <c r="C8" s="683" t="s">
        <v>1608</v>
      </c>
      <c r="D8" s="694"/>
      <c r="E8" s="694"/>
      <c r="F8" s="694"/>
      <c r="G8" s="697">
        <v>0</v>
      </c>
      <c r="H8" s="697">
        <v>0</v>
      </c>
      <c r="I8" s="697">
        <v>0</v>
      </c>
      <c r="J8" s="697">
        <v>0</v>
      </c>
      <c r="K8" s="697">
        <v>0</v>
      </c>
      <c r="L8" s="698">
        <v>0</v>
      </c>
      <c r="M8" s="696"/>
    </row>
    <row r="9" spans="1:13" ht="13.8" x14ac:dyDescent="0.25">
      <c r="A9" s="115"/>
      <c r="B9" s="690">
        <v>4</v>
      </c>
      <c r="C9" s="683" t="s">
        <v>1609</v>
      </c>
      <c r="D9" s="694"/>
      <c r="E9" s="694"/>
      <c r="F9" s="694"/>
      <c r="G9" s="697">
        <v>4</v>
      </c>
      <c r="H9" s="697">
        <v>25</v>
      </c>
      <c r="I9" s="697">
        <v>0</v>
      </c>
      <c r="J9" s="697">
        <v>15</v>
      </c>
      <c r="K9" s="697">
        <v>19</v>
      </c>
      <c r="L9" s="698">
        <v>0</v>
      </c>
      <c r="M9" s="696"/>
    </row>
    <row r="10" spans="1:13" ht="13.8" x14ac:dyDescent="0.25">
      <c r="A10" s="115"/>
      <c r="B10" s="690">
        <v>5</v>
      </c>
      <c r="C10" s="681" t="s">
        <v>1610</v>
      </c>
      <c r="D10" s="699">
        <v>22.499065999999999</v>
      </c>
      <c r="E10" s="693">
        <v>1064.9792087761766</v>
      </c>
      <c r="F10" s="693">
        <v>1087.4782747761767</v>
      </c>
      <c r="G10" s="700">
        <v>167.38117399999999</v>
      </c>
      <c r="H10" s="700">
        <v>805.06251562399996</v>
      </c>
      <c r="I10" s="700">
        <v>0</v>
      </c>
      <c r="J10" s="700">
        <v>463.72246191258421</v>
      </c>
      <c r="K10" s="700">
        <v>548.74388699999997</v>
      </c>
      <c r="L10" s="701">
        <v>0</v>
      </c>
      <c r="M10" s="696"/>
    </row>
    <row r="11" spans="1:13" ht="13.8" x14ac:dyDescent="0.25">
      <c r="A11" s="115"/>
      <c r="B11" s="690">
        <v>6</v>
      </c>
      <c r="C11" s="682" t="s">
        <v>1611</v>
      </c>
      <c r="D11" s="702">
        <v>0</v>
      </c>
      <c r="E11" s="703">
        <v>492.27288350000003</v>
      </c>
      <c r="F11" s="703">
        <v>492.27288350000003</v>
      </c>
      <c r="G11" s="704">
        <v>45.35</v>
      </c>
      <c r="H11" s="704">
        <v>121.58436500000001</v>
      </c>
      <c r="I11" s="704">
        <v>0</v>
      </c>
      <c r="J11" s="704">
        <v>118.1041</v>
      </c>
      <c r="K11" s="704">
        <v>109.11499999999999</v>
      </c>
      <c r="L11" s="705">
        <v>0</v>
      </c>
      <c r="M11" s="696"/>
    </row>
    <row r="12" spans="1:13" ht="13.8" x14ac:dyDescent="0.25">
      <c r="A12" s="115"/>
      <c r="B12" s="690">
        <v>7</v>
      </c>
      <c r="C12" s="683" t="s">
        <v>1612</v>
      </c>
      <c r="D12" s="702">
        <v>22.499065999999999</v>
      </c>
      <c r="E12" s="703">
        <v>572.7063252761767</v>
      </c>
      <c r="F12" s="703">
        <v>595.20539127617667</v>
      </c>
      <c r="G12" s="704">
        <v>122.03117399999999</v>
      </c>
      <c r="H12" s="704">
        <v>683.47815062399991</v>
      </c>
      <c r="I12" s="704">
        <v>0</v>
      </c>
      <c r="J12" s="704">
        <v>345.61836191258419</v>
      </c>
      <c r="K12" s="704">
        <v>439.62888700000002</v>
      </c>
      <c r="L12" s="705">
        <v>0</v>
      </c>
      <c r="M12" s="696"/>
    </row>
  </sheetData>
  <mergeCells count="3">
    <mergeCell ref="D4:F4"/>
    <mergeCell ref="G4:L4"/>
    <mergeCell ref="B2:M2"/>
  </mergeCells>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7DEC1D-57D1-4B03-9300-FFF9E3599B09}">
  <sheetPr>
    <tabColor rgb="FF92D050"/>
  </sheetPr>
  <dimension ref="A1:K17"/>
  <sheetViews>
    <sheetView showGridLines="0" zoomScale="80" zoomScaleNormal="80" workbookViewId="0"/>
  </sheetViews>
  <sheetFormatPr defaultRowHeight="13.2" x14ac:dyDescent="0.25"/>
  <cols>
    <col min="3" max="3" width="33.6640625" customWidth="1"/>
    <col min="4" max="11" width="31.44140625" customWidth="1"/>
  </cols>
  <sheetData>
    <row r="1" spans="1:11" s="706" customFormat="1" ht="23.25" customHeight="1" x14ac:dyDescent="0.25">
      <c r="A1" s="78"/>
    </row>
    <row r="2" spans="1:11" s="706" customFormat="1" ht="23.25" customHeight="1" x14ac:dyDescent="0.25"/>
    <row r="3" spans="1:11" s="706" customFormat="1" ht="23.25" customHeight="1" thickBot="1" x14ac:dyDescent="0.3"/>
    <row r="4" spans="1:11" s="706" customFormat="1" ht="36.75" customHeight="1" thickBot="1" x14ac:dyDescent="0.3">
      <c r="C4" s="903" t="s">
        <v>1613</v>
      </c>
      <c r="D4" s="904"/>
      <c r="E4" s="904"/>
      <c r="F4" s="904"/>
      <c r="G4" s="904"/>
      <c r="H4" s="904"/>
      <c r="I4" s="904"/>
      <c r="J4" s="904"/>
      <c r="K4" s="905"/>
    </row>
    <row r="5" spans="1:11" s="706" customFormat="1" ht="23.25" customHeight="1" x14ac:dyDescent="0.25">
      <c r="B5" s="707"/>
      <c r="C5" s="81" t="s">
        <v>1614</v>
      </c>
      <c r="D5" s="707"/>
      <c r="E5" s="707"/>
      <c r="F5" s="708"/>
      <c r="G5" s="708"/>
      <c r="H5" s="708"/>
      <c r="I5" s="708"/>
      <c r="J5" s="708"/>
      <c r="K5" s="708"/>
    </row>
    <row r="6" spans="1:11" ht="0.45" customHeight="1" x14ac:dyDescent="0.25">
      <c r="B6" s="50"/>
      <c r="C6" s="52"/>
      <c r="D6" s="53"/>
      <c r="E6" s="53"/>
      <c r="F6" s="53"/>
      <c r="G6" s="53"/>
      <c r="H6" s="53"/>
      <c r="I6" s="53"/>
      <c r="J6" s="53"/>
      <c r="K6" s="50"/>
    </row>
    <row r="7" spans="1:11" ht="40.5" customHeight="1" x14ac:dyDescent="0.25">
      <c r="B7" s="722"/>
      <c r="C7" s="709">
        <v>46022</v>
      </c>
      <c r="D7" s="1111" t="s">
        <v>1615</v>
      </c>
      <c r="E7" s="1112"/>
      <c r="F7" s="1113" t="s">
        <v>1616</v>
      </c>
      <c r="G7" s="1114"/>
      <c r="H7" s="1111" t="s">
        <v>1617</v>
      </c>
      <c r="I7" s="1112"/>
      <c r="J7" s="1113" t="s">
        <v>1618</v>
      </c>
      <c r="K7" s="1114"/>
    </row>
    <row r="8" spans="1:11" ht="61.95" customHeight="1" x14ac:dyDescent="0.25">
      <c r="B8" s="722"/>
      <c r="C8" s="710" t="s">
        <v>948</v>
      </c>
      <c r="D8" s="723"/>
      <c r="E8" s="724" t="s">
        <v>1619</v>
      </c>
      <c r="F8" s="723"/>
      <c r="G8" s="724" t="s">
        <v>1620</v>
      </c>
      <c r="H8" s="723"/>
      <c r="I8" s="724" t="s">
        <v>1621</v>
      </c>
      <c r="J8" s="725"/>
      <c r="K8" s="724" t="s">
        <v>1622</v>
      </c>
    </row>
    <row r="9" spans="1:11" ht="27.6" x14ac:dyDescent="0.25">
      <c r="B9" s="712" t="s">
        <v>799</v>
      </c>
      <c r="C9" s="713" t="s">
        <v>1623</v>
      </c>
      <c r="D9" s="232">
        <v>798415.82403599995</v>
      </c>
      <c r="E9" s="232">
        <v>80391.095027999996</v>
      </c>
      <c r="F9" s="714">
        <v>0</v>
      </c>
      <c r="G9" s="714">
        <v>0</v>
      </c>
      <c r="H9" s="232">
        <v>4236950.7699739998</v>
      </c>
      <c r="I9" s="232">
        <v>834542.71031800006</v>
      </c>
      <c r="J9" s="715">
        <v>0</v>
      </c>
      <c r="K9" s="714">
        <v>0</v>
      </c>
    </row>
    <row r="10" spans="1:11" ht="27.6" x14ac:dyDescent="0.25">
      <c r="B10" s="716" t="s">
        <v>1630</v>
      </c>
      <c r="C10" s="717" t="s">
        <v>1624</v>
      </c>
      <c r="D10" s="232">
        <v>0</v>
      </c>
      <c r="E10" s="232">
        <v>0</v>
      </c>
      <c r="F10" s="232">
        <v>0</v>
      </c>
      <c r="G10" s="232">
        <v>0</v>
      </c>
      <c r="H10" s="232">
        <v>24663.632538999998</v>
      </c>
      <c r="I10" s="232">
        <v>0</v>
      </c>
      <c r="J10" s="718">
        <v>24663.632678999998</v>
      </c>
      <c r="K10" s="232">
        <v>0</v>
      </c>
    </row>
    <row r="11" spans="1:11" ht="27.6" x14ac:dyDescent="0.25">
      <c r="B11" s="716" t="s">
        <v>1631</v>
      </c>
      <c r="C11" s="717" t="s">
        <v>1060</v>
      </c>
      <c r="D11" s="232">
        <v>93855.307149999993</v>
      </c>
      <c r="E11" s="232">
        <v>80391.095027999996</v>
      </c>
      <c r="F11" s="232">
        <v>93946.708603999999</v>
      </c>
      <c r="G11" s="232">
        <v>80482.496480000002</v>
      </c>
      <c r="H11" s="232">
        <v>981574.34814799996</v>
      </c>
      <c r="I11" s="232">
        <v>834542.71031800006</v>
      </c>
      <c r="J11" s="232">
        <v>981574.34790099994</v>
      </c>
      <c r="K11" s="232">
        <v>834542.71031700005</v>
      </c>
    </row>
    <row r="12" spans="1:11" ht="13.8" x14ac:dyDescent="0.25">
      <c r="B12" s="716" t="s">
        <v>1632</v>
      </c>
      <c r="C12" s="719" t="s">
        <v>1625</v>
      </c>
      <c r="D12" s="232">
        <v>170.61113800000001</v>
      </c>
      <c r="E12" s="232">
        <v>170.61113800000001</v>
      </c>
      <c r="F12" s="232">
        <v>170.61113800000001</v>
      </c>
      <c r="G12" s="232">
        <v>0</v>
      </c>
      <c r="H12" s="232">
        <v>122007.792686</v>
      </c>
      <c r="I12" s="232">
        <v>0</v>
      </c>
      <c r="J12" s="232">
        <v>122007.79268499999</v>
      </c>
      <c r="K12" s="232">
        <v>0</v>
      </c>
    </row>
    <row r="13" spans="1:11" ht="13.8" x14ac:dyDescent="0.25">
      <c r="B13" s="716" t="s">
        <v>1633</v>
      </c>
      <c r="C13" s="719" t="s">
        <v>1626</v>
      </c>
      <c r="D13" s="232">
        <v>0</v>
      </c>
      <c r="E13" s="232">
        <v>0</v>
      </c>
      <c r="F13" s="232">
        <v>0</v>
      </c>
      <c r="G13" s="232">
        <v>0</v>
      </c>
      <c r="H13" s="232">
        <v>0</v>
      </c>
      <c r="I13" s="232">
        <v>0</v>
      </c>
      <c r="J13" s="232">
        <v>0</v>
      </c>
      <c r="K13" s="232">
        <v>0</v>
      </c>
    </row>
    <row r="14" spans="1:11" ht="27.6" x14ac:dyDescent="0.25">
      <c r="B14" s="716" t="s">
        <v>207</v>
      </c>
      <c r="C14" s="719" t="s">
        <v>1627</v>
      </c>
      <c r="D14" s="232">
        <v>80391.095027000003</v>
      </c>
      <c r="E14" s="232">
        <v>80391.095027000003</v>
      </c>
      <c r="F14" s="232">
        <v>80482.496480000002</v>
      </c>
      <c r="G14" s="232">
        <v>80482.496480000002</v>
      </c>
      <c r="H14" s="232">
        <v>761393.76955500001</v>
      </c>
      <c r="I14" s="232">
        <v>740780.43808300002</v>
      </c>
      <c r="J14" s="232">
        <v>761393.76930599997</v>
      </c>
      <c r="K14" s="232">
        <v>740780.438081</v>
      </c>
    </row>
    <row r="15" spans="1:11" ht="27.6" x14ac:dyDescent="0.25">
      <c r="B15" s="716" t="s">
        <v>1634</v>
      </c>
      <c r="C15" s="719" t="s">
        <v>1628</v>
      </c>
      <c r="D15" s="232">
        <v>170.61113800000001</v>
      </c>
      <c r="E15" s="232">
        <v>170.61113800000001</v>
      </c>
      <c r="F15" s="232">
        <v>170.61113800000001</v>
      </c>
      <c r="G15" s="232">
        <v>0</v>
      </c>
      <c r="H15" s="232">
        <v>83323.020073000007</v>
      </c>
      <c r="I15" s="232">
        <v>12782.751143</v>
      </c>
      <c r="J15" s="232">
        <v>83323.020074999993</v>
      </c>
      <c r="K15" s="232">
        <v>12782.751143</v>
      </c>
    </row>
    <row r="16" spans="1:11" ht="27.6" x14ac:dyDescent="0.25">
      <c r="B16" s="716" t="s">
        <v>1635</v>
      </c>
      <c r="C16" s="719" t="s">
        <v>1629</v>
      </c>
      <c r="D16" s="232">
        <v>13293.600984999999</v>
      </c>
      <c r="E16" s="232">
        <v>13293.600984999999</v>
      </c>
      <c r="F16" s="232">
        <v>13293.600984999999</v>
      </c>
      <c r="G16" s="232">
        <v>0</v>
      </c>
      <c r="H16" s="232">
        <v>55878.037427000003</v>
      </c>
      <c r="I16" s="232">
        <v>0</v>
      </c>
      <c r="J16" s="232">
        <v>55878.037427000003</v>
      </c>
      <c r="K16" s="232">
        <v>0</v>
      </c>
    </row>
    <row r="17" spans="2:11" ht="33.450000000000003" customHeight="1" x14ac:dyDescent="0.25">
      <c r="B17" s="716" t="s">
        <v>222</v>
      </c>
      <c r="C17" s="717" t="s">
        <v>240</v>
      </c>
      <c r="D17" s="232">
        <v>704560.51688600006</v>
      </c>
      <c r="E17" s="232">
        <v>0</v>
      </c>
      <c r="F17" s="720"/>
      <c r="G17" s="720"/>
      <c r="H17" s="232">
        <v>3230712.789287</v>
      </c>
      <c r="I17" s="232">
        <v>0</v>
      </c>
      <c r="J17" s="721"/>
      <c r="K17" s="720"/>
    </row>
  </sheetData>
  <mergeCells count="5">
    <mergeCell ref="D7:E7"/>
    <mergeCell ref="F7:G7"/>
    <mergeCell ref="H7:I7"/>
    <mergeCell ref="J7:K7"/>
    <mergeCell ref="C4:K4"/>
  </mergeCells>
  <conditionalFormatting sqref="D9:K17">
    <cfRule type="cellIs" dxfId="5" priority="1" stopIfTrue="1" operator="lessThan">
      <formula>0</formula>
    </cfRule>
  </conditionalFormatting>
  <pageMargins left="0.7" right="0.7" top="0.75" bottom="0.75" header="0.3" footer="0.3"/>
  <pageSetup paperSize="9" orientation="portrait"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228A8-A60A-4AB8-AB64-E409B13E28C4}">
  <sheetPr>
    <tabColor rgb="FF92D050"/>
  </sheetPr>
  <dimension ref="A1:G23"/>
  <sheetViews>
    <sheetView showGridLines="0" zoomScale="80" zoomScaleNormal="80" workbookViewId="0"/>
  </sheetViews>
  <sheetFormatPr defaultColWidth="8.77734375" defaultRowHeight="13.8" x14ac:dyDescent="0.25"/>
  <cols>
    <col min="1" max="2" width="8.77734375" style="115"/>
    <col min="3" max="3" width="38.33203125" style="115" customWidth="1"/>
    <col min="4" max="4" width="31.109375" style="115" customWidth="1"/>
    <col min="5" max="5" width="34.109375" style="115" customWidth="1"/>
    <col min="6" max="6" width="25" style="115" customWidth="1"/>
    <col min="7" max="7" width="29.5546875" style="115" customWidth="1"/>
    <col min="8" max="16384" width="8.77734375" style="115"/>
  </cols>
  <sheetData>
    <row r="1" spans="1:7" s="253" customFormat="1" x14ac:dyDescent="0.25">
      <c r="A1" s="337"/>
    </row>
    <row r="2" spans="1:7" s="253" customFormat="1" x14ac:dyDescent="0.25"/>
    <row r="3" spans="1:7" s="253" customFormat="1" ht="14.4" thickBot="1" x14ac:dyDescent="0.3"/>
    <row r="4" spans="1:7" s="253" customFormat="1" ht="18.75" customHeight="1" thickBot="1" x14ac:dyDescent="0.3">
      <c r="C4" s="903" t="s">
        <v>1636</v>
      </c>
      <c r="D4" s="904"/>
      <c r="E4" s="904"/>
      <c r="F4" s="904"/>
      <c r="G4" s="905"/>
    </row>
    <row r="5" spans="1:7" s="253" customFormat="1" x14ac:dyDescent="0.25">
      <c r="B5" s="732"/>
      <c r="C5" s="81" t="s">
        <v>1614</v>
      </c>
      <c r="D5" s="732"/>
      <c r="E5" s="732"/>
      <c r="F5" s="733"/>
      <c r="G5" s="732"/>
    </row>
    <row r="6" spans="1:7" x14ac:dyDescent="0.25">
      <c r="B6" s="726"/>
      <c r="C6" s="389">
        <v>46022</v>
      </c>
      <c r="D6" s="1111" t="s">
        <v>1637</v>
      </c>
      <c r="E6" s="1112"/>
      <c r="F6" s="1117" t="s">
        <v>1638</v>
      </c>
      <c r="G6" s="1118"/>
    </row>
    <row r="7" spans="1:7" ht="48" customHeight="1" x14ac:dyDescent="0.25">
      <c r="B7" s="726"/>
      <c r="C7" s="906" t="s">
        <v>948</v>
      </c>
      <c r="D7" s="1115"/>
      <c r="E7" s="1116"/>
      <c r="F7" s="1111" t="s">
        <v>1639</v>
      </c>
      <c r="G7" s="1112"/>
    </row>
    <row r="8" spans="1:7" ht="58.5" customHeight="1" x14ac:dyDescent="0.25">
      <c r="B8" s="722"/>
      <c r="C8" s="906"/>
      <c r="D8" s="734"/>
      <c r="E8" s="724" t="s">
        <v>1620</v>
      </c>
      <c r="F8" s="735"/>
      <c r="G8" s="724" t="s">
        <v>1622</v>
      </c>
    </row>
    <row r="9" spans="1:7" x14ac:dyDescent="0.25">
      <c r="B9" s="722"/>
      <c r="C9" s="727"/>
      <c r="D9" s="716" t="s">
        <v>1648</v>
      </c>
      <c r="E9" s="716" t="s">
        <v>1630</v>
      </c>
      <c r="F9" s="716" t="s">
        <v>1631</v>
      </c>
      <c r="G9" s="716" t="s">
        <v>1633</v>
      </c>
    </row>
    <row r="10" spans="1:7" ht="27.6" x14ac:dyDescent="0.25">
      <c r="B10" s="712" t="s">
        <v>212</v>
      </c>
      <c r="C10" s="728" t="s">
        <v>1640</v>
      </c>
      <c r="D10" s="232">
        <v>0</v>
      </c>
      <c r="E10" s="232">
        <v>0</v>
      </c>
      <c r="F10" s="232">
        <v>148618.55774799999</v>
      </c>
      <c r="G10" s="232">
        <v>148618.55774799999</v>
      </c>
    </row>
    <row r="11" spans="1:7" x14ac:dyDescent="0.25">
      <c r="B11" s="716" t="s">
        <v>213</v>
      </c>
      <c r="C11" s="729" t="s">
        <v>1641</v>
      </c>
      <c r="D11" s="232">
        <v>0</v>
      </c>
      <c r="E11" s="232">
        <v>0</v>
      </c>
      <c r="F11" s="232">
        <v>0</v>
      </c>
      <c r="G11" s="232">
        <v>0</v>
      </c>
    </row>
    <row r="12" spans="1:7" ht="27.6" x14ac:dyDescent="0.25">
      <c r="B12" s="716" t="s">
        <v>214</v>
      </c>
      <c r="C12" s="729" t="s">
        <v>1624</v>
      </c>
      <c r="D12" s="232">
        <v>0</v>
      </c>
      <c r="E12" s="232">
        <v>0</v>
      </c>
      <c r="F12" s="232">
        <v>0</v>
      </c>
      <c r="G12" s="232">
        <v>0</v>
      </c>
    </row>
    <row r="13" spans="1:7" x14ac:dyDescent="0.25">
      <c r="B13" s="716" t="s">
        <v>215</v>
      </c>
      <c r="C13" s="729" t="s">
        <v>1060</v>
      </c>
      <c r="D13" s="232">
        <v>0</v>
      </c>
      <c r="E13" s="232">
        <v>0</v>
      </c>
      <c r="F13" s="232">
        <v>148618.55774799999</v>
      </c>
      <c r="G13" s="232">
        <v>148618.55774799999</v>
      </c>
    </row>
    <row r="14" spans="1:7" x14ac:dyDescent="0.25">
      <c r="B14" s="716" t="s">
        <v>216</v>
      </c>
      <c r="C14" s="730" t="s">
        <v>1625</v>
      </c>
      <c r="D14" s="232">
        <v>0</v>
      </c>
      <c r="E14" s="232">
        <v>0</v>
      </c>
      <c r="F14" s="232">
        <v>0</v>
      </c>
      <c r="G14" s="232">
        <v>0</v>
      </c>
    </row>
    <row r="15" spans="1:7" x14ac:dyDescent="0.25">
      <c r="B15" s="716" t="s">
        <v>217</v>
      </c>
      <c r="C15" s="730" t="s">
        <v>1626</v>
      </c>
      <c r="D15" s="232">
        <v>0</v>
      </c>
      <c r="E15" s="232">
        <v>0</v>
      </c>
      <c r="F15" s="232">
        <v>0</v>
      </c>
      <c r="G15" s="232">
        <v>0</v>
      </c>
    </row>
    <row r="16" spans="1:7" ht="27.6" x14ac:dyDescent="0.25">
      <c r="B16" s="716" t="s">
        <v>218</v>
      </c>
      <c r="C16" s="730" t="s">
        <v>1627</v>
      </c>
      <c r="D16" s="232">
        <v>0</v>
      </c>
      <c r="E16" s="232">
        <v>0</v>
      </c>
      <c r="F16" s="232">
        <v>148618.55774799999</v>
      </c>
      <c r="G16" s="232">
        <v>148618.55774799999</v>
      </c>
    </row>
    <row r="17" spans="2:7" ht="27.6" x14ac:dyDescent="0.25">
      <c r="B17" s="716" t="s">
        <v>219</v>
      </c>
      <c r="C17" s="730" t="s">
        <v>1628</v>
      </c>
      <c r="D17" s="232">
        <v>0</v>
      </c>
      <c r="E17" s="232">
        <v>0</v>
      </c>
      <c r="F17" s="232">
        <v>0</v>
      </c>
      <c r="G17" s="232">
        <v>0</v>
      </c>
    </row>
    <row r="18" spans="2:7" ht="27.6" x14ac:dyDescent="0.25">
      <c r="B18" s="716" t="s">
        <v>220</v>
      </c>
      <c r="C18" s="730" t="s">
        <v>1629</v>
      </c>
      <c r="D18" s="232">
        <v>0</v>
      </c>
      <c r="E18" s="232">
        <v>0</v>
      </c>
      <c r="F18" s="232">
        <v>0</v>
      </c>
      <c r="G18" s="232">
        <v>0</v>
      </c>
    </row>
    <row r="19" spans="2:7" ht="27.6" x14ac:dyDescent="0.25">
      <c r="B19" s="716" t="s">
        <v>221</v>
      </c>
      <c r="C19" s="729" t="s">
        <v>1642</v>
      </c>
      <c r="D19" s="232">
        <v>0</v>
      </c>
      <c r="E19" s="232">
        <v>0</v>
      </c>
      <c r="F19" s="232">
        <v>0</v>
      </c>
      <c r="G19" s="232">
        <v>0</v>
      </c>
    </row>
    <row r="20" spans="2:7" x14ac:dyDescent="0.25">
      <c r="B20" s="716" t="s">
        <v>223</v>
      </c>
      <c r="C20" s="729" t="s">
        <v>1643</v>
      </c>
      <c r="D20" s="232">
        <v>0</v>
      </c>
      <c r="E20" s="232">
        <v>0</v>
      </c>
      <c r="F20" s="232">
        <v>0</v>
      </c>
      <c r="G20" s="232">
        <v>0</v>
      </c>
    </row>
    <row r="21" spans="2:7" ht="55.2" x14ac:dyDescent="0.25">
      <c r="B21" s="712" t="s">
        <v>1644</v>
      </c>
      <c r="C21" s="728" t="s">
        <v>1645</v>
      </c>
      <c r="D21" s="232">
        <v>0</v>
      </c>
      <c r="E21" s="232">
        <v>0</v>
      </c>
      <c r="F21" s="232">
        <v>0</v>
      </c>
      <c r="G21" s="232">
        <v>0</v>
      </c>
    </row>
    <row r="22" spans="2:7" ht="41.4" x14ac:dyDescent="0.25">
      <c r="B22" s="712">
        <v>241</v>
      </c>
      <c r="C22" s="728" t="s">
        <v>1646</v>
      </c>
      <c r="D22" s="714">
        <v>0</v>
      </c>
      <c r="E22" s="714">
        <v>0</v>
      </c>
      <c r="F22" s="232">
        <v>0</v>
      </c>
      <c r="G22" s="232">
        <v>0</v>
      </c>
    </row>
    <row r="23" spans="2:7" ht="41.4" x14ac:dyDescent="0.25">
      <c r="B23" s="712">
        <v>250</v>
      </c>
      <c r="C23" s="731" t="s">
        <v>1647</v>
      </c>
      <c r="D23" s="232">
        <v>798415.82403599995</v>
      </c>
      <c r="E23" s="232">
        <v>80391.095027999996</v>
      </c>
      <c r="F23" s="714">
        <v>0</v>
      </c>
      <c r="G23" s="714">
        <v>0</v>
      </c>
    </row>
  </sheetData>
  <mergeCells count="5">
    <mergeCell ref="D6:E7"/>
    <mergeCell ref="F6:G6"/>
    <mergeCell ref="F7:G7"/>
    <mergeCell ref="C4:G4"/>
    <mergeCell ref="C7:C8"/>
  </mergeCells>
  <conditionalFormatting sqref="D20:F23">
    <cfRule type="cellIs" dxfId="4" priority="1" stopIfTrue="1" operator="lessThan">
      <formula>0</formula>
    </cfRule>
  </conditionalFormatting>
  <conditionalFormatting sqref="D3:G4 E6:F7 D6:D19 F8:F19 E9:E19 G9:G23">
    <cfRule type="cellIs" dxfId="3" priority="2" stopIfTrue="1" operator="lessThan">
      <formula>0</formula>
    </cfRule>
  </conditionalFormatting>
  <pageMargins left="0.7" right="0.7" top="0.75" bottom="0.75" header="0.3" footer="0.3"/>
  <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0A7861-4075-4F20-BDB8-865CBC2A82DE}">
  <sheetPr>
    <tabColor rgb="FF92D050"/>
  </sheetPr>
  <dimension ref="A1:D7"/>
  <sheetViews>
    <sheetView showGridLines="0" workbookViewId="0"/>
  </sheetViews>
  <sheetFormatPr defaultRowHeight="13.2" x14ac:dyDescent="0.25"/>
  <cols>
    <col min="2" max="2" width="32.5546875" customWidth="1"/>
    <col min="3" max="4" width="56.33203125" customWidth="1"/>
  </cols>
  <sheetData>
    <row r="1" spans="1:4" s="69" customFormat="1" ht="14.4" thickBot="1" x14ac:dyDescent="0.3">
      <c r="A1" s="78"/>
    </row>
    <row r="2" spans="1:4" s="69" customFormat="1" ht="18" customHeight="1" thickBot="1" x14ac:dyDescent="0.3">
      <c r="B2" s="903" t="s">
        <v>1649</v>
      </c>
      <c r="C2" s="904"/>
      <c r="D2" s="905"/>
    </row>
    <row r="3" spans="1:4" s="69" customFormat="1" ht="13.8" x14ac:dyDescent="0.25">
      <c r="B3" s="81" t="s">
        <v>1614</v>
      </c>
      <c r="C3" s="736"/>
      <c r="D3" s="736"/>
    </row>
    <row r="4" spans="1:4" ht="24.6" x14ac:dyDescent="0.25">
      <c r="B4" s="54"/>
      <c r="C4" s="51"/>
      <c r="D4" s="51"/>
    </row>
    <row r="5" spans="1:4" ht="53.55" customHeight="1" x14ac:dyDescent="0.25">
      <c r="A5" s="115"/>
      <c r="B5" s="409">
        <v>46022</v>
      </c>
      <c r="C5" s="711" t="s">
        <v>1650</v>
      </c>
      <c r="D5" s="738" t="s">
        <v>1652</v>
      </c>
    </row>
    <row r="6" spans="1:4" ht="13.8" x14ac:dyDescent="0.25">
      <c r="A6" s="115"/>
      <c r="B6" s="737" t="s">
        <v>948</v>
      </c>
      <c r="C6" s="716"/>
      <c r="D6" s="716"/>
    </row>
    <row r="7" spans="1:4" ht="55.2" x14ac:dyDescent="0.25">
      <c r="A7" s="115"/>
      <c r="B7" s="731" t="s">
        <v>1651</v>
      </c>
      <c r="C7" s="739">
        <v>1061658.0964629999</v>
      </c>
      <c r="D7" s="739">
        <v>798415.82403599995</v>
      </c>
    </row>
  </sheetData>
  <mergeCells count="1">
    <mergeCell ref="B2:D2"/>
  </mergeCells>
  <conditionalFormatting sqref="C3:D7">
    <cfRule type="cellIs" dxfId="2" priority="1" stopIfTrue="1" operator="lessThan">
      <formula>0</formula>
    </cfRule>
  </conditionalFormatting>
  <pageMargins left="0.7" right="0.7" top="0.75" bottom="0.75" header="0.3" footer="0.3"/>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5BE08-3462-41F3-A9F2-0E1FCC0E739C}">
  <sheetPr>
    <tabColor rgb="FF92D050"/>
  </sheetPr>
  <dimension ref="A2:H18"/>
  <sheetViews>
    <sheetView showGridLines="0" workbookViewId="0"/>
  </sheetViews>
  <sheetFormatPr defaultRowHeight="13.2" x14ac:dyDescent="0.25"/>
  <cols>
    <col min="3" max="3" width="33.33203125" customWidth="1"/>
    <col min="4" max="8" width="47.6640625" customWidth="1"/>
  </cols>
  <sheetData>
    <row r="2" spans="1:8" ht="13.8" thickBot="1" x14ac:dyDescent="0.3">
      <c r="A2" s="78"/>
    </row>
    <row r="3" spans="1:8" ht="18" customHeight="1" thickBot="1" x14ac:dyDescent="0.35">
      <c r="A3" s="69"/>
      <c r="B3" s="746" t="s">
        <v>136</v>
      </c>
      <c r="C3" s="747"/>
      <c r="D3" s="747"/>
      <c r="E3" s="747"/>
      <c r="F3" s="773"/>
      <c r="G3" s="772"/>
      <c r="H3" s="772"/>
    </row>
    <row r="4" spans="1:8" ht="13.8" x14ac:dyDescent="0.25">
      <c r="A4" s="69"/>
      <c r="B4" s="15"/>
      <c r="C4" s="15"/>
      <c r="D4" s="15"/>
      <c r="E4" s="15"/>
      <c r="F4" s="15"/>
      <c r="G4" s="15"/>
      <c r="H4" s="15"/>
    </row>
    <row r="5" spans="1:8" ht="13.8" x14ac:dyDescent="0.25">
      <c r="B5" s="748"/>
      <c r="C5" s="748"/>
      <c r="D5" s="748"/>
      <c r="E5" s="748"/>
      <c r="F5" s="748"/>
      <c r="G5" s="748"/>
      <c r="H5" s="748"/>
    </row>
    <row r="6" spans="1:8" ht="13.8" x14ac:dyDescent="0.25">
      <c r="B6" s="740"/>
      <c r="C6" s="740" t="s">
        <v>423</v>
      </c>
      <c r="D6" s="741" t="s">
        <v>275</v>
      </c>
      <c r="E6" s="741" t="s">
        <v>534</v>
      </c>
      <c r="F6" s="741" t="s">
        <v>535</v>
      </c>
      <c r="G6" s="741" t="s">
        <v>536</v>
      </c>
      <c r="H6" s="92" t="s">
        <v>1653</v>
      </c>
    </row>
    <row r="7" spans="1:8" ht="13.8" x14ac:dyDescent="0.25">
      <c r="B7" s="740"/>
      <c r="C7" s="1119"/>
      <c r="D7" s="1120" t="s">
        <v>137</v>
      </c>
      <c r="E7" s="1120"/>
      <c r="F7" s="1120"/>
      <c r="G7" s="1120"/>
      <c r="H7" s="1120"/>
    </row>
    <row r="8" spans="1:8" x14ac:dyDescent="0.25">
      <c r="B8" s="1119"/>
      <c r="C8" s="1119"/>
      <c r="D8" s="1121" t="s">
        <v>1654</v>
      </c>
      <c r="E8" s="1121" t="s">
        <v>1655</v>
      </c>
      <c r="F8" s="1121" t="s">
        <v>1656</v>
      </c>
      <c r="G8" s="1121" t="s">
        <v>1657</v>
      </c>
      <c r="H8" s="1121" t="s">
        <v>1658</v>
      </c>
    </row>
    <row r="9" spans="1:8" x14ac:dyDescent="0.25">
      <c r="B9" s="1119"/>
      <c r="C9" s="1119"/>
      <c r="D9" s="1121"/>
      <c r="E9" s="1121"/>
      <c r="F9" s="1121"/>
      <c r="G9" s="1121"/>
      <c r="H9" s="1121"/>
    </row>
    <row r="10" spans="1:8" ht="29.1" customHeight="1" x14ac:dyDescent="0.25">
      <c r="B10" s="1119"/>
      <c r="C10" s="1119"/>
      <c r="D10" s="1121"/>
      <c r="E10" s="1121"/>
      <c r="F10" s="1121"/>
      <c r="G10" s="1121"/>
      <c r="H10" s="1121"/>
    </row>
    <row r="11" spans="1:8" ht="27.6" x14ac:dyDescent="0.25">
      <c r="B11" s="92">
        <v>1</v>
      </c>
      <c r="C11" s="742" t="s">
        <v>1659</v>
      </c>
      <c r="D11" s="743">
        <v>621079.00238562003</v>
      </c>
      <c r="E11" s="743">
        <v>888849.28643132001</v>
      </c>
      <c r="F11" s="743">
        <v>1509928.28881694</v>
      </c>
      <c r="G11" s="743">
        <v>888508.36727360985</v>
      </c>
      <c r="H11" s="743">
        <v>888508.36727360985</v>
      </c>
    </row>
    <row r="12" spans="1:8" ht="13.8" x14ac:dyDescent="0.25">
      <c r="B12" s="92">
        <v>2</v>
      </c>
      <c r="C12" s="742" t="s">
        <v>1660</v>
      </c>
      <c r="D12" s="743">
        <v>10434.650689290002</v>
      </c>
      <c r="E12" s="743">
        <v>25247.196122109999</v>
      </c>
      <c r="F12" s="743">
        <v>35681.846811399999</v>
      </c>
      <c r="G12" s="743">
        <v>40083.59588547</v>
      </c>
      <c r="H12" s="743">
        <v>40083.59588547</v>
      </c>
    </row>
    <row r="13" spans="1:8" ht="13.8" x14ac:dyDescent="0.25">
      <c r="B13" s="92">
        <v>3</v>
      </c>
      <c r="C13" s="742" t="s">
        <v>1661</v>
      </c>
      <c r="D13" s="744">
        <v>0</v>
      </c>
      <c r="E13" s="745">
        <v>3431.5731045100001</v>
      </c>
      <c r="F13" s="745">
        <v>3431.5731045100001</v>
      </c>
      <c r="G13" s="745">
        <v>3431.5731045100001</v>
      </c>
      <c r="H13" s="745">
        <v>3431.5731045100001</v>
      </c>
    </row>
    <row r="14" spans="1:8" ht="27.6" x14ac:dyDescent="0.25">
      <c r="B14" s="92">
        <v>4</v>
      </c>
      <c r="C14" s="742" t="s">
        <v>1662</v>
      </c>
      <c r="D14" s="743">
        <v>0</v>
      </c>
      <c r="E14" s="745">
        <v>0</v>
      </c>
      <c r="F14" s="743">
        <v>0</v>
      </c>
      <c r="G14" s="743">
        <v>0</v>
      </c>
      <c r="H14" s="745">
        <v>0</v>
      </c>
    </row>
    <row r="15" spans="1:8" ht="13.8" x14ac:dyDescent="0.25">
      <c r="B15" s="92">
        <v>5</v>
      </c>
      <c r="C15" s="742" t="s">
        <v>1663</v>
      </c>
      <c r="D15" s="745">
        <v>0</v>
      </c>
      <c r="E15" s="745">
        <v>13352.15264984</v>
      </c>
      <c r="F15" s="745">
        <v>13352.15264984</v>
      </c>
      <c r="G15" s="745">
        <v>13352.15264984</v>
      </c>
      <c r="H15" s="745">
        <v>13352.15264984</v>
      </c>
    </row>
    <row r="16" spans="1:8" ht="13.8" x14ac:dyDescent="0.25">
      <c r="B16" s="92">
        <v>6</v>
      </c>
      <c r="C16" s="742" t="s">
        <v>514</v>
      </c>
      <c r="D16" s="744">
        <v>0</v>
      </c>
      <c r="E16" s="745">
        <v>265287.06118170003</v>
      </c>
      <c r="F16" s="745">
        <v>265287.06118170003</v>
      </c>
      <c r="G16" s="745">
        <v>265287.06118170003</v>
      </c>
      <c r="H16" s="745">
        <v>265287.06118170003</v>
      </c>
    </row>
    <row r="17" spans="2:8" ht="27.6" x14ac:dyDescent="0.25">
      <c r="B17" s="92">
        <v>7</v>
      </c>
      <c r="C17" s="742" t="s">
        <v>1664</v>
      </c>
      <c r="D17" s="744">
        <v>0</v>
      </c>
      <c r="E17" s="745">
        <v>-10434.650719539495</v>
      </c>
      <c r="F17" s="745">
        <v>-10434.650719539495</v>
      </c>
      <c r="G17" s="745">
        <v>-10434.650719539495</v>
      </c>
      <c r="H17" s="745">
        <v>902439.82435474033</v>
      </c>
    </row>
    <row r="18" spans="2:8" ht="13.8" x14ac:dyDescent="0.25">
      <c r="B18" s="92">
        <v>8</v>
      </c>
      <c r="C18" s="742" t="s">
        <v>203</v>
      </c>
      <c r="D18" s="745">
        <v>631513.65307491005</v>
      </c>
      <c r="E18" s="743">
        <v>1185732.6187699405</v>
      </c>
      <c r="F18" s="745">
        <v>1817246.2718448509</v>
      </c>
      <c r="G18" s="743">
        <v>1200228.0993755904</v>
      </c>
      <c r="H18" s="743">
        <v>2113102.5744498703</v>
      </c>
    </row>
  </sheetData>
  <mergeCells count="8">
    <mergeCell ref="B8:B10"/>
    <mergeCell ref="C7:C10"/>
    <mergeCell ref="D7:H7"/>
    <mergeCell ref="D8:D10"/>
    <mergeCell ref="E8:E10"/>
    <mergeCell ref="F8:F10"/>
    <mergeCell ref="G8:G10"/>
    <mergeCell ref="H8:H10"/>
  </mergeCells>
  <conditionalFormatting sqref="D7:D8">
    <cfRule type="cellIs" dxfId="1" priority="1" stopIfTrue="1" operator="lessThan">
      <formula>0</formula>
    </cfRule>
  </conditionalFormatting>
  <pageMargins left="0.7" right="0.7" top="0.75" bottom="0.75" header="0.3" footer="0.3"/>
  <drawing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14EF6F-0061-4F3A-88D3-56D0F31453D7}">
  <sheetPr>
    <tabColor rgb="FF92D050"/>
  </sheetPr>
  <dimension ref="A2:H38"/>
  <sheetViews>
    <sheetView showGridLines="0" workbookViewId="0"/>
  </sheetViews>
  <sheetFormatPr defaultColWidth="8.77734375" defaultRowHeight="13.8" x14ac:dyDescent="0.25"/>
  <cols>
    <col min="1" max="2" width="8.77734375" style="115"/>
    <col min="3" max="3" width="33.33203125" style="115" customWidth="1"/>
    <col min="4" max="8" width="59.33203125" style="115" customWidth="1"/>
    <col min="9" max="16384" width="8.77734375" style="115"/>
  </cols>
  <sheetData>
    <row r="2" spans="1:8" ht="14.4" thickBot="1" x14ac:dyDescent="0.3">
      <c r="A2" s="337"/>
    </row>
    <row r="3" spans="1:8" ht="14.4" thickBot="1" x14ac:dyDescent="0.3">
      <c r="A3" s="144"/>
      <c r="B3" s="1122" t="s">
        <v>1665</v>
      </c>
      <c r="C3" s="1123"/>
      <c r="D3" s="1123"/>
      <c r="E3" s="1123"/>
      <c r="F3" s="1123"/>
      <c r="G3" s="1123"/>
      <c r="H3" s="1124"/>
    </row>
    <row r="4" spans="1:8" x14ac:dyDescent="0.25">
      <c r="A4" s="144"/>
      <c r="B4" s="748"/>
      <c r="C4" s="748"/>
      <c r="D4" s="748"/>
      <c r="E4" s="748"/>
      <c r="F4" s="748"/>
      <c r="G4" s="748"/>
      <c r="H4" s="748"/>
    </row>
    <row r="5" spans="1:8" x14ac:dyDescent="0.25">
      <c r="B5" s="748"/>
      <c r="C5" s="748"/>
      <c r="D5" s="748"/>
      <c r="E5" s="748"/>
      <c r="F5" s="748"/>
      <c r="G5" s="748"/>
      <c r="H5" s="748"/>
    </row>
    <row r="6" spans="1:8" x14ac:dyDescent="0.25">
      <c r="B6" s="749"/>
      <c r="C6" s="749" t="s">
        <v>423</v>
      </c>
      <c r="D6" s="741" t="s">
        <v>275</v>
      </c>
      <c r="E6" s="741" t="s">
        <v>534</v>
      </c>
      <c r="F6" s="741" t="s">
        <v>535</v>
      </c>
      <c r="G6" s="741" t="s">
        <v>536</v>
      </c>
      <c r="H6" s="92" t="s">
        <v>1653</v>
      </c>
    </row>
    <row r="7" spans="1:8" x14ac:dyDescent="0.25">
      <c r="B7" s="1125"/>
      <c r="C7" s="1125" t="s">
        <v>423</v>
      </c>
      <c r="D7" s="1120" t="s">
        <v>1666</v>
      </c>
      <c r="E7" s="1120"/>
      <c r="F7" s="1120"/>
      <c r="G7" s="1120"/>
      <c r="H7" s="1120"/>
    </row>
    <row r="8" spans="1:8" x14ac:dyDescent="0.25">
      <c r="B8" s="1125"/>
      <c r="C8" s="1125"/>
      <c r="D8" s="1121" t="s">
        <v>1667</v>
      </c>
      <c r="E8" s="1121" t="s">
        <v>1668</v>
      </c>
      <c r="F8" s="1121" t="s">
        <v>1669</v>
      </c>
      <c r="G8" s="1121" t="s">
        <v>1657</v>
      </c>
      <c r="H8" s="1121" t="s">
        <v>1670</v>
      </c>
    </row>
    <row r="9" spans="1:8" x14ac:dyDescent="0.25">
      <c r="B9" s="1125"/>
      <c r="C9" s="1125"/>
      <c r="D9" s="1121"/>
      <c r="E9" s="1121"/>
      <c r="F9" s="1121"/>
      <c r="G9" s="1121"/>
      <c r="H9" s="1121"/>
    </row>
    <row r="10" spans="1:8" x14ac:dyDescent="0.25">
      <c r="B10" s="1125"/>
      <c r="C10" s="1125"/>
      <c r="D10" s="1121"/>
      <c r="E10" s="1121"/>
      <c r="F10" s="1121"/>
      <c r="G10" s="1121"/>
      <c r="H10" s="1121"/>
    </row>
    <row r="11" spans="1:8" ht="27.6" x14ac:dyDescent="0.25">
      <c r="B11" s="294">
        <v>1</v>
      </c>
      <c r="C11" s="750" t="s">
        <v>1232</v>
      </c>
      <c r="D11" s="751">
        <v>0</v>
      </c>
      <c r="E11" s="751">
        <v>0</v>
      </c>
      <c r="F11" s="751">
        <v>0</v>
      </c>
      <c r="G11" s="751">
        <v>12663.013809510001</v>
      </c>
      <c r="H11" s="752">
        <v>12663.013809510001</v>
      </c>
    </row>
    <row r="12" spans="1:8" ht="27.6" x14ac:dyDescent="0.25">
      <c r="B12" s="294" t="s">
        <v>951</v>
      </c>
      <c r="C12" s="750" t="s">
        <v>1385</v>
      </c>
      <c r="D12" s="751">
        <v>0</v>
      </c>
      <c r="E12" s="751">
        <v>0</v>
      </c>
      <c r="F12" s="751">
        <v>0</v>
      </c>
      <c r="G12" s="751">
        <v>1762.8819182100001</v>
      </c>
      <c r="H12" s="752">
        <v>1762.8819182100001</v>
      </c>
    </row>
    <row r="13" spans="1:8" x14ac:dyDescent="0.25">
      <c r="B13" s="294" t="s">
        <v>956</v>
      </c>
      <c r="C13" s="750" t="s">
        <v>1172</v>
      </c>
      <c r="D13" s="751">
        <v>0</v>
      </c>
      <c r="E13" s="751">
        <v>0</v>
      </c>
      <c r="F13" s="751">
        <v>0</v>
      </c>
      <c r="G13" s="751">
        <v>8.2214975900000002</v>
      </c>
      <c r="H13" s="752">
        <v>8.2214975900000002</v>
      </c>
    </row>
    <row r="14" spans="1:8" ht="27.6" x14ac:dyDescent="0.25">
      <c r="B14" s="294" t="s">
        <v>1671</v>
      </c>
      <c r="C14" s="750" t="s">
        <v>1672</v>
      </c>
      <c r="D14" s="751">
        <v>0</v>
      </c>
      <c r="E14" s="751">
        <v>0</v>
      </c>
      <c r="F14" s="751">
        <v>0</v>
      </c>
      <c r="G14" s="751">
        <v>0</v>
      </c>
      <c r="H14" s="752">
        <v>0</v>
      </c>
    </row>
    <row r="15" spans="1:8" ht="27.6" x14ac:dyDescent="0.25">
      <c r="B15" s="294" t="s">
        <v>1673</v>
      </c>
      <c r="C15" s="750" t="s">
        <v>1674</v>
      </c>
      <c r="D15" s="751">
        <v>0</v>
      </c>
      <c r="E15" s="751">
        <v>0</v>
      </c>
      <c r="F15" s="751">
        <v>0</v>
      </c>
      <c r="G15" s="751">
        <v>0</v>
      </c>
      <c r="H15" s="752">
        <v>0</v>
      </c>
    </row>
    <row r="16" spans="1:8" x14ac:dyDescent="0.25">
      <c r="B16" s="294">
        <v>2</v>
      </c>
      <c r="C16" s="750" t="s">
        <v>934</v>
      </c>
      <c r="D16" s="751">
        <v>0</v>
      </c>
      <c r="E16" s="751">
        <v>14020.74636857</v>
      </c>
      <c r="F16" s="751">
        <v>0</v>
      </c>
      <c r="G16" s="751">
        <v>26012.606586070004</v>
      </c>
      <c r="H16" s="752">
        <v>26012.606586070004</v>
      </c>
    </row>
    <row r="17" spans="2:8" x14ac:dyDescent="0.25">
      <c r="B17" s="294">
        <v>3</v>
      </c>
      <c r="C17" s="750" t="s">
        <v>1479</v>
      </c>
      <c r="D17" s="752">
        <v>0</v>
      </c>
      <c r="E17" s="752">
        <v>0</v>
      </c>
      <c r="F17" s="752">
        <v>0</v>
      </c>
      <c r="G17" s="752">
        <v>18560.52298908</v>
      </c>
      <c r="H17" s="752">
        <v>18560.52298908</v>
      </c>
    </row>
    <row r="18" spans="2:8" x14ac:dyDescent="0.25">
      <c r="B18" s="294">
        <v>4</v>
      </c>
      <c r="C18" s="750" t="s">
        <v>1468</v>
      </c>
      <c r="D18" s="753">
        <v>0</v>
      </c>
      <c r="E18" s="753">
        <v>0</v>
      </c>
      <c r="F18" s="753">
        <v>0</v>
      </c>
      <c r="G18" s="753">
        <v>0</v>
      </c>
      <c r="H18" s="753">
        <v>0</v>
      </c>
    </row>
    <row r="19" spans="2:8" x14ac:dyDescent="0.25">
      <c r="B19" s="294">
        <v>5</v>
      </c>
      <c r="C19" s="750" t="s">
        <v>1114</v>
      </c>
      <c r="D19" s="752">
        <v>0</v>
      </c>
      <c r="E19" s="752">
        <v>503230.73892649997</v>
      </c>
      <c r="F19" s="752">
        <v>0</v>
      </c>
      <c r="G19" s="752">
        <v>752915.26829474</v>
      </c>
      <c r="H19" s="752">
        <v>610927.29157286999</v>
      </c>
    </row>
    <row r="20" spans="2:8" x14ac:dyDescent="0.25">
      <c r="B20" s="294" t="s">
        <v>1675</v>
      </c>
      <c r="C20" s="750" t="s">
        <v>1676</v>
      </c>
      <c r="D20" s="752">
        <v>0</v>
      </c>
      <c r="E20" s="752">
        <v>598346.06284324999</v>
      </c>
      <c r="F20" s="752">
        <v>0</v>
      </c>
      <c r="G20" s="752">
        <v>730186.29761322006</v>
      </c>
      <c r="H20" s="752">
        <v>598346.06284324999</v>
      </c>
    </row>
    <row r="21" spans="2:8" x14ac:dyDescent="0.25">
      <c r="B21" s="294" t="s">
        <v>1677</v>
      </c>
      <c r="C21" s="750" t="s">
        <v>1678</v>
      </c>
      <c r="D21" s="752">
        <v>0</v>
      </c>
      <c r="E21" s="752">
        <v>0</v>
      </c>
      <c r="F21" s="752">
        <v>0</v>
      </c>
      <c r="G21" s="752">
        <v>0</v>
      </c>
      <c r="H21" s="752">
        <v>0</v>
      </c>
    </row>
    <row r="22" spans="2:8" x14ac:dyDescent="0.25">
      <c r="B22" s="294" t="s">
        <v>1200</v>
      </c>
      <c r="C22" s="750" t="s">
        <v>1679</v>
      </c>
      <c r="D22" s="752">
        <v>0</v>
      </c>
      <c r="E22" s="752">
        <v>498007.39890777</v>
      </c>
      <c r="F22" s="752">
        <v>0</v>
      </c>
      <c r="G22" s="752">
        <v>639995.37562963995</v>
      </c>
      <c r="H22" s="752">
        <v>498007.39890777</v>
      </c>
    </row>
    <row r="23" spans="2:8" ht="27.6" x14ac:dyDescent="0.25">
      <c r="B23" s="294" t="s">
        <v>1202</v>
      </c>
      <c r="C23" s="750" t="s">
        <v>1680</v>
      </c>
      <c r="D23" s="752">
        <v>0</v>
      </c>
      <c r="E23" s="752">
        <v>5223.3400187299994</v>
      </c>
      <c r="F23" s="752">
        <v>0</v>
      </c>
      <c r="G23" s="752">
        <v>112919.89266510001</v>
      </c>
      <c r="H23" s="752">
        <v>112919.89266510001</v>
      </c>
    </row>
    <row r="24" spans="2:8" ht="27.6" x14ac:dyDescent="0.25">
      <c r="B24" s="294" t="s">
        <v>1204</v>
      </c>
      <c r="C24" s="750" t="s">
        <v>1681</v>
      </c>
      <c r="D24" s="752">
        <v>0</v>
      </c>
      <c r="E24" s="752">
        <v>18922.672140619998</v>
      </c>
      <c r="F24" s="752">
        <v>0</v>
      </c>
      <c r="G24" s="752">
        <v>25396.531720729996</v>
      </c>
      <c r="H24" s="752">
        <v>18922.672140619998</v>
      </c>
    </row>
    <row r="25" spans="2:8" x14ac:dyDescent="0.25">
      <c r="B25" s="294">
        <v>6</v>
      </c>
      <c r="C25" s="750" t="s">
        <v>1121</v>
      </c>
      <c r="D25" s="752">
        <v>0</v>
      </c>
      <c r="E25" s="752">
        <v>6.7827040399999996</v>
      </c>
      <c r="F25" s="752">
        <v>0</v>
      </c>
      <c r="G25" s="752">
        <v>156495.93450367003</v>
      </c>
      <c r="H25" s="752">
        <v>156495.93450367003</v>
      </c>
    </row>
    <row r="26" spans="2:8" ht="27.6" x14ac:dyDescent="0.25">
      <c r="B26" s="294" t="s">
        <v>1682</v>
      </c>
      <c r="C26" s="750" t="s">
        <v>1683</v>
      </c>
      <c r="D26" s="752">
        <v>0</v>
      </c>
      <c r="E26" s="752">
        <v>0</v>
      </c>
      <c r="F26" s="752">
        <v>0</v>
      </c>
      <c r="G26" s="752">
        <v>0</v>
      </c>
      <c r="H26" s="752">
        <v>0</v>
      </c>
    </row>
    <row r="27" spans="2:8" x14ac:dyDescent="0.25">
      <c r="B27" s="294" t="s">
        <v>1684</v>
      </c>
      <c r="C27" s="750" t="s">
        <v>1685</v>
      </c>
      <c r="D27" s="752">
        <v>0</v>
      </c>
      <c r="E27" s="752">
        <v>0</v>
      </c>
      <c r="F27" s="752">
        <v>0</v>
      </c>
      <c r="G27" s="752">
        <v>0</v>
      </c>
      <c r="H27" s="752">
        <v>0</v>
      </c>
    </row>
    <row r="28" spans="2:8" x14ac:dyDescent="0.25">
      <c r="B28" s="294" t="s">
        <v>1686</v>
      </c>
      <c r="C28" s="750" t="s">
        <v>1687</v>
      </c>
      <c r="D28" s="752">
        <v>0</v>
      </c>
      <c r="E28" s="752" t="s">
        <v>424</v>
      </c>
      <c r="F28" s="752">
        <v>0</v>
      </c>
      <c r="G28" s="752" t="s">
        <v>424</v>
      </c>
      <c r="H28" s="752">
        <v>0</v>
      </c>
    </row>
    <row r="29" spans="2:8" ht="27.6" x14ac:dyDescent="0.25">
      <c r="B29" s="294">
        <v>6.2</v>
      </c>
      <c r="C29" s="750" t="s">
        <v>1688</v>
      </c>
      <c r="D29" s="752">
        <v>0</v>
      </c>
      <c r="E29" s="752">
        <v>0</v>
      </c>
      <c r="F29" s="752">
        <v>0</v>
      </c>
      <c r="G29" s="752">
        <v>0</v>
      </c>
      <c r="H29" s="752">
        <v>0</v>
      </c>
    </row>
    <row r="30" spans="2:8" x14ac:dyDescent="0.25">
      <c r="B30" s="294">
        <v>7</v>
      </c>
      <c r="C30" s="750" t="s">
        <v>1468</v>
      </c>
      <c r="D30" s="753">
        <v>0</v>
      </c>
      <c r="E30" s="753">
        <v>0</v>
      </c>
      <c r="F30" s="754">
        <v>0</v>
      </c>
      <c r="G30" s="754">
        <v>0</v>
      </c>
      <c r="H30" s="754">
        <v>0</v>
      </c>
    </row>
    <row r="31" spans="2:8" ht="55.2" x14ac:dyDescent="0.25">
      <c r="B31" s="294" t="s">
        <v>1117</v>
      </c>
      <c r="C31" s="750" t="s">
        <v>1689</v>
      </c>
      <c r="D31" s="752">
        <v>0</v>
      </c>
      <c r="E31" s="752">
        <v>111617.93655553</v>
      </c>
      <c r="F31" s="752">
        <v>0</v>
      </c>
      <c r="G31" s="752">
        <v>111617.93655553</v>
      </c>
      <c r="H31" s="752">
        <v>111617.93655553</v>
      </c>
    </row>
    <row r="32" spans="2:8" x14ac:dyDescent="0.25">
      <c r="B32" s="294" t="s">
        <v>1119</v>
      </c>
      <c r="C32" s="750" t="s">
        <v>1129</v>
      </c>
      <c r="D32" s="752">
        <v>0</v>
      </c>
      <c r="E32" s="752">
        <v>6180.1509378700002</v>
      </c>
      <c r="F32" s="752">
        <v>0</v>
      </c>
      <c r="G32" s="752">
        <v>6180.1509378700002</v>
      </c>
      <c r="H32" s="752">
        <v>6180.1509378700002</v>
      </c>
    </row>
    <row r="33" spans="2:8" ht="27.6" x14ac:dyDescent="0.25">
      <c r="B33" s="294" t="s">
        <v>1690</v>
      </c>
      <c r="C33" s="750" t="s">
        <v>1691</v>
      </c>
      <c r="D33" s="752">
        <v>0</v>
      </c>
      <c r="E33" s="752">
        <v>18905.598051419998</v>
      </c>
      <c r="F33" s="752">
        <v>0</v>
      </c>
      <c r="G33" s="752">
        <v>24261.835977819999</v>
      </c>
      <c r="H33" s="752">
        <v>24261.835977819999</v>
      </c>
    </row>
    <row r="34" spans="2:8" ht="27.6" x14ac:dyDescent="0.25">
      <c r="B34" s="294" t="s">
        <v>559</v>
      </c>
      <c r="C34" s="750" t="s">
        <v>1692</v>
      </c>
      <c r="D34" s="752">
        <v>0</v>
      </c>
      <c r="E34" s="752">
        <v>0</v>
      </c>
      <c r="F34" s="752">
        <v>0</v>
      </c>
      <c r="G34" s="752">
        <v>0</v>
      </c>
      <c r="H34" s="752">
        <v>0</v>
      </c>
    </row>
    <row r="35" spans="2:8" ht="27.6" x14ac:dyDescent="0.25">
      <c r="B35" s="294" t="s">
        <v>561</v>
      </c>
      <c r="C35" s="750" t="s">
        <v>1693</v>
      </c>
      <c r="D35" s="752">
        <v>0</v>
      </c>
      <c r="E35" s="752">
        <v>57115.100554589997</v>
      </c>
      <c r="F35" s="752">
        <v>0</v>
      </c>
      <c r="G35" s="752">
        <v>57115.100554589997</v>
      </c>
      <c r="H35" s="752">
        <v>57115.100554589997</v>
      </c>
    </row>
    <row r="36" spans="2:8" ht="55.2" x14ac:dyDescent="0.25">
      <c r="B36" s="294" t="s">
        <v>563</v>
      </c>
      <c r="C36" s="750" t="s">
        <v>1694</v>
      </c>
      <c r="D36" s="752">
        <v>0</v>
      </c>
      <c r="E36" s="752">
        <v>94838.343996059994</v>
      </c>
      <c r="F36" s="752">
        <v>0</v>
      </c>
      <c r="G36" s="752">
        <v>94838.343996059994</v>
      </c>
      <c r="H36" s="752">
        <v>94838.343996059994</v>
      </c>
    </row>
    <row r="37" spans="2:8" ht="27.6" x14ac:dyDescent="0.25">
      <c r="B37" s="294">
        <v>8</v>
      </c>
      <c r="C37" s="750" t="s">
        <v>1185</v>
      </c>
      <c r="D37" s="752">
        <v>0</v>
      </c>
      <c r="E37" s="752">
        <v>81307.548635490006</v>
      </c>
      <c r="F37" s="752">
        <v>0</v>
      </c>
      <c r="G37" s="752">
        <v>82441.794558930007</v>
      </c>
      <c r="H37" s="752">
        <v>82441.794558930007</v>
      </c>
    </row>
    <row r="38" spans="2:8" x14ac:dyDescent="0.25">
      <c r="B38" s="294">
        <v>9</v>
      </c>
      <c r="C38" s="750" t="s">
        <v>203</v>
      </c>
      <c r="D38" s="752">
        <v>0</v>
      </c>
      <c r="E38" s="752">
        <v>887222.94673006958</v>
      </c>
      <c r="F38" s="752">
        <v>0</v>
      </c>
      <c r="G38" s="752">
        <v>1344873.6121796703</v>
      </c>
      <c r="H38" s="752">
        <v>1202885.6354578007</v>
      </c>
    </row>
  </sheetData>
  <mergeCells count="10">
    <mergeCell ref="B3:H3"/>
    <mergeCell ref="B7:B8"/>
    <mergeCell ref="C7:C10"/>
    <mergeCell ref="D7:H7"/>
    <mergeCell ref="D8:D10"/>
    <mergeCell ref="E8:E10"/>
    <mergeCell ref="F8:F10"/>
    <mergeCell ref="G8:G10"/>
    <mergeCell ref="H8:H10"/>
    <mergeCell ref="B9:B10"/>
  </mergeCells>
  <conditionalFormatting sqref="D7:D8">
    <cfRule type="cellIs" dxfId="0" priority="1" stopIfTrue="1" operator="lessThan">
      <formula>0</formula>
    </cfRule>
  </conditionalFormatting>
  <pageMargins left="0.7" right="0.7" top="0.75" bottom="0.75" header="0.3" footer="0.3"/>
  <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8358D-8850-44C3-824B-1DACE9871601}">
  <sheetPr>
    <tabColor rgb="FF92D050"/>
  </sheetPr>
  <dimension ref="A1:I13"/>
  <sheetViews>
    <sheetView showGridLines="0" workbookViewId="0"/>
  </sheetViews>
  <sheetFormatPr defaultRowHeight="13.2" x14ac:dyDescent="0.25"/>
  <cols>
    <col min="3" max="3" width="21.44140625" customWidth="1"/>
    <col min="4" max="5" width="28.33203125" customWidth="1"/>
  </cols>
  <sheetData>
    <row r="1" spans="1:9" ht="13.8" thickBot="1" x14ac:dyDescent="0.3">
      <c r="A1" s="78"/>
    </row>
    <row r="2" spans="1:9" ht="18" thickBot="1" x14ac:dyDescent="0.3">
      <c r="A2" s="69"/>
      <c r="B2" s="774" t="s">
        <v>196</v>
      </c>
      <c r="C2" s="755"/>
      <c r="D2" s="756"/>
      <c r="E2" s="756"/>
      <c r="F2" s="405"/>
      <c r="G2" s="405"/>
      <c r="H2" s="405"/>
      <c r="I2" s="775"/>
    </row>
    <row r="3" spans="1:9" ht="13.8" x14ac:dyDescent="0.25">
      <c r="A3" s="69"/>
      <c r="B3" s="11"/>
      <c r="C3" s="45"/>
      <c r="D3" s="45"/>
      <c r="E3" s="45"/>
    </row>
    <row r="4" spans="1:9" ht="13.8" x14ac:dyDescent="0.25">
      <c r="A4" s="69"/>
      <c r="B4" s="46"/>
      <c r="C4" s="47"/>
      <c r="D4" s="46"/>
      <c r="E4" s="46"/>
    </row>
    <row r="5" spans="1:9" ht="13.8" x14ac:dyDescent="0.25">
      <c r="A5" s="115"/>
      <c r="B5" s="748"/>
      <c r="C5" s="748"/>
      <c r="D5" s="294" t="s">
        <v>275</v>
      </c>
      <c r="E5" s="294" t="s">
        <v>1695</v>
      </c>
    </row>
    <row r="6" spans="1:9" ht="27.6" x14ac:dyDescent="0.25">
      <c r="A6" s="115"/>
      <c r="B6" s="750" t="s">
        <v>423</v>
      </c>
      <c r="C6" s="96" t="s">
        <v>423</v>
      </c>
      <c r="D6" s="127" t="s">
        <v>1703</v>
      </c>
      <c r="E6" s="127" t="s">
        <v>1696</v>
      </c>
    </row>
    <row r="7" spans="1:9" ht="16.2" x14ac:dyDescent="0.25">
      <c r="A7" s="115"/>
      <c r="B7" s="105">
        <v>1</v>
      </c>
      <c r="C7" s="136" t="s">
        <v>1697</v>
      </c>
      <c r="D7" s="137">
        <v>422.47053598000002</v>
      </c>
      <c r="E7" s="757">
        <v>0</v>
      </c>
    </row>
    <row r="8" spans="1:9" ht="16.2" x14ac:dyDescent="0.25">
      <c r="A8" s="115"/>
      <c r="B8" s="105">
        <v>2</v>
      </c>
      <c r="C8" s="136" t="s">
        <v>1697</v>
      </c>
      <c r="D8" s="137">
        <v>422.47053598000002</v>
      </c>
      <c r="E8" s="757">
        <v>0</v>
      </c>
    </row>
    <row r="9" spans="1:9" ht="13.8" x14ac:dyDescent="0.25">
      <c r="A9" s="115"/>
      <c r="B9" s="105">
        <v>3</v>
      </c>
      <c r="C9" s="136" t="s">
        <v>203</v>
      </c>
      <c r="D9" s="137">
        <v>274.60584836000004</v>
      </c>
      <c r="E9" s="757">
        <v>0</v>
      </c>
    </row>
    <row r="10" spans="1:9" ht="13.8" x14ac:dyDescent="0.25">
      <c r="A10" s="115"/>
      <c r="B10" s="758" t="s">
        <v>423</v>
      </c>
      <c r="C10" s="759" t="s">
        <v>423</v>
      </c>
      <c r="D10" s="757">
        <v>0</v>
      </c>
      <c r="E10" s="757">
        <v>0</v>
      </c>
    </row>
    <row r="11" spans="1:9" ht="41.4" x14ac:dyDescent="0.25">
      <c r="A11" s="115"/>
      <c r="B11" s="105" t="s">
        <v>1698</v>
      </c>
      <c r="C11" s="136" t="s">
        <v>1699</v>
      </c>
      <c r="D11" s="757">
        <v>0</v>
      </c>
      <c r="E11" s="760">
        <v>0</v>
      </c>
    </row>
    <row r="12" spans="1:9" ht="13.8" x14ac:dyDescent="0.25">
      <c r="A12" s="115"/>
      <c r="B12" s="105" t="s">
        <v>1700</v>
      </c>
      <c r="C12" s="136" t="s">
        <v>1701</v>
      </c>
      <c r="D12" s="757">
        <v>0</v>
      </c>
      <c r="E12" s="760">
        <v>0</v>
      </c>
    </row>
    <row r="13" spans="1:9" ht="13.8" x14ac:dyDescent="0.25">
      <c r="A13" s="115"/>
      <c r="B13" s="105" t="s">
        <v>1702</v>
      </c>
      <c r="C13" s="136" t="s">
        <v>203</v>
      </c>
      <c r="D13" s="757">
        <v>0</v>
      </c>
      <c r="E13" s="760">
        <v>0</v>
      </c>
    </row>
  </sheetData>
  <pageMargins left="0.7" right="0.7" top="0.75" bottom="0.75" header="0.3" footer="0.3"/>
  <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E03B2-0518-456B-99FB-1563EE2C5C33}">
  <sheetPr>
    <tabColor rgb="FF92D050"/>
  </sheetPr>
  <dimension ref="A6:J19"/>
  <sheetViews>
    <sheetView showGridLines="0" workbookViewId="0"/>
  </sheetViews>
  <sheetFormatPr defaultRowHeight="13.2" x14ac:dyDescent="0.25"/>
  <cols>
    <col min="3" max="3" width="21.6640625" customWidth="1"/>
    <col min="4" max="10" width="26.44140625" customWidth="1"/>
  </cols>
  <sheetData>
    <row r="6" spans="1:10" ht="13.8" thickBot="1" x14ac:dyDescent="0.3"/>
    <row r="7" spans="1:10" ht="18" thickBot="1" x14ac:dyDescent="0.3">
      <c r="A7" s="776"/>
      <c r="B7" s="777" t="s">
        <v>199</v>
      </c>
      <c r="C7" s="761"/>
      <c r="D7" s="762"/>
      <c r="E7" s="761"/>
      <c r="F7" s="778"/>
      <c r="G7" s="44"/>
      <c r="H7" s="44"/>
      <c r="I7" s="44"/>
      <c r="J7" s="44"/>
    </row>
    <row r="8" spans="1:10" ht="13.8" x14ac:dyDescent="0.25">
      <c r="A8" s="69"/>
      <c r="B8" s="44"/>
      <c r="C8" s="44"/>
      <c r="D8" s="44"/>
      <c r="E8" s="44"/>
      <c r="F8" s="44"/>
      <c r="G8" s="44"/>
      <c r="H8" s="44"/>
      <c r="I8" s="44"/>
      <c r="J8" s="44"/>
    </row>
    <row r="9" spans="1:10" ht="13.8" x14ac:dyDescent="0.25">
      <c r="A9" s="69"/>
      <c r="C9" s="44"/>
      <c r="D9" s="44"/>
      <c r="E9" s="44"/>
      <c r="F9" s="44"/>
      <c r="G9" s="44"/>
      <c r="H9" s="44"/>
      <c r="I9" s="44"/>
      <c r="J9" s="44"/>
    </row>
    <row r="10" spans="1:10" ht="13.8" x14ac:dyDescent="0.25">
      <c r="B10" s="115"/>
      <c r="C10" s="630"/>
      <c r="D10" s="630"/>
      <c r="E10" s="630"/>
      <c r="F10" s="630"/>
      <c r="G10" s="630"/>
      <c r="H10" s="630"/>
      <c r="I10" s="630"/>
      <c r="J10" s="630"/>
    </row>
    <row r="11" spans="1:10" ht="13.8" x14ac:dyDescent="0.25">
      <c r="B11" s="1126" t="s">
        <v>1704</v>
      </c>
      <c r="C11" s="1127"/>
      <c r="D11" s="763" t="s">
        <v>275</v>
      </c>
      <c r="E11" s="763" t="s">
        <v>534</v>
      </c>
      <c r="F11" s="763" t="s">
        <v>535</v>
      </c>
      <c r="G11" s="763" t="s">
        <v>200</v>
      </c>
      <c r="H11" s="763" t="s">
        <v>201</v>
      </c>
      <c r="I11" s="763"/>
      <c r="J11" s="763" t="s">
        <v>536</v>
      </c>
    </row>
    <row r="12" spans="1:10" ht="13.8" x14ac:dyDescent="0.25">
      <c r="B12" s="1128"/>
      <c r="C12" s="1129"/>
      <c r="D12" s="1132" t="s">
        <v>1705</v>
      </c>
      <c r="E12" s="1133"/>
      <c r="F12" s="1132" t="s">
        <v>1706</v>
      </c>
      <c r="G12" s="1134"/>
      <c r="H12" s="1134"/>
      <c r="I12" s="1134"/>
      <c r="J12" s="1133"/>
    </row>
    <row r="13" spans="1:10" ht="13.8" x14ac:dyDescent="0.25">
      <c r="B13" s="1130"/>
      <c r="C13" s="1131"/>
      <c r="D13" s="764" t="s">
        <v>1707</v>
      </c>
      <c r="E13" s="764" t="s">
        <v>1708</v>
      </c>
      <c r="F13" s="764" t="s">
        <v>1715</v>
      </c>
      <c r="G13" s="764" t="s">
        <v>202</v>
      </c>
      <c r="H13" s="764"/>
      <c r="I13" s="764"/>
      <c r="J13" s="764" t="s">
        <v>1716</v>
      </c>
    </row>
    <row r="14" spans="1:10" ht="13.8" x14ac:dyDescent="0.25">
      <c r="B14" s="764">
        <v>1</v>
      </c>
      <c r="C14" s="765" t="s">
        <v>1709</v>
      </c>
      <c r="D14" s="120">
        <v>-21310.395122000002</v>
      </c>
      <c r="E14" s="120">
        <v>-36364.915656999998</v>
      </c>
      <c r="F14" s="120">
        <v>3829.454557</v>
      </c>
      <c r="G14" s="120">
        <v>0</v>
      </c>
      <c r="H14" s="120">
        <v>0</v>
      </c>
      <c r="I14" s="120">
        <v>0</v>
      </c>
      <c r="J14" s="120">
        <v>13804.181933</v>
      </c>
    </row>
    <row r="15" spans="1:10" ht="13.8" x14ac:dyDescent="0.25">
      <c r="B15" s="764">
        <v>2</v>
      </c>
      <c r="C15" s="766" t="s">
        <v>1710</v>
      </c>
      <c r="D15" s="120">
        <v>16196.659433000001</v>
      </c>
      <c r="E15" s="120">
        <v>37114.425874</v>
      </c>
      <c r="F15" s="120">
        <v>-10285.390283000001</v>
      </c>
      <c r="G15" s="120">
        <v>0</v>
      </c>
      <c r="H15" s="120">
        <v>0</v>
      </c>
      <c r="I15" s="120">
        <v>0</v>
      </c>
      <c r="J15" s="120">
        <v>-13876.159949000001</v>
      </c>
    </row>
    <row r="16" spans="1:10" ht="27.6" x14ac:dyDescent="0.25">
      <c r="B16" s="764">
        <v>3</v>
      </c>
      <c r="C16" s="765" t="s">
        <v>1711</v>
      </c>
      <c r="D16" s="120">
        <v>3152.7241960000001</v>
      </c>
      <c r="E16" s="120">
        <v>22355.510353000001</v>
      </c>
      <c r="F16" s="767">
        <v>0</v>
      </c>
      <c r="G16" s="120">
        <v>0</v>
      </c>
      <c r="H16" s="120">
        <v>0</v>
      </c>
      <c r="I16" s="120">
        <v>0</v>
      </c>
      <c r="J16" s="767">
        <v>0</v>
      </c>
    </row>
    <row r="17" spans="2:10" ht="13.8" x14ac:dyDescent="0.25">
      <c r="B17" s="764">
        <v>4</v>
      </c>
      <c r="C17" s="765" t="s">
        <v>1712</v>
      </c>
      <c r="D17" s="120">
        <v>-9335.7232860000004</v>
      </c>
      <c r="E17" s="120">
        <v>-11948.240328</v>
      </c>
      <c r="F17" s="767">
        <v>0</v>
      </c>
      <c r="G17" s="768">
        <v>0</v>
      </c>
      <c r="H17" s="267">
        <v>0</v>
      </c>
      <c r="I17" s="267">
        <v>0</v>
      </c>
      <c r="J17" s="767">
        <v>0</v>
      </c>
    </row>
    <row r="18" spans="2:10" ht="27.6" x14ac:dyDescent="0.25">
      <c r="B18" s="764">
        <v>5</v>
      </c>
      <c r="C18" s="765" t="s">
        <v>1713</v>
      </c>
      <c r="D18" s="120">
        <v>-14994.176117000001</v>
      </c>
      <c r="E18" s="120">
        <v>-24481.122514999999</v>
      </c>
      <c r="F18" s="767">
        <v>0</v>
      </c>
      <c r="G18" s="768">
        <v>0</v>
      </c>
      <c r="H18" s="267">
        <v>0</v>
      </c>
      <c r="I18" s="267">
        <v>0</v>
      </c>
      <c r="J18" s="767">
        <v>0</v>
      </c>
    </row>
    <row r="19" spans="2:10" ht="27.6" x14ac:dyDescent="0.25">
      <c r="B19" s="769">
        <v>6</v>
      </c>
      <c r="C19" s="765" t="s">
        <v>1714</v>
      </c>
      <c r="D19" s="120">
        <v>15657.734941000001</v>
      </c>
      <c r="E19" s="120">
        <v>32530.964963999999</v>
      </c>
      <c r="F19" s="767">
        <v>0</v>
      </c>
      <c r="G19" s="267">
        <v>0</v>
      </c>
      <c r="H19" s="267">
        <v>0</v>
      </c>
      <c r="I19" s="267">
        <v>0</v>
      </c>
      <c r="J19" s="767">
        <v>0</v>
      </c>
    </row>
  </sheetData>
  <mergeCells count="3">
    <mergeCell ref="B11:C13"/>
    <mergeCell ref="D12:E12"/>
    <mergeCell ref="F12:J1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55</vt:i4>
      </vt:variant>
      <vt:variant>
        <vt:lpstr>Named Ranges</vt:lpstr>
      </vt:variant>
      <vt:variant>
        <vt:i4>1</vt:i4>
      </vt:variant>
    </vt:vector>
  </HeadingPairs>
  <TitlesOfParts>
    <vt:vector size="56" baseType="lpstr">
      <vt:lpstr>Index</vt:lpstr>
      <vt:lpstr>EU KM1</vt:lpstr>
      <vt:lpstr>EU OV1</vt:lpstr>
      <vt:lpstr>EU LI1</vt:lpstr>
      <vt:lpstr>EU LI2</vt:lpstr>
      <vt:lpstr>EU LI3</vt:lpstr>
      <vt:lpstr>EU CC1</vt:lpstr>
      <vt:lpstr>EU CC2</vt:lpstr>
      <vt:lpstr>EU CCA</vt:lpstr>
      <vt:lpstr>EU CCyB1</vt:lpstr>
      <vt:lpstr>EU CCyB2</vt:lpstr>
      <vt:lpstr>EU LR1</vt:lpstr>
      <vt:lpstr>EU LR2</vt:lpstr>
      <vt:lpstr>EU LR3</vt:lpstr>
      <vt:lpstr>EU LIQ1</vt:lpstr>
      <vt:lpstr>EU LIQ2</vt:lpstr>
      <vt:lpstr>EU CR1</vt:lpstr>
      <vt:lpstr>EU CR1-A</vt:lpstr>
      <vt:lpstr>EU CR2</vt:lpstr>
      <vt:lpstr>EU CR2a</vt:lpstr>
      <vt:lpstr>EU CR3</vt:lpstr>
      <vt:lpstr>EU CR4</vt:lpstr>
      <vt:lpstr>EU CR5</vt:lpstr>
      <vt:lpstr>EU CR6-A</vt:lpstr>
      <vt:lpstr>EU CR7</vt:lpstr>
      <vt:lpstr>EU CR7-A</vt:lpstr>
      <vt:lpstr>EU CR8</vt:lpstr>
      <vt:lpstr>EU CQ1</vt:lpstr>
      <vt:lpstr>EU CQ2</vt:lpstr>
      <vt:lpstr>EU CQ3</vt:lpstr>
      <vt:lpstr>EU CQ4</vt:lpstr>
      <vt:lpstr>EU CQ5</vt:lpstr>
      <vt:lpstr>EU CQ6</vt:lpstr>
      <vt:lpstr>EU CQ7</vt:lpstr>
      <vt:lpstr>EU CQ8</vt:lpstr>
      <vt:lpstr>EU CCR1</vt:lpstr>
      <vt:lpstr>EU CCR3</vt:lpstr>
      <vt:lpstr>EU CCR5</vt:lpstr>
      <vt:lpstr>EU MR1</vt:lpstr>
      <vt:lpstr>EU OR1</vt:lpstr>
      <vt:lpstr>EU OR2</vt:lpstr>
      <vt:lpstr>EU OR3</vt:lpstr>
      <vt:lpstr>EU PV1</vt:lpstr>
      <vt:lpstr>EU REM1</vt:lpstr>
      <vt:lpstr>EU REM2</vt:lpstr>
      <vt:lpstr>EU REM3</vt:lpstr>
      <vt:lpstr>EU REM4</vt:lpstr>
      <vt:lpstr>EU REM5</vt:lpstr>
      <vt:lpstr>EU AE1</vt:lpstr>
      <vt:lpstr>EU AE2</vt:lpstr>
      <vt:lpstr>EU AE3</vt:lpstr>
      <vt:lpstr>EU CMS1</vt:lpstr>
      <vt:lpstr>EU CMS2</vt:lpstr>
      <vt:lpstr>EU CVA2</vt:lpstr>
      <vt:lpstr>EU IRRBB1</vt:lpstr>
      <vt:lpstr>Index!Print_Area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Sánta Máté Tamás (UniCredit Bank – H)</dc:creator>
  <cp:lastModifiedBy>Sárközi Brigitta Szonja (UniCredit Bank – H)</cp:lastModifiedBy>
  <dcterms:created xsi:type="dcterms:W3CDTF">2022-04-06T16:07:50Z</dcterms:created>
  <dcterms:modified xsi:type="dcterms:W3CDTF">2026-05-13T08:06:49Z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9db9e61-aac5-4f6e-805d-ceb8cb9983a1_Enabled">
    <vt:lpwstr>true</vt:lpwstr>
  </property>
  <property fmtid="{D5CDD505-2E9C-101B-9397-08002B2CF9AE}" pid="3" name="MSIP_Label_29db9e61-aac5-4f6e-805d-ceb8cb9983a1_SetDate">
    <vt:lpwstr>2026-04-01T11:39:07Z</vt:lpwstr>
  </property>
  <property fmtid="{D5CDD505-2E9C-101B-9397-08002B2CF9AE}" pid="4" name="MSIP_Label_29db9e61-aac5-4f6e-805d-ceb8cb9983a1_Method">
    <vt:lpwstr>Standard</vt:lpwstr>
  </property>
  <property fmtid="{D5CDD505-2E9C-101B-9397-08002B2CF9AE}" pid="5" name="MSIP_Label_29db9e61-aac5-4f6e-805d-ceb8cb9983a1_Name">
    <vt:lpwstr>UniCredit - Internal Use Only - no visual markings</vt:lpwstr>
  </property>
  <property fmtid="{D5CDD505-2E9C-101B-9397-08002B2CF9AE}" pid="6" name="MSIP_Label_29db9e61-aac5-4f6e-805d-ceb8cb9983a1_SiteId">
    <vt:lpwstr>2cc49ce9-66a1-41ac-a96b-bdc54247696a</vt:lpwstr>
  </property>
  <property fmtid="{D5CDD505-2E9C-101B-9397-08002B2CF9AE}" pid="7" name="MSIP_Label_29db9e61-aac5-4f6e-805d-ceb8cb9983a1_ActionId">
    <vt:lpwstr>0bc610d7-89b0-453a-8204-54ab14aa53fd</vt:lpwstr>
  </property>
  <property fmtid="{D5CDD505-2E9C-101B-9397-08002B2CF9AE}" pid="8" name="MSIP_Label_29db9e61-aac5-4f6e-805d-ceb8cb9983a1_ContentBits">
    <vt:lpwstr>0</vt:lpwstr>
  </property>
  <property fmtid="{D5CDD505-2E9C-101B-9397-08002B2CF9AE}" pid="9" name="MSIP_Label_29db9e61-aac5-4f6e-805d-ceb8cb9983a1_Tag">
    <vt:lpwstr>10, 3, 0, 1</vt:lpwstr>
  </property>
</Properties>
</file>