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H:\ACC\Reporting\Jelentesek\MNB\2025\Pillar_3\2025Q4_new\kerbank\"/>
    </mc:Choice>
  </mc:AlternateContent>
  <xr:revisionPtr revIDLastSave="0" documentId="13_ncr:1_{DE84816A-DBAA-445A-A62D-F147499FF000}" xr6:coauthVersionLast="47" xr6:coauthVersionMax="47" xr10:uidLastSave="{00000000-0000-0000-0000-000000000000}"/>
  <bookViews>
    <workbookView xWindow="-108" yWindow="-108" windowWidth="23256" windowHeight="12456" tabRatio="840" xr2:uid="{00000000-000D-0000-FFFF-FFFF00000000}"/>
  </bookViews>
  <sheets>
    <sheet name="Index" sheetId="83" r:id="rId1"/>
    <sheet name="EU KM1" sheetId="3" r:id="rId2"/>
    <sheet name="EU OV1" sheetId="2" r:id="rId3"/>
    <sheet name="EU LI1" sheetId="71" r:id="rId4"/>
    <sheet name="EU LI2" sheetId="72" r:id="rId5"/>
    <sheet name="EU LI3" sheetId="73" r:id="rId6"/>
    <sheet name="EU CC1" sheetId="1" r:id="rId7"/>
    <sheet name="EU CC2" sheetId="74" r:id="rId8"/>
    <sheet name="EU CCA" sheetId="75" r:id="rId9"/>
    <sheet name="EU CCyB1" sheetId="8" r:id="rId10"/>
    <sheet name="EU CCyB2" sheetId="9" r:id="rId11"/>
    <sheet name="EU LR1" sheetId="55" r:id="rId12"/>
    <sheet name="EU LR2" sheetId="56" r:id="rId13"/>
    <sheet name="EU LR3" sheetId="57" r:id="rId14"/>
    <sheet name="EU LIQ1" sheetId="59" r:id="rId15"/>
    <sheet name="EU LIQ2" sheetId="60" r:id="rId16"/>
    <sheet name="EU CR1" sheetId="17" r:id="rId17"/>
    <sheet name="EU CR1-A" sheetId="76" r:id="rId18"/>
    <sheet name="EU CR2" sheetId="18" r:id="rId19"/>
    <sheet name="EU CR2a" sheetId="19" r:id="rId20"/>
    <sheet name="EU CR3" sheetId="20" r:id="rId21"/>
    <sheet name="EU CR4" sheetId="21" r:id="rId22"/>
    <sheet name="EU CR5" sheetId="22" r:id="rId23"/>
    <sheet name="EU CR6-A" sheetId="24" r:id="rId24"/>
    <sheet name="EU CR7" sheetId="25" r:id="rId25"/>
    <sheet name="EU CR7-A" sheetId="26" r:id="rId26"/>
    <sheet name="EU CR8" sheetId="27" r:id="rId27"/>
    <sheet name="EU CQ1" sheetId="36" r:id="rId28"/>
    <sheet name="EU CQ2" sheetId="37" r:id="rId29"/>
    <sheet name="EU CQ3" sheetId="38" r:id="rId30"/>
    <sheet name="EU CQ4" sheetId="39" r:id="rId31"/>
    <sheet name="EU CQ5" sheetId="40" r:id="rId32"/>
    <sheet name="EU CQ6" sheetId="41" r:id="rId33"/>
    <sheet name="EU CQ7" sheetId="42" r:id="rId34"/>
    <sheet name="EU CQ8" sheetId="43" r:id="rId35"/>
    <sheet name="EU CCR1" sheetId="10" r:id="rId36"/>
    <sheet name="EU CCR3" sheetId="11" r:id="rId37"/>
    <sheet name="EU CCR5" sheetId="13" r:id="rId38"/>
    <sheet name="EU MR1" sheetId="82" r:id="rId39"/>
    <sheet name="EU OR1" sheetId="44" r:id="rId40"/>
    <sheet name="EU OR2" sheetId="45" r:id="rId41"/>
    <sheet name="EU OR3" sheetId="46" r:id="rId42"/>
    <sheet name="EU PV1" sheetId="54" r:id="rId43"/>
    <sheet name="EU REM1" sheetId="77" r:id="rId44"/>
    <sheet name="EU REM2" sheetId="78" r:id="rId45"/>
    <sheet name="EU REM3" sheetId="79" r:id="rId46"/>
    <sheet name="EU REM4" sheetId="80" r:id="rId47"/>
    <sheet name="EU REM5" sheetId="81" r:id="rId48"/>
    <sheet name="EU AE1" sheetId="61" r:id="rId49"/>
    <sheet name="EU AE2" sheetId="62" r:id="rId50"/>
    <sheet name="EU AE3" sheetId="63" r:id="rId51"/>
    <sheet name="EU CMS1" sheetId="6" r:id="rId52"/>
    <sheet name="EU CMS2" sheetId="7" r:id="rId53"/>
    <sheet name="EU CVA2" sheetId="51" r:id="rId54"/>
    <sheet name="EU IRRBB1" sheetId="64" r:id="rId55"/>
  </sheets>
  <definedNames>
    <definedName name="_xlnm._FilterDatabase" localSheetId="0" hidden="1">Index!$B$52:$C$56</definedName>
    <definedName name="_ftnref1_50">#REF!</definedName>
    <definedName name="_ftnref1_50_10">#REF!</definedName>
    <definedName name="_ftnref1_50_15">#REF!</definedName>
    <definedName name="_ftnref1_50_18">#REF!</definedName>
    <definedName name="_ftnref1_50_19">#REF!</definedName>
    <definedName name="_ftnref1_50_20">#REF!</definedName>
    <definedName name="_ftnref1_50_21">#REF!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#REF!</definedName>
    <definedName name="_ftnref1_51_5">#REF!</definedName>
    <definedName name="_h">#REF!</definedName>
    <definedName name="a">#REF!</definedName>
    <definedName name="Accounting">#REF!</definedName>
    <definedName name="ACCOUNTING_FRAMEWORK">#REF!</definedName>
    <definedName name="ACCOUNTING_MONTH">MOD(CALENDAR_MONTH+12-YEAR_END, 12)</definedName>
    <definedName name="altova.eba_tC_09.04.eba_dim_3.4.RIO">#REF!</definedName>
    <definedName name="AP">#REF!</definedName>
    <definedName name="App">#REF!</definedName>
    <definedName name="ASSET_ENCUMB">#REF!</definedName>
    <definedName name="AszDefErvKezdet">#REF!</definedName>
    <definedName name="AszDefErvVege">#REF!</definedName>
    <definedName name="AszDefGyakorisag">#REF!</definedName>
    <definedName name="AszDefGyakorisagKivetel">#REF!</definedName>
    <definedName name="AszDefGyakorisagKivetelParKod">#REF!</definedName>
    <definedName name="AszDefKivetel">#REF!</definedName>
    <definedName name="AszDefKod">#REF!</definedName>
    <definedName name="AszDefMegnevezes">#REF!</definedName>
    <definedName name="AszDefVerzio">#REF!</definedName>
    <definedName name="AszDefVerzioDatuma">#REF!</definedName>
    <definedName name="AT">#REF!</definedName>
    <definedName name="AVA_CORE">#REF!</definedName>
    <definedName name="b">#REF!</definedName>
    <definedName name="BankType">#REF!</definedName>
    <definedName name="BAS">#REF!</definedName>
    <definedName name="Basel">#REF!</definedName>
    <definedName name="Basel12">#REF!</definedName>
    <definedName name="BT">#REF!</definedName>
    <definedName name="CALENDAR_MONTH">MONTH(DATEVALUE(#REF! &amp; " 1"))</definedName>
    <definedName name="Carlos">#REF!</definedName>
    <definedName name="CCR_FULL">#REF!</definedName>
    <definedName name="CCR_IMM">#REF!</definedName>
    <definedName name="CCR_OEM">#REF!</definedName>
    <definedName name="CCR_SIMPLIFIED">#REF!</definedName>
    <definedName name="CCROTC">#REF!</definedName>
    <definedName name="CCRSFT">#REF!</definedName>
    <definedName name="COF">#REF!</definedName>
    <definedName name="COI">#REF!</definedName>
    <definedName name="CP">#REF!</definedName>
    <definedName name="CQS">#REF!</definedName>
    <definedName name="CREDRISK_IRB">#REF!</definedName>
    <definedName name="CREDRISK_IRBEQ_IM">#REF!</definedName>
    <definedName name="CREDRISK_IRBEQ_PDLGD">#REF!</definedName>
    <definedName name="CREDRISK_IRBEQ_SRW">#REF!</definedName>
    <definedName name="CREDRISK_SA">#REF!</definedName>
    <definedName name="CT">#REF!</definedName>
    <definedName name="d">#REF!</definedName>
    <definedName name="dfd">#REF!</definedName>
    <definedName name="DimensionsNames">#REF!</definedName>
    <definedName name="dsa">#REF!</definedName>
    <definedName name="e">#REF!</definedName>
    <definedName name="edc">#REF!</definedName>
    <definedName name="ER">#REF!</definedName>
    <definedName name="ErvKezdete">#REF!</definedName>
    <definedName name="ErvVege">#REF!</definedName>
    <definedName name="EXP_GOV">#REF!</definedName>
    <definedName name="fdsg">#REF!</definedName>
    <definedName name="FEE_COM_INCOME">#REF!</definedName>
    <definedName name="FormaiSzabaly.Adattipus">#REF!</definedName>
    <definedName name="FormaiSzabaly.Kulcs">#REF!</definedName>
    <definedName name="FormaiSzabaly.Megszoritas">#REF!</definedName>
    <definedName name="FormaiSzabaly.Minta">#REF!</definedName>
    <definedName name="FormaiSzabaly.NA">#REF!</definedName>
    <definedName name="FormaiSzabaly.NPA">#REF!</definedName>
    <definedName name="FormaiSzabaly.NPAelfogadas">#REF!</definedName>
    <definedName name="FormaiSzabaly.Oszlopig">#REF!</definedName>
    <definedName name="FormaiSzabaly.Oszloptol">#REF!</definedName>
    <definedName name="FormaiSzabaly.Parameterek">#REF!</definedName>
    <definedName name="FormaiSzabaly.Sorig">#REF!</definedName>
    <definedName name="FormaiSzabaly.Sorszam">#REF!</definedName>
    <definedName name="FormaiSzabaly.Sortol">#REF!</definedName>
    <definedName name="FormaiSzabalyok.Adattipus">#REF!</definedName>
    <definedName name="FormaiSzabalyok.Kulcs">#REF!</definedName>
    <definedName name="FormaiSzabalyok.Megszoritas">#REF!</definedName>
    <definedName name="FormaiSzabalyok.Minta">#REF!</definedName>
    <definedName name="FormaiSzabalyok.NA">#REF!</definedName>
    <definedName name="FormaiSzabalyok.Oszlopig">#REF!</definedName>
    <definedName name="FormaiSzabalyok.Oszloptol">#REF!</definedName>
    <definedName name="FormaiSzabalyok.Parameterek">#REF!</definedName>
    <definedName name="FormaiSzabalyok.Sorig">#REF!</definedName>
    <definedName name="FormaiSzabalyok.Sorszam">#REF!</definedName>
    <definedName name="FormaiSzabalyok.Sortol">#REF!</definedName>
    <definedName name="Frequency">#REF!</definedName>
    <definedName name="GA">#REF!</definedName>
    <definedName name="Group">#REF!</definedName>
    <definedName name="Group2">#REF!</definedName>
    <definedName name="GSII">#REF!</definedName>
    <definedName name="ho">#REF!</definedName>
    <definedName name="i">#REF!</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SSUE_BONDS">#REF!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Jelmagyarazat">#REF!</definedName>
    <definedName name="kk">#REF!</definedName>
    <definedName name="Kod">#REF!</definedName>
    <definedName name="LARGE_GSII_OR_LISTED">AND(SNCI="LARGE", OR(GSII="Y", LISTED="Y"))</definedName>
    <definedName name="LARGE_OR_REGULAR_LISTED">OR(SNCI="LARGE", AND(SNCI&lt;&gt;"SMALL", LISTED="Y"))</definedName>
    <definedName name="LISTED">#REF!</definedName>
    <definedName name="ll">#REF!</definedName>
    <definedName name="MARKRISK_IM">#REF!</definedName>
    <definedName name="MARKRISK_IM_CT">#REF!</definedName>
    <definedName name="MARKRISK_IM_IRC">#REF!</definedName>
    <definedName name="MARKRISK_SA">#REF!</definedName>
    <definedName name="MaxOblastTabulky">#REF!</definedName>
    <definedName name="MaxOblastTabulky_11">#REF!</definedName>
    <definedName name="MaxOblastTabulky_2">#REF!</definedName>
    <definedName name="MaxOblastTabulky_28">#REF!</definedName>
    <definedName name="MC">#REF!</definedName>
    <definedName name="Megnevezes">#REF!</definedName>
    <definedName name="Members">#REF!</definedName>
    <definedName name="MemberStatereporting">#REF!</definedName>
    <definedName name="NON_DOMESTIC_EXP">#REF!</definedName>
    <definedName name="NPL_RATIO">#REF!</definedName>
    <definedName name="NSFR_METHODOLOGY">#REF!</definedName>
    <definedName name="o">#REF!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OPRISK_AMA">#REF!</definedName>
    <definedName name="OPRISK_ASA">#REF!</definedName>
    <definedName name="OPRISK_TSA">#REF!</definedName>
    <definedName name="p">#REF!</definedName>
    <definedName name="PCT">#REF!</definedName>
    <definedName name="PI">#REF!</definedName>
    <definedName name="PIII_EBA_CCYB1_04" localSheetId="0">#REF!</definedName>
    <definedName name="PIII_EBA_CCYB1_04">#REF!</definedName>
    <definedName name="PIII_EBA_CCYB1_05" localSheetId="0">#REF!</definedName>
    <definedName name="PIII_EBA_CCYB1_05">#REF!</definedName>
    <definedName name="PIII_EBA_CCYB1_06" localSheetId="0">#REF!</definedName>
    <definedName name="PIII_EBA_CCYB1_06">#REF!</definedName>
    <definedName name="PIII_EBA_CCYB1_07" localSheetId="0">#REF!</definedName>
    <definedName name="PIII_EBA_CCYB1_07">#REF!</definedName>
    <definedName name="PIII_EBA_CCYB1_08" localSheetId="0">#REF!</definedName>
    <definedName name="PIII_EBA_CCYB1_08">#REF!</definedName>
    <definedName name="PIII_EBA_CCYB1_09" localSheetId="0">#REF!</definedName>
    <definedName name="PIII_EBA_CCYB1_09">#REF!</definedName>
    <definedName name="PIII_EBA_CCYB1_10" localSheetId="0">#REF!</definedName>
    <definedName name="PIII_EBA_CCYB1_10">#REF!</definedName>
    <definedName name="PL">#REF!</definedName>
    <definedName name="PR">#REF!</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#REF!</definedName>
    <definedName name="rrr">#REF!</definedName>
    <definedName name="RSP">#REF!</definedName>
    <definedName name="RT">#REF!</definedName>
    <definedName name="RTT">#REF!</definedName>
    <definedName name="SNCI">#REF!</definedName>
    <definedName name="ST">#REF!</definedName>
    <definedName name="t">#REF!</definedName>
    <definedName name="TA">#REF!</definedName>
    <definedName name="TablaKod">#REF!</definedName>
    <definedName name="Tablaszerkezet.Hierarchia">#REF!</definedName>
    <definedName name="Tablaszerkezet.Sorkod">#REF!</definedName>
    <definedName name="Tablaszerkezet.SorMegnevezes">#REF!</definedName>
    <definedName name="Tablaszerkezet.Sorszam">#REF!</definedName>
    <definedName name="Tablaszerkezet.ZTengelykodja">#REF!</definedName>
    <definedName name="TablaSzerkezetElsoCella">#REF!</definedName>
    <definedName name="TANG_ASSETS">#REF!</definedName>
    <definedName name="TD">#REF!</definedName>
    <definedName name="TI">#REF!</definedName>
    <definedName name="TOT_EXP">#REF!</definedName>
    <definedName name="TRADING_BOOK">#REF!</definedName>
    <definedName name="TYPE">#REF!</definedName>
    <definedName name="UES">#REF!</definedName>
    <definedName name="Valid1">#REF!</definedName>
    <definedName name="Valid2">#REF!</definedName>
    <definedName name="Valid3">#REF!</definedName>
    <definedName name="Valid4">#REF!</definedName>
    <definedName name="Valid5">#REF!</definedName>
    <definedName name="Verzio">#REF!</definedName>
    <definedName name="VerzioDatuma">#REF!</definedName>
    <definedName name="w">#REF!</definedName>
    <definedName name="x">#REF!</definedName>
    <definedName name="XBRL">#REF!</definedName>
    <definedName name="XX">#REF!</definedName>
    <definedName name="y">#REF!</definedName>
    <definedName name="YEAR_END">#REF!</definedName>
    <definedName name="YesNo">#REF!</definedName>
    <definedName name="YesNoBasel2">#REF!</definedName>
    <definedName name="YesNoNA">#REF!</definedName>
    <definedName name="z">#REF!</definedName>
    <definedName name="ZTengely.KodtarNev">#REF!</definedName>
    <definedName name="ZTengelyek.Csoport">#REF!</definedName>
    <definedName name="ZTengelyek.Elemek">#REF!</definedName>
    <definedName name="ZTengelyek.Kod">#REF!</definedName>
    <definedName name="ZTengelyek.Kodtar">#REF!</definedName>
    <definedName name="ZTengelyek.Megnevezes">#REF!</definedName>
    <definedName name="ZTengelyek.Tipus">#REF!</definedName>
    <definedName name="ZTengelyKodtarAngolMegnevezes">#REF!</definedName>
    <definedName name="ZTengelyKodtarErvKezdet">#REF!</definedName>
    <definedName name="ZTengelyKodtarErvVege">#REF!</definedName>
    <definedName name="ZTengelyKodtarKod">#REF!</definedName>
    <definedName name="ZTengelyKodtarMagyarMegnevezes">#REF!</definedName>
    <definedName name="zxasdafsd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71" l="1"/>
  <c r="E35" i="71"/>
  <c r="G22" i="71"/>
  <c r="K22" i="71"/>
  <c r="J35" i="71"/>
  <c r="H35" i="71"/>
  <c r="K35" i="71"/>
  <c r="J22" i="71"/>
  <c r="E22" i="71"/>
  <c r="F22" i="71"/>
  <c r="I22" i="71"/>
  <c r="I35" i="71"/>
  <c r="G35" i="71"/>
  <c r="F35" i="71"/>
</calcChain>
</file>

<file path=xl/sharedStrings.xml><?xml version="1.0" encoding="utf-8"?>
<sst xmlns="http://schemas.openxmlformats.org/spreadsheetml/2006/main" count="2802" uniqueCount="1789">
  <si>
    <r>
      <rPr>
        <sz val="10"/>
        <color theme="1"/>
        <rFont val="Arial"/>
        <family val="2"/>
      </rPr>
      <t>a</t>
    </r>
  </si>
  <si>
    <r>
      <rPr>
        <sz val="10"/>
        <color theme="1"/>
        <rFont val="Arial"/>
        <family val="2"/>
      </rPr>
      <t>b</t>
    </r>
  </si>
  <si>
    <r>
      <rPr>
        <sz val="10"/>
        <color theme="1"/>
        <rFont val="Arial"/>
        <family val="2"/>
      </rPr>
      <t>c</t>
    </r>
  </si>
  <si>
    <r>
      <rPr>
        <sz val="10"/>
        <color theme="1"/>
        <rFont val="Arial"/>
        <family val="2"/>
      </rPr>
      <t>d</t>
    </r>
  </si>
  <si>
    <r>
      <rPr>
        <sz val="10"/>
        <color theme="1"/>
        <rFont val="Arial"/>
        <family val="2"/>
      </rPr>
      <t>e</t>
    </r>
  </si>
  <si>
    <t>Risk weighted exposure amounts (RWEAs)</t>
  </si>
  <si>
    <r>
      <rPr>
        <sz val="11"/>
        <color rgb="FF000000"/>
        <rFont val="Arial"/>
        <family val="2"/>
        <scheme val="minor"/>
      </rPr>
      <t>Központi kormányzatok és központi bankok</t>
    </r>
  </si>
  <si>
    <r>
      <rPr>
        <sz val="11"/>
        <color rgb="FF000000"/>
        <rFont val="Arial"/>
        <family val="2"/>
        <scheme val="minor"/>
      </rPr>
      <t>Közszektorbeli intézmények</t>
    </r>
  </si>
  <si>
    <r>
      <rPr>
        <sz val="11"/>
        <color rgb="FF000000"/>
        <rFont val="Arial"/>
        <family val="2"/>
        <scheme val="minor"/>
      </rPr>
      <t>Vállalkozások</t>
    </r>
  </si>
  <si>
    <r>
      <rPr>
        <sz val="11"/>
        <color rgb="FF000000"/>
        <rFont val="Arial"/>
        <family val="2"/>
        <scheme val="minor"/>
      </rPr>
      <t>Lakosság</t>
    </r>
  </si>
  <si>
    <r>
      <rPr>
        <sz val="10"/>
        <color theme="1"/>
        <rFont val="Arial"/>
        <family val="2"/>
      </rPr>
      <t>f</t>
    </r>
  </si>
  <si>
    <r>
      <rPr>
        <sz val="10"/>
        <color theme="1"/>
        <rFont val="Arial"/>
        <family val="2"/>
      </rPr>
      <t>g</t>
    </r>
  </si>
  <si>
    <r>
      <rPr>
        <sz val="10"/>
        <color theme="1"/>
        <rFont val="Arial"/>
        <family val="2"/>
      </rPr>
      <t>h</t>
    </r>
  </si>
  <si>
    <r>
      <rPr>
        <sz val="10"/>
        <color theme="1"/>
        <rFont val="Arial"/>
        <family val="2"/>
      </rPr>
      <t>i</t>
    </r>
  </si>
  <si>
    <r>
      <rPr>
        <sz val="10"/>
        <color theme="1"/>
        <rFont val="Arial"/>
        <family val="2"/>
      </rPr>
      <t>j</t>
    </r>
  </si>
  <si>
    <r>
      <rPr>
        <sz val="10"/>
        <color theme="1"/>
        <rFont val="Arial"/>
        <family val="2"/>
      </rPr>
      <t>k</t>
    </r>
  </si>
  <si>
    <r>
      <rPr>
        <sz val="10"/>
        <color theme="1"/>
        <rFont val="Arial"/>
        <family val="2"/>
      </rPr>
      <t>l</t>
    </r>
  </si>
  <si>
    <r>
      <rPr>
        <sz val="10"/>
        <color theme="1"/>
        <rFont val="Arial"/>
        <family val="2"/>
      </rPr>
      <t>m</t>
    </r>
  </si>
  <si>
    <r>
      <rPr>
        <sz val="10"/>
        <color theme="1"/>
        <rFont val="Arial"/>
        <family val="2"/>
      </rPr>
      <t>n</t>
    </r>
  </si>
  <si>
    <r>
      <rPr>
        <sz val="10"/>
        <color theme="1"/>
        <rFont val="Arial"/>
        <family val="2"/>
      </rPr>
      <t>A-IRB</t>
    </r>
  </si>
  <si>
    <r>
      <rPr>
        <sz val="11"/>
        <color rgb="FF000000"/>
        <rFont val="Arial"/>
        <family val="2"/>
        <scheme val="minor"/>
      </rPr>
      <t>Regionális kormányzatok és helyi hatóságok</t>
    </r>
  </si>
  <si>
    <r>
      <rPr>
        <b/>
        <sz val="11"/>
        <color rgb="FF000000"/>
        <rFont val="Arial"/>
        <family val="2"/>
        <scheme val="minor"/>
      </rPr>
      <t>Összesen</t>
    </r>
    <r>
      <rPr>
        <b/>
        <sz val="11"/>
        <color rgb="FF000000"/>
        <rFont val="Arial"/>
        <family val="2"/>
        <scheme val="minor"/>
      </rPr>
      <t xml:space="preserve"> </t>
    </r>
  </si>
  <si>
    <r>
      <rPr>
        <sz val="10"/>
        <color theme="1"/>
        <rFont val="Arial"/>
        <family val="2"/>
      </rPr>
      <t>Teljes kitettség</t>
    </r>
    <r>
      <rPr>
        <sz val="10"/>
        <color theme="1"/>
        <rFont val="Arial"/>
        <family val="2"/>
      </rPr>
      <t xml:space="preserve">
</t>
    </r>
  </si>
  <si>
    <r>
      <rPr>
        <b/>
        <sz val="11"/>
        <color theme="1"/>
        <rFont val="Arial"/>
        <family val="2"/>
        <scheme val="minor"/>
      </rPr>
      <t>Hitelkockázat-mérséklési technikák</t>
    </r>
  </si>
  <si>
    <r>
      <rPr>
        <b/>
        <sz val="11"/>
        <color theme="1"/>
        <rFont val="Arial"/>
        <family val="2"/>
        <scheme val="minor"/>
      </rPr>
      <t>Hitelkockázat-mérséklési módszerek a kockázattal súlyozott kitettségértékek kiszámítása során</t>
    </r>
  </si>
  <si>
    <r>
      <rPr>
        <sz val="10"/>
        <color theme="1"/>
        <rFont val="Arial"/>
        <family val="2"/>
      </rPr>
      <t>Előre rendelkezésre bocsátott hitelkockázati fedezet (FCP)</t>
    </r>
  </si>
  <si>
    <r>
      <rPr>
        <sz val="10"/>
        <color theme="1"/>
        <rFont val="Arial"/>
        <family val="2"/>
      </rPr>
      <t xml:space="preserve"> </t>
    </r>
    <r>
      <rPr>
        <sz val="10"/>
        <color theme="1"/>
        <rFont val="Arial"/>
        <family val="2"/>
      </rPr>
      <t>Előre nem rendelkezésre bocsátott hitelkockázati fedezet (UFCP)</t>
    </r>
  </si>
  <si>
    <r>
      <rPr>
        <b/>
        <sz val="11"/>
        <color theme="1"/>
        <rFont val="Arial"/>
        <family val="2"/>
        <scheme val="minor"/>
      </rPr>
      <t>Kockázattal súlyozott kitettségérték helyettesítési hatások nélkül</t>
    </r>
    <r>
      <rPr>
        <b/>
        <sz val="11"/>
        <color theme="1"/>
        <rFont val="Arial"/>
        <family val="2"/>
        <scheme val="minor"/>
      </rPr>
      <t xml:space="preserve">
</t>
    </r>
    <r>
      <rPr>
        <sz val="10"/>
        <color theme="1"/>
        <rFont val="Arial"/>
        <family val="2"/>
      </rPr>
      <t>(csak csökkentő hatások)</t>
    </r>
    <r>
      <rPr>
        <sz val="10"/>
        <color theme="1"/>
        <rFont val="Arial"/>
        <family val="2"/>
      </rPr>
      <t xml:space="preserve">
</t>
    </r>
  </si>
  <si>
    <r>
      <rPr>
        <b/>
        <sz val="11"/>
        <color theme="1"/>
        <rFont val="Arial"/>
        <family val="2"/>
        <scheme val="minor"/>
      </rPr>
      <t>Kockázattal súlyozott kitettségérték helyettesítési hatások figyelembevételével</t>
    </r>
    <r>
      <rPr>
        <b/>
        <sz val="11"/>
        <color theme="1"/>
        <rFont val="Arial"/>
        <family val="2"/>
        <scheme val="minor"/>
      </rPr>
      <t xml:space="preserve">
</t>
    </r>
    <r>
      <rPr>
        <sz val="10"/>
        <color theme="1"/>
        <rFont val="Arial"/>
        <family val="2"/>
      </rPr>
      <t>(csökkentő és helyettesítési hatások)</t>
    </r>
    <r>
      <rPr>
        <b/>
        <sz val="11"/>
        <color theme="1"/>
        <rFont val="Arial"/>
        <family val="2"/>
        <scheme val="minor"/>
      </rPr>
      <t xml:space="preserve">
</t>
    </r>
  </si>
  <si>
    <r>
      <rPr>
        <sz val="10"/>
        <color theme="1"/>
        <rFont val="Arial"/>
        <family val="2"/>
      </rPr>
      <t xml:space="preserve"> 
</t>
    </r>
    <r>
      <rPr>
        <sz val="10"/>
        <color theme="1"/>
        <rFont val="Arial"/>
        <family val="2"/>
      </rPr>
      <t xml:space="preserve">A kitettségek </t>
    </r>
    <r>
      <rPr>
        <b/>
        <sz val="11"/>
        <color theme="1"/>
        <rFont val="Arial"/>
        <family val="2"/>
        <scheme val="minor"/>
      </rPr>
      <t>pénzügyi biztosítékkal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</si>
  <si>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egyéb elismert biztosítékkal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</si>
  <si>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egyéb előre rendelkezésre bocsátott hitelkockázati fedezettel</t>
    </r>
    <r>
      <rPr>
        <sz val="10"/>
        <color theme="1"/>
        <rFont val="Arial"/>
        <family val="2"/>
      </rPr>
      <t xml:space="preserve"> fedezett része (%)</t>
    </r>
  </si>
  <si>
    <r>
      <rPr>
        <sz val="10"/>
        <color theme="1"/>
        <rFont val="Arial"/>
        <family val="2"/>
      </rPr>
      <t xml:space="preserve">
</t>
    </r>
    <r>
      <rPr>
        <sz val="10"/>
        <color theme="1"/>
        <rFont val="Arial"/>
        <family val="2"/>
      </rPr>
      <t xml:space="preserve">A kitettségek </t>
    </r>
    <r>
      <rPr>
        <b/>
        <sz val="11"/>
        <color theme="1"/>
        <rFont val="Arial"/>
        <family val="2"/>
        <scheme val="minor"/>
      </rPr>
      <t>garanciával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</si>
  <si>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hitelderivatívákkal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</si>
  <si>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ingatlanbiztosítékkal fedezett része (%)</t>
    </r>
  </si>
  <si>
    <r>
      <rPr>
        <sz val="10"/>
        <color theme="1"/>
        <rFont val="Arial"/>
        <family val="2"/>
      </rPr>
      <t xml:space="preserve">A kitettségek </t>
    </r>
    <r>
      <rPr>
        <b/>
        <sz val="11"/>
        <color theme="1"/>
        <rFont val="Arial"/>
        <family val="2"/>
        <scheme val="minor"/>
      </rPr>
      <t>követelésekkel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</si>
  <si>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egyéb dologi biztosítékkal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</si>
  <si>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készpénzbetéttel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</si>
  <si>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életbiztosítási kötvénnyel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</si>
  <si>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harmadik fél által birtokolt instrumentumokkal</t>
    </r>
    <r>
      <rPr>
        <sz val="10"/>
        <color theme="1"/>
        <rFont val="Arial"/>
        <family val="2"/>
      </rPr>
      <t xml:space="preserve"> fedezett része (%)</t>
    </r>
  </si>
  <si>
    <r>
      <rPr>
        <sz val="11"/>
        <color rgb="FF000000"/>
        <rFont val="Arial"/>
        <family val="2"/>
        <scheme val="minor"/>
      </rPr>
      <t xml:space="preserve">  </t>
    </r>
    <r>
      <rPr>
        <sz val="11"/>
        <color rgb="FF000000"/>
        <rFont val="Arial"/>
        <family val="2"/>
        <scheme val="minor"/>
      </rPr>
      <t>Vállalkozások – általánosáltalános</t>
    </r>
  </si>
  <si>
    <r>
      <rPr>
        <sz val="11"/>
        <color rgb="FF000000"/>
        <rFont val="Arial"/>
        <family val="2"/>
        <scheme val="minor"/>
      </rPr>
      <t xml:space="preserve">  </t>
    </r>
    <r>
      <rPr>
        <sz val="11"/>
        <color rgb="FF000000"/>
        <rFont val="Arial"/>
        <family val="2"/>
        <scheme val="minor"/>
      </rPr>
      <t>Vállalkozások – speciális hitelezés</t>
    </r>
  </si>
  <si>
    <r>
      <rPr>
        <sz val="11"/>
        <color rgb="FF000000"/>
        <rFont val="Arial"/>
        <family val="2"/>
        <scheme val="minor"/>
      </rPr>
      <t xml:space="preserve">  </t>
    </r>
    <r>
      <rPr>
        <sz val="11"/>
        <color rgb="FF000000"/>
        <rFont val="Arial"/>
        <family val="2"/>
        <scheme val="minor"/>
      </rPr>
      <t>Vállalkozások – vásárolt követelések</t>
    </r>
  </si>
  <si>
    <r>
      <rPr>
        <sz val="11"/>
        <color rgb="FF000000"/>
        <rFont val="Arial"/>
        <family val="2"/>
        <scheme val="minor"/>
      </rPr>
      <t xml:space="preserve">  </t>
    </r>
    <r>
      <rPr>
        <sz val="11"/>
        <color rgb="FF000000"/>
        <rFont val="Arial"/>
        <family val="2"/>
        <scheme val="minor"/>
      </rPr>
      <t>Lakosság – a rulírozó állományba beszámítható</t>
    </r>
  </si>
  <si>
    <r>
      <rPr>
        <sz val="11"/>
        <color rgb="FF000000"/>
        <rFont val="Arial"/>
        <family val="2"/>
        <scheme val="minor"/>
      </rPr>
      <t xml:space="preserve">  </t>
    </r>
    <r>
      <rPr>
        <sz val="11"/>
        <color rgb="FF000000"/>
        <rFont val="Arial"/>
        <family val="2"/>
        <scheme val="minor"/>
      </rPr>
      <t>Lakosság – lakóingatlannal fedezett</t>
    </r>
  </si>
  <si>
    <r>
      <rPr>
        <sz val="11"/>
        <color rgb="FF000000"/>
        <rFont val="Arial"/>
        <family val="2"/>
        <scheme val="minor"/>
      </rPr>
      <t xml:space="preserve">  </t>
    </r>
    <r>
      <rPr>
        <sz val="11"/>
        <color rgb="FF000000"/>
        <rFont val="Arial"/>
        <family val="2"/>
        <scheme val="minor"/>
      </rPr>
      <t>Lakosság – vásárolt követelések</t>
    </r>
  </si>
  <si>
    <r>
      <rPr>
        <sz val="11"/>
        <color rgb="FF000000"/>
        <rFont val="Arial"/>
        <family val="2"/>
        <scheme val="minor"/>
      </rPr>
      <t xml:space="preserve">  </t>
    </r>
    <r>
      <rPr>
        <sz val="11"/>
        <color rgb="FF000000"/>
        <rFont val="Arial"/>
        <family val="2"/>
        <scheme val="minor"/>
      </rPr>
      <t>Lakosság – egyéb lakossággal szembeni kitettségek</t>
    </r>
  </si>
  <si>
    <t>Tőkeáttételi mutató számításához használt 
kitettség a CRR szerint</t>
  </si>
  <si>
    <t>Tőkeáttételi mutató számításához 
használt kitettség a CRR szerint</t>
  </si>
  <si>
    <t>040</t>
  </si>
  <si>
    <t>050</t>
  </si>
  <si>
    <t>requirement</t>
  </si>
  <si>
    <t>Összesen</t>
  </si>
  <si>
    <t>020</t>
  </si>
  <si>
    <t>030</t>
  </si>
  <si>
    <t>060</t>
  </si>
  <si>
    <t>070</t>
  </si>
  <si>
    <t>080</t>
  </si>
  <si>
    <t>090</t>
  </si>
  <si>
    <t>100</t>
  </si>
  <si>
    <t>110</t>
  </si>
  <si>
    <t>130</t>
  </si>
  <si>
    <t>140</t>
  </si>
  <si>
    <t>150</t>
  </si>
  <si>
    <t>160</t>
  </si>
  <si>
    <t>170</t>
  </si>
  <si>
    <t>180</t>
  </si>
  <si>
    <t>190</t>
  </si>
  <si>
    <t>200</t>
  </si>
  <si>
    <t>210</t>
  </si>
  <si>
    <t>220</t>
  </si>
  <si>
    <t>120</t>
  </si>
  <si>
    <t>230</t>
  </si>
  <si>
    <t>Negatív változások halmozott összege</t>
  </si>
  <si>
    <t>i</t>
  </si>
  <si>
    <t>16</t>
  </si>
  <si>
    <t>4</t>
  </si>
  <si>
    <t>7</t>
  </si>
  <si>
    <t>10</t>
  </si>
  <si>
    <t>Pénzeszközök és pénzegyenértékesek</t>
  </si>
  <si>
    <t>Kereskedési célú értékpapírok</t>
  </si>
  <si>
    <t>Kereskedési célú származékos pénzügyi eszközök</t>
  </si>
  <si>
    <t>Fedezeti célú származékos pénzügyi eszközök</t>
  </si>
  <si>
    <t>Banki kihelyezések</t>
  </si>
  <si>
    <t>Ügyfél kihelyezések</t>
  </si>
  <si>
    <t>Befektetési célú értékpapírok</t>
  </si>
  <si>
    <t>Tárgyi eszközök</t>
  </si>
  <si>
    <t>Immateriális javak</t>
  </si>
  <si>
    <t>Tényleges adó követelés</t>
  </si>
  <si>
    <t>Egyéb eszközök</t>
  </si>
  <si>
    <t>Eszközök összesen</t>
  </si>
  <si>
    <t>Tőkebefektetések</t>
  </si>
  <si>
    <t>Befektetési célú ingatlanok</t>
  </si>
  <si>
    <t>Halasztott adó eszköz</t>
  </si>
  <si>
    <t>Értékesítésre tartott befektetett eszközök</t>
  </si>
  <si>
    <t>Pénzintézeti források</t>
  </si>
  <si>
    <t>Ügyfélforrások</t>
  </si>
  <si>
    <t>Kibocsátott kötvények</t>
  </si>
  <si>
    <t>Kereskedési célú pénzügyi kötelezettségek</t>
  </si>
  <si>
    <t>Kereskedési célú származékos pénzügyi kötelezettségek</t>
  </si>
  <si>
    <t>Fedezeti célú származékos pénzügyi kötelezettségek</t>
  </si>
  <si>
    <t>Céltartalékok</t>
  </si>
  <si>
    <t>Tényleges adó kötelezettség</t>
  </si>
  <si>
    <t>Halasztott adó kötelezettség</t>
  </si>
  <si>
    <t>Egyéb kötelezettségek</t>
  </si>
  <si>
    <t>Alárendelt kötelezettségek</t>
  </si>
  <si>
    <t>Unicredit Bank Hungary Zrt.</t>
  </si>
  <si>
    <t>UniCredit Jelzálogbank Zrt.</t>
  </si>
  <si>
    <t>UniCredit Leasing Hungary Zrt.</t>
  </si>
  <si>
    <t>Európa Ingatlanbefektetési Alap</t>
  </si>
  <si>
    <t>X</t>
  </si>
  <si>
    <t>Lízingcég</t>
  </si>
  <si>
    <t>Befektetési alap</t>
  </si>
  <si>
    <t>Jegyzett tőke</t>
  </si>
  <si>
    <t>Tőketartalék</t>
  </si>
  <si>
    <t>Eredménytartalék</t>
  </si>
  <si>
    <t>Jogi tartalékok</t>
  </si>
  <si>
    <t>Egyéb tartalékok</t>
  </si>
  <si>
    <t>Értékelési tartalékok</t>
  </si>
  <si>
    <t>Tárgyévi nettó eredmény</t>
  </si>
  <si>
    <t>A Bank tulajdonosára jutó saját tőke összesen</t>
  </si>
  <si>
    <t>Kisebbségi részesedés</t>
  </si>
  <si>
    <t>Saját tőke összesen</t>
  </si>
  <si>
    <t>Kötelezettségek és saját tőke összesen</t>
  </si>
  <si>
    <t>a</t>
  </si>
  <si>
    <t>Közvetlen termékek</t>
  </si>
  <si>
    <t>Kamatlábkockázat (általános és egyedi)</t>
  </si>
  <si>
    <t>Részvénypiaci kockázat (általános és egyedi)</t>
  </si>
  <si>
    <t>Devizaárfolyam-kockázat</t>
  </si>
  <si>
    <t>Árukockázat</t>
  </si>
  <si>
    <t>Opciós szerződések</t>
  </si>
  <si>
    <t>Egyszerűsített megközelítés</t>
  </si>
  <si>
    <t>Delta plusz módszer</t>
  </si>
  <si>
    <t>Forgatókönyvmódszer</t>
  </si>
  <si>
    <t>Értékpapírosítás (egyedi kockázat)</t>
  </si>
  <si>
    <t>Kockázattal súlyozott kitettségértékek</t>
  </si>
  <si>
    <t>EU MR1 - Sztenderd módszer szerinti piackockázat</t>
  </si>
  <si>
    <t>UniCredit Bank Hungary Zrt.</t>
  </si>
  <si>
    <t>HU0000071113</t>
  </si>
  <si>
    <t/>
  </si>
  <si>
    <t>Hungarian</t>
  </si>
  <si>
    <t>Common Equity Tier 1 instruments</t>
  </si>
  <si>
    <t>Solo and consolidated</t>
  </si>
  <si>
    <t>Share, Common Equity Tier 1 instruments regarding Article 28 of Regulation (EU) No. 575/2013</t>
  </si>
  <si>
    <t>HUF 24,118 million</t>
  </si>
  <si>
    <t>Own equity</t>
  </si>
  <si>
    <t>17.11.2003</t>
  </si>
  <si>
    <t>Perpetual</t>
  </si>
  <si>
    <t>-</t>
  </si>
  <si>
    <t>Variable</t>
  </si>
  <si>
    <t>No</t>
  </si>
  <si>
    <t>Noncumulative</t>
  </si>
  <si>
    <t>Non-convertible</t>
  </si>
  <si>
    <t xml:space="preserve">In the event of liquidation, based on article 28 (j) of the 575/2013 EU Regulation the instruments are subordinated to all other claims. </t>
  </si>
  <si>
    <t>Egyesült Arab Emírségek</t>
  </si>
  <si>
    <t>ALBANIA</t>
  </si>
  <si>
    <t>ARMENIA</t>
  </si>
  <si>
    <t>Angola</t>
  </si>
  <si>
    <t>Argentína</t>
  </si>
  <si>
    <t>AUSTRIA</t>
  </si>
  <si>
    <t>AUSTRALIA</t>
  </si>
  <si>
    <t>AZERBAIJAN</t>
  </si>
  <si>
    <t>BOSNIA AND HERZEGOVINA</t>
  </si>
  <si>
    <t>Barbados</t>
  </si>
  <si>
    <t>Banglades</t>
  </si>
  <si>
    <t>BELGIUM</t>
  </si>
  <si>
    <t>BULGARIA</t>
  </si>
  <si>
    <t>Brazília</t>
  </si>
  <si>
    <t>Kanada</t>
  </si>
  <si>
    <t>Kongói Demokratikus Köztársaság (Zaire)</t>
  </si>
  <si>
    <t>SWITZERLAND</t>
  </si>
  <si>
    <t>Elefántcsontpart</t>
  </si>
  <si>
    <t>CHILE</t>
  </si>
  <si>
    <t>Kamerun</t>
  </si>
  <si>
    <t>Kína</t>
  </si>
  <si>
    <t>Kolumbia</t>
  </si>
  <si>
    <t>Costa Rica</t>
  </si>
  <si>
    <t>Kuba</t>
  </si>
  <si>
    <t>CYPRUS</t>
  </si>
  <si>
    <t>CZECH REPUBLIC</t>
  </si>
  <si>
    <t>GERMANY</t>
  </si>
  <si>
    <t>DENMARK</t>
  </si>
  <si>
    <t>Algéria</t>
  </si>
  <si>
    <t>Ecuador</t>
  </si>
  <si>
    <t>ESTONIA</t>
  </si>
  <si>
    <t>Egyiptom</t>
  </si>
  <si>
    <t>SPAIN</t>
  </si>
  <si>
    <t>Etiópia</t>
  </si>
  <si>
    <t>FINLAND</t>
  </si>
  <si>
    <t>FRANCE</t>
  </si>
  <si>
    <t>UNITED KINGDOM</t>
  </si>
  <si>
    <t>GEORGIA</t>
  </si>
  <si>
    <t>Guernsey Bailiffség</t>
  </si>
  <si>
    <t>Ghána</t>
  </si>
  <si>
    <t>GIBRALTAR</t>
  </si>
  <si>
    <t>Gambia</t>
  </si>
  <si>
    <t>Guinea</t>
  </si>
  <si>
    <t>GREECE</t>
  </si>
  <si>
    <t>Guatemala</t>
  </si>
  <si>
    <t>CROATIA</t>
  </si>
  <si>
    <t>HUNGARY</t>
  </si>
  <si>
    <t>Indonézia</t>
  </si>
  <si>
    <t>IRELAND</t>
  </si>
  <si>
    <t>Izrael</t>
  </si>
  <si>
    <t>India</t>
  </si>
  <si>
    <t>ICELAND</t>
  </si>
  <si>
    <t>ITALY</t>
  </si>
  <si>
    <t>Jordánia</t>
  </si>
  <si>
    <t>Japán</t>
  </si>
  <si>
    <t>Kenya</t>
  </si>
  <si>
    <t>Kirgizisztán</t>
  </si>
  <si>
    <t>KOREA, REPUBLIC OF</t>
  </si>
  <si>
    <t>KAZAKHSTAN</t>
  </si>
  <si>
    <t>Libanon</t>
  </si>
  <si>
    <t>Liechtenstein</t>
  </si>
  <si>
    <t>Srí Lanka</t>
  </si>
  <si>
    <t>LITHUANIA</t>
  </si>
  <si>
    <t>LUXEMBOURG</t>
  </si>
  <si>
    <t>LATVIA</t>
  </si>
  <si>
    <t>Marokkó</t>
  </si>
  <si>
    <t>MOLDOVA, REPUBLIC OF</t>
  </si>
  <si>
    <t>Montenegró</t>
  </si>
  <si>
    <t>Madagaszkár</t>
  </si>
  <si>
    <t>Észak-Macedónia</t>
  </si>
  <si>
    <t>Mianmar</t>
  </si>
  <si>
    <t>Mongólia</t>
  </si>
  <si>
    <t>Makaó</t>
  </si>
  <si>
    <t>MALTA</t>
  </si>
  <si>
    <t>Mauritius</t>
  </si>
  <si>
    <t>Malawi</t>
  </si>
  <si>
    <t>Mexikó</t>
  </si>
  <si>
    <t>Malajzia</t>
  </si>
  <si>
    <t>Namíbia</t>
  </si>
  <si>
    <t>Nigéria</t>
  </si>
  <si>
    <t>NETHERLANDS</t>
  </si>
  <si>
    <t>NORWAY</t>
  </si>
  <si>
    <t>Nepál</t>
  </si>
  <si>
    <t>Omán</t>
  </si>
  <si>
    <t>Peru</t>
  </si>
  <si>
    <t>Fülöp-szigetek</t>
  </si>
  <si>
    <t>Pakisztán</t>
  </si>
  <si>
    <t>POLAND</t>
  </si>
  <si>
    <t>PORTUGAL</t>
  </si>
  <si>
    <t>PARAGUAY</t>
  </si>
  <si>
    <t>ROMANIA</t>
  </si>
  <si>
    <t>SERBIA</t>
  </si>
  <si>
    <t>RUSSIAN FEDERATION</t>
  </si>
  <si>
    <t>Seychelle-szigetek</t>
  </si>
  <si>
    <t>SWEDEN</t>
  </si>
  <si>
    <t>SLOVENIA</t>
  </si>
  <si>
    <t>SLOVAKIA</t>
  </si>
  <si>
    <t>Szíria</t>
  </si>
  <si>
    <t>Togo</t>
  </si>
  <si>
    <t>Thaiföld</t>
  </si>
  <si>
    <t>Tádzsikisztán</t>
  </si>
  <si>
    <t>Tunézia</t>
  </si>
  <si>
    <t>Tonga</t>
  </si>
  <si>
    <t>TURKEY</t>
  </si>
  <si>
    <t>UKRAINE</t>
  </si>
  <si>
    <t>Uganda</t>
  </si>
  <si>
    <t>UNITED STATES</t>
  </si>
  <si>
    <t>Uruguay</t>
  </si>
  <si>
    <t>Üzbegisztán</t>
  </si>
  <si>
    <t>Venezuela</t>
  </si>
  <si>
    <t>Brit Virgin-szigetek</t>
  </si>
  <si>
    <t>Vietnám</t>
  </si>
  <si>
    <t>Vanuatu</t>
  </si>
  <si>
    <t>SOUTH AFRICA</t>
  </si>
  <si>
    <t>Zimbabwe</t>
  </si>
  <si>
    <t>Other countries</t>
  </si>
  <si>
    <t>No mapping to reporting</t>
  </si>
  <si>
    <t>NA</t>
  </si>
  <si>
    <t>  </t>
  </si>
  <si>
    <t> </t>
  </si>
  <si>
    <t>N/A</t>
  </si>
  <si>
    <t>JAPAN</t>
  </si>
  <si>
    <t>1.4</t>
  </si>
  <si>
    <t>EU KM1 - Fő mutatószámok</t>
  </si>
  <si>
    <t>A CRR 447. cikk a)–g) pontja és a 438. cikk b) pontja</t>
  </si>
  <si>
    <t>b</t>
  </si>
  <si>
    <t>c</t>
  </si>
  <si>
    <t>d</t>
  </si>
  <si>
    <t>e</t>
  </si>
  <si>
    <t>Rendelkezésre álló szavatolótőke (összegek)</t>
  </si>
  <si>
    <t xml:space="preserve">Elsődleges alapvető tőke (CET1) </t>
  </si>
  <si>
    <t xml:space="preserve">Alapvető tőke (T1) </t>
  </si>
  <si>
    <t xml:space="preserve">Tőke összesen </t>
  </si>
  <si>
    <t>Teljes kockázati kitettségérték</t>
  </si>
  <si>
    <t>4a</t>
  </si>
  <si>
    <t>Teljes kockázati kitettségérték küszöb előtt</t>
  </si>
  <si>
    <t>Tőkemegfelelési mutatók (a kockázattal súlyozott kitettségérték százalékában)</t>
  </si>
  <si>
    <r>
      <t>Elsődleges alapvető tőkemegfelelési mutató</t>
    </r>
    <r>
      <rPr>
        <sz val="10"/>
        <color theme="1"/>
        <rFont val="UniCredit"/>
        <charset val="238"/>
      </rPr>
      <t> </t>
    </r>
    <r>
      <rPr>
        <sz val="11"/>
        <color rgb="FF000000"/>
        <rFont val="UniCredit"/>
        <charset val="238"/>
      </rPr>
      <t>(%)</t>
    </r>
  </si>
  <si>
    <t>5a</t>
  </si>
  <si>
    <t>Nem alkalmazandó</t>
  </si>
  <si>
    <t>5b</t>
  </si>
  <si>
    <t>Elsődleges alapvető tőkemegfelelési mutató a tőke-küszöbérték alkalmazása nélküli teljes kockázati kitettségérték figyelembevételével (%)</t>
  </si>
  <si>
    <t>T1 tőkemegfelelési mutató (%)</t>
  </si>
  <si>
    <t>6a</t>
  </si>
  <si>
    <t>6b</t>
  </si>
  <si>
    <t>Alapvetőtőke-megfelelési mutató a tőke-küszöbérték alkalmazása nélküli teljes kockázati kitettségérték figyelembevételével (%)</t>
  </si>
  <si>
    <t>Teljestőke-megfelelési mutató (%)</t>
  </si>
  <si>
    <t>7a</t>
  </si>
  <si>
    <t>7b</t>
  </si>
  <si>
    <t>Teljestőke-megfelelési mutató a tőke-küszöbérték alkalmazása nélküli nélküli teljes kockázati kitettségérték figyelembevételével (%)</t>
  </si>
  <si>
    <t>A túlzott tőkeáttétel kockázatától eltérő kockázatok kezelését célzó kiegészítő szavatolótőke-követelmény (a kockázattal súlyozott kitettségérték százalékában)</t>
  </si>
  <si>
    <t>EU 7d</t>
  </si>
  <si>
    <t xml:space="preserve">A túlzott tőkeáttétel kockázatától eltérő kockázatok kezelését célzó kiegészítő szavatolótőke-követelmény (%) </t>
  </si>
  <si>
    <t>EU 7e</t>
  </si>
  <si>
    <t xml:space="preserve">     ebből: CET1 tőkekövetelmény-mutató (százalékpont)</t>
  </si>
  <si>
    <t>EU 7f</t>
  </si>
  <si>
    <t xml:space="preserve">     ebből: T1 tőkekövetelmény-mutató (százalékpont)</t>
  </si>
  <si>
    <t>EU 7g</t>
  </si>
  <si>
    <t>Teljes SREP-tőkekövetelmény (%)</t>
  </si>
  <si>
    <t>Kombinált pufferkövetelmény és teljes tőkekövetelmény (a kockázattal súlyozott kitettségérték százalékában)</t>
  </si>
  <si>
    <t>Tőkefenntartási puffer (%)</t>
  </si>
  <si>
    <t>EU 8a</t>
  </si>
  <si>
    <t>A tagállamok szintjén azonosított makroprudenciális vagy rendszerkockázatokra képzett tőkefenntartási puffer</t>
  </si>
  <si>
    <t>Intézményspecifikus anticiklikus tőkepuffer (%)</t>
  </si>
  <si>
    <t>EU 9a</t>
  </si>
  <si>
    <t>Rendszerkockázati tőkepuffer (%)</t>
  </si>
  <si>
    <t>Globálisan rendszerszinten jelentős intézményekre vonatkozó tőkepuffer (%)</t>
  </si>
  <si>
    <t>EU 10a</t>
  </si>
  <si>
    <t>Egyéb rendszerszinten jelentős intézményekre vonatkozó tőkepuffer (%)</t>
  </si>
  <si>
    <t>Kombinált pufferkövetelmény (%)</t>
  </si>
  <si>
    <t>EU 11a</t>
  </si>
  <si>
    <t>Teljes tőkekövetelmény (%)</t>
  </si>
  <si>
    <t>CET1 a teljes SREP-követelmény teljesítése után (%)</t>
  </si>
  <si>
    <t>Tőkeáttételi mutató</t>
  </si>
  <si>
    <t>Teljes kitettségi mérték</t>
  </si>
  <si>
    <t>Tőkeáttételi mutató (%)</t>
  </si>
  <si>
    <r>
      <rPr>
        <b/>
        <sz val="11"/>
        <color theme="1"/>
        <rFont val="UniCredit"/>
        <charset val="238"/>
      </rPr>
      <t>A túlzott tőkeáttétel kockázatának kezelését célzó kiegészítő szavatolótőke-követelmény (a teljes kitettségi mérték százalékában)</t>
    </r>
  </si>
  <si>
    <t>EU 14a</t>
  </si>
  <si>
    <t xml:space="preserve">A túlzott tőkeáttétel kockázatának kezelését célzó kiegészítő szavatolótőke-követelmény (%) </t>
  </si>
  <si>
    <t>EU 14b</t>
  </si>
  <si>
    <t>EU 14c</t>
  </si>
  <si>
    <t>Teljes SREP tőkeáttételimutató-követelmény (%)</t>
  </si>
  <si>
    <t>Tőkeáttételi mutató és együttes tőkeáttételimutató-követelmény (a teljes kitettségi mérték százalékában)</t>
  </si>
  <si>
    <t>EU 14d</t>
  </si>
  <si>
    <t>Tőkeáttételimutató-pufferre vonatkozó követelmény (%)</t>
  </si>
  <si>
    <t>EU 14e</t>
  </si>
  <si>
    <t>Együttes tőkeáttételimutató-követelmény (%)</t>
  </si>
  <si>
    <t>Likviditásfedezeti ráta</t>
  </si>
  <si>
    <t>Magas minőségű likvid eszközök (HQLA) összesen (súlyozott érték – átlag)</t>
  </si>
  <si>
    <t>EU 16a</t>
  </si>
  <si>
    <t xml:space="preserve">Készpénzkiáramlások – Teljes súlyozott érték </t>
  </si>
  <si>
    <t>EU 16b</t>
  </si>
  <si>
    <t xml:space="preserve">Készpénzbeáramlások – Teljes súlyozott érték </t>
  </si>
  <si>
    <t>Nettó készpénzkiáramlások összesen (korrigált érték)</t>
  </si>
  <si>
    <t>Likviditásfedezeti ráta (%)</t>
  </si>
  <si>
    <t>Nettó stabil forrásellátottsági ráta</t>
  </si>
  <si>
    <t>Rendelkezésre álló stabil források összesen</t>
  </si>
  <si>
    <t>Előírt stabil források összesen</t>
  </si>
  <si>
    <t>Nettó stabil forrásellátottsági ráta (%)</t>
  </si>
  <si>
    <r>
      <rPr>
        <sz val="10"/>
        <rFont val="UniCredit"/>
        <charset val="238"/>
      </rPr>
      <t xml:space="preserve">     ebből: CET1 tőkekövetelmény-mutató (százalékpont)</t>
    </r>
  </si>
  <si>
    <t>EU OV1 – A teljes kockázati kitettségértékek áttekintése</t>
  </si>
  <si>
    <t>A CRR 438. cikk d) pontja</t>
  </si>
  <si>
    <t>Teljes kockázati kitettségérték (TREA)</t>
  </si>
  <si>
    <t>Teljes szavatolótőke-követelmény</t>
  </si>
  <si>
    <t>Hitelkockázat (a partnerkockázaton kívül)</t>
  </si>
  <si>
    <t xml:space="preserve">ebből sztenderd módszer </t>
  </si>
  <si>
    <t xml:space="preserve">ebből a belső minősítésen alapuló módszer alapváltozata (F-IRB) </t>
  </si>
  <si>
    <t>ebből slotting módszer</t>
  </si>
  <si>
    <t>EU 4a</t>
  </si>
  <si>
    <t>ebből részvényjellegű pozíciók az egyszerű kockázati súlyozási módszer alapján</t>
  </si>
  <si>
    <t xml:space="preserve">ebből a fejlett IRB-módszer (A-IRB) </t>
  </si>
  <si>
    <t xml:space="preserve">Partnerkockázat – CCR </t>
  </si>
  <si>
    <r>
      <rPr>
        <sz val="10"/>
        <color theme="1"/>
        <rFont val="UniCredit"/>
        <charset val="238"/>
      </rPr>
      <t xml:space="preserve">ebből sztenderd módszer </t>
    </r>
  </si>
  <si>
    <t>ebből a belső modell módszer (IMM)</t>
  </si>
  <si>
    <t>ebből központi szerződő féllel szembeni kitettség</t>
  </si>
  <si>
    <t>ebből egyéb partnerkockázat</t>
  </si>
  <si>
    <t>Hitelértékelési korrekciós kockázat – CVA-kockázat</t>
  </si>
  <si>
    <t xml:space="preserve">  ebből sztenderd módszer (SA)</t>
  </si>
  <si>
    <t>EU 10b</t>
  </si>
  <si>
    <t xml:space="preserve">  ebből alapmódszer (F-BA és R-BA)</t>
  </si>
  <si>
    <t>EU 10c</t>
  </si>
  <si>
    <t xml:space="preserve">  ebből egyszerűsített módszer</t>
  </si>
  <si>
    <t xml:space="preserve">Kiegyenlítési kockázat </t>
  </si>
  <si>
    <t>Nem kereskedési könyvi értékpapírosítási kitettségek (a felső korlát alkalmazása után)</t>
  </si>
  <si>
    <t xml:space="preserve">ebből SEC-IRBA-módszer </t>
  </si>
  <si>
    <t>ebből SEC-ERBA-módszer (beleértve a belső értékelési módszert)</t>
  </si>
  <si>
    <t xml:space="preserve">ebből SEC-SA-módszer </t>
  </si>
  <si>
    <t>EU 19a</t>
  </si>
  <si>
    <t>ebből 1250 %-os kockázati súly / levonás</t>
  </si>
  <si>
    <t>Pozíciókockázat, devizaárfolyam-kockázat és árukockázat (piaci kockázat)</t>
  </si>
  <si>
    <t>ebből alternatív sztenderd módszer (A-SA)</t>
  </si>
  <si>
    <t>EU 21a</t>
  </si>
  <si>
    <t>ebből egyszerűsített sztenderd módszer (S-SA)</t>
  </si>
  <si>
    <t xml:space="preserve">ebből alternatív belső modellen alapuló módszer (A-IMA) </t>
  </si>
  <si>
    <t>EU 22a</t>
  </si>
  <si>
    <t>Nagykockázat-vállalások</t>
  </si>
  <si>
    <t>A kereskedési könyvek és a nem kereskedési könyv közötti átsorolások</t>
  </si>
  <si>
    <t>Működési kockázat</t>
  </si>
  <si>
    <t>EU 24a</t>
  </si>
  <si>
    <t>Kriptoeszközökkel szembeni kitettségek</t>
  </si>
  <si>
    <t>A levonási küszöbök alatti összegek (amelyekre 250 %-os kockázati súly vonatkozik)</t>
  </si>
  <si>
    <t>Alkalmazott tőke-küszöbérték (%)</t>
  </si>
  <si>
    <t>Tőke-küszöbérték kiigazítása (az átmeneti felső határérték alkalmazása előtt)</t>
  </si>
  <si>
    <t>Tőke-küszöbérték kiigazítása (az átmeneti felső határérték alkalmazása után)</t>
  </si>
  <si>
    <t>EU LI1 - A számviteli és a prudenciális konszolidáció hatóköre közötti eltérések és a pénzügyi kimutatásokban szereplő kategóriák szabályozói kockázati kategóriáknak való megfeleltetése</t>
  </si>
  <si>
    <t>A CRR 436. cikk c) pontja</t>
  </si>
  <si>
    <t xml:space="preserve">Kötelezettségek összesen </t>
  </si>
  <si>
    <t xml:space="preserve"> </t>
  </si>
  <si>
    <t>A közzétett pénzügyi kimutatásokban megadott könyv szerinti értékek</t>
  </si>
  <si>
    <t>A prudenciális konszolidáció hatóköre szerinti könyv szerinti értékek</t>
  </si>
  <si>
    <t>A tételek könyv szerinti értéke</t>
  </si>
  <si>
    <t>A hitelkockázati keret hatálya alá tartozik</t>
  </si>
  <si>
    <t xml:space="preserve">A partnerkockázati keret hatálya alá tartozik </t>
  </si>
  <si>
    <t>Az értékpapírosítási keret hatálya alá tartozik</t>
  </si>
  <si>
    <t>A piaci kockázati keret hatálya alá tartozik</t>
  </si>
  <si>
    <t>Nem tartozik szavatolótőke-követelmények hatálya alá, vagy a szavatolótőkéből való levonás hatálya alá tartozik</t>
  </si>
  <si>
    <t>Eszközosztályok szerinti bontás a közzétett pénzügyi kimutatásokban szereplő mérleg alapján</t>
  </si>
  <si>
    <t>Kötelezettségosztályok szerinti bontás a közzétett pénzügyi kimutatásokban szereplő mérleg alapján</t>
  </si>
  <si>
    <t>1</t>
  </si>
  <si>
    <t>EU LI2 - A szabályozási célú kitettségértékek és a pénzügyi beszámolókban szereplő könyv szerinti értékek közötti különbségek fő forrásai</t>
  </si>
  <si>
    <t>A CRR 436. cikk d) pontja</t>
  </si>
  <si>
    <t xml:space="preserve">partnerkockázati keret </t>
  </si>
  <si>
    <t>Eszközök könyv szerinti értéke a prudenciális konszolidáció hatóköre alapján (az LI1 tábla szerint)</t>
  </si>
  <si>
    <t>Kötelezettségek könyv szerinti értéke a prudenciális konszolidáció hatóköre alapján (az LI1 tábla szerint)</t>
  </si>
  <si>
    <t>Teljes nettó összeg a prudenciális konszolidáció hatóköre alapján</t>
  </si>
  <si>
    <t>Mérlegen kívüli összegek</t>
  </si>
  <si>
    <t xml:space="preserve">Értékelési különbözetek </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</si>
  <si>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</si>
  <si>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</si>
  <si>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</si>
  <si>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</si>
  <si>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</si>
  <si>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Egyéb különbözetek</t>
  </si>
  <si>
    <t>Szabályozói célból figyelembe vett kitettségértékek</t>
  </si>
  <si>
    <t xml:space="preserve">Az alábbiak hatálya alá tartozó tételek: </t>
  </si>
  <si>
    <t>hitelkockázati keret</t>
  </si>
  <si>
    <t xml:space="preserve">értékpapírosítási keret </t>
  </si>
  <si>
    <t>piaci kockázati keret</t>
  </si>
  <si>
    <t>EU LI3 - A konszolidációs körök közötti különbségek (jogi személyenként)</t>
  </si>
  <si>
    <t>A CRR 436. cikk b) pontja</t>
  </si>
  <si>
    <t>Teljes körű konszolidáció</t>
  </si>
  <si>
    <t>Hitelintézet</t>
  </si>
  <si>
    <t>f</t>
  </si>
  <si>
    <t>g</t>
  </si>
  <si>
    <t>h</t>
  </si>
  <si>
    <t>A szervezet neve</t>
  </si>
  <si>
    <t>A számviteli konszolidáció módszere</t>
  </si>
  <si>
    <t>A prudenciális konszolidáció módszere</t>
  </si>
  <si>
    <t>A szervezet leírása</t>
  </si>
  <si>
    <t>Arányos konszolidáció</t>
  </si>
  <si>
    <t>Tőkemódszer</t>
  </si>
  <si>
    <t>Nem került konszolidálásra, sem levonásra</t>
  </si>
  <si>
    <t>Levonásra került</t>
  </si>
  <si>
    <t>EU CC1 - Szabályozói szavatolótőke összetétele</t>
  </si>
  <si>
    <t>A CRR 437. cikk a), d), e) és f) pontja</t>
  </si>
  <si>
    <t xml:space="preserve"> a</t>
  </si>
  <si>
    <t xml:space="preserve">  b</t>
  </si>
  <si>
    <t>Összegek</t>
  </si>
  <si>
    <r>
      <rPr>
        <b/>
        <sz val="11"/>
        <color theme="1"/>
        <rFont val="UniCredit"/>
        <charset val="238"/>
      </rPr>
      <t>Forrás a szabályozói konszolidáció hatókörébe tartozó mérleg hivatkozási számai/betűjelzései alapján</t>
    </r>
    <r>
      <rPr>
        <sz val="11"/>
        <color rgb="FF000000"/>
        <rFont val="UniCredit"/>
        <charset val="238"/>
      </rPr>
      <t> </t>
    </r>
  </si>
  <si>
    <t xml:space="preserve">Elsődleges alapvető (CET1) tőke:  instrumentumok és tartalékok                                             </t>
  </si>
  <si>
    <t xml:space="preserve">Tőkeinstrumentumok és a kapcsolódó névértéken felüli befizetések (ázsió) </t>
  </si>
  <si>
    <t xml:space="preserve">     ebből: 1. instrumentumtípus</t>
  </si>
  <si>
    <t xml:space="preserve">     ebből: 2. instrumentumtípus</t>
  </si>
  <si>
    <t xml:space="preserve">     ebből: 3. instrumentumtípus</t>
  </si>
  <si>
    <t xml:space="preserve">Eredménytartalék </t>
  </si>
  <si>
    <t>Halmozott egyéb átfogó jövedelem (és egyéb tartalékok)</t>
  </si>
  <si>
    <t>EU-3a</t>
  </si>
  <si>
    <t>Általános banki kockázatok fedezetére képzett tartalékok</t>
  </si>
  <si>
    <t xml:space="preserve">A CRR 484. cikkének (3) bekezdésében említett beszámítható elemek összege és a kapcsolódó névértéken felüli befizetések, amelyek kivezetésre kerülnek az elsődleges alapvető tőkéből </t>
  </si>
  <si>
    <t>Kisebbségi részesedések (a konszolidált elsődleges alapvető tőkében megengedett összeg)</t>
  </si>
  <si>
    <t>EU-5a</t>
  </si>
  <si>
    <t xml:space="preserve">Függetlenül felülvizsgált évközi nyereség minden előre látható teher vagy osztalék levonása után </t>
  </si>
  <si>
    <t>Elsődleges alapvető tőke a szabályozói kiigazításokat megelőzően</t>
  </si>
  <si>
    <t>Elsődleges alapvető tőke (CET1): szabályozói kiigazítások </t>
  </si>
  <si>
    <t>Kiegészítő értékelési korrekció (negatív összeg)</t>
  </si>
  <si>
    <t>Immateriális javak (a kapcsolódó adókötelezettségek levonása után) (negatív összeg)</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</si>
  <si>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</si>
  <si>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</si>
  <si>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 xml:space="preserve">A várható veszteségértékek kiszámításából eredő negatív összegek </t>
  </si>
  <si>
    <t>Minden olyan sajáttőke-növekedés, amely értékpapírosított eszközökből származik (negatív összeg)</t>
  </si>
  <si>
    <t>Valós értéken értékelt kötelezettségekből származó nyereség vagy veszteség, amely a saját hitelképességben beállt változásokra vezethető vissza</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</si>
  <si>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</si>
  <si>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</si>
  <si>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</si>
  <si>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</si>
  <si>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</si>
  <si>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EU-20a</t>
  </si>
  <si>
    <t>Az 1250 % kockázati súllyal figyelembe veendő következő elemek kitettségértéke, ha az intézmény a levonási alternatívát választja</t>
  </si>
  <si>
    <t>EU-20b</t>
  </si>
  <si>
    <t xml:space="preserve">     ebből: pénzügyi ágazaton kívüli befolyásoló részesedés (negatív összeg)</t>
  </si>
  <si>
    <t>EU-20c</t>
  </si>
  <si>
    <t xml:space="preserve">     ebből: értékpapírosítási pozíciók (negatív összeg)</t>
  </si>
  <si>
    <t>EU-20d</t>
  </si>
  <si>
    <t xml:space="preserve">     ebből: nyitva szállítás (negatív összeg)</t>
  </si>
  <si>
    <t>A 17,65 %-os küszöbértéket meghaladó összeg (negatív összeg)</t>
  </si>
  <si>
    <t xml:space="preserve">     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</si>
  <si>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 xml:space="preserve">     ebből: átmeneti különbözetből származó halasztott adókövetelések</t>
  </si>
  <si>
    <t>EU-25a</t>
  </si>
  <si>
    <t>A folyó üzleti év veszteségei (negatív összeg)</t>
  </si>
  <si>
    <t>EU-25b</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</si>
  <si>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</si>
  <si>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27a</t>
  </si>
  <si>
    <t>Az elsődleges alapvető tőke (CET1) összes szabályozói kiigazítása</t>
  </si>
  <si>
    <t>Kiegészítő alapvető tőke (AT1): instrumentumok</t>
  </si>
  <si>
    <t>Tőkeinstrumentumok és a kapcsolódó névértéken felüli befizetések (ázsió)</t>
  </si>
  <si>
    <t xml:space="preserve">     ebből: az alkalmazandó számviteli szabályozás szerinti saját tőkének minősül</t>
  </si>
  <si>
    <t xml:space="preserve">     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</si>
  <si>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</si>
  <si>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EU-33a</t>
  </si>
  <si>
    <t>A CRR 494a. cikkének (1) bekezdésében említett azon beszámítható elemek összege, amelyek kivezetésre kerülnek az AT1 tőkéből</t>
  </si>
  <si>
    <t>EU-33b</t>
  </si>
  <si>
    <t>A CRR 494b. cikkének (1) bekezdésében említett azon beszámítható elemek összege, amelyek kivezetésre kerülnek az AT1 tőkéből</t>
  </si>
  <si>
    <t xml:space="preserve">A konszolidált kiegészítő alapvető tőke részét képező, az alapvető tőkébe beszámítható tőke (beleértve az 5. sorban nem szereplő kisebbségi részesedéseket is), amelyet leányvállalatok bocsátanak ki és harmadik felek birtokolnak </t>
  </si>
  <si>
    <t xml:space="preserve">    ebből: leányvállalatok által kibocsátott, kivezetésre kerülő instrumentumok </t>
  </si>
  <si>
    <t xml:space="preserve">   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</si>
  <si>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</si>
  <si>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</si>
  <si>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</si>
  <si>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</si>
  <si>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</si>
  <si>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 xml:space="preserve">42a </t>
  </si>
  <si>
    <t>A kiegészítő alapvető tőke egyéb szabályozói kiigazításai</t>
  </si>
  <si>
    <t>A kiegészítő alapvető tőke (AT1) összes szabályozói kiigazítása</t>
  </si>
  <si>
    <t xml:space="preserve">Kiegészítő alapvető tőke (AT1) </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</si>
  <si>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</si>
  <si>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</si>
  <si>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</si>
  <si>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EU-47a</t>
  </si>
  <si>
    <t>A CRR 494a. cikkének (2) bekezdésében említett azon beszámítható elemek összege, amelyek kivezetésre kerülnek a járulékos tőkéből</t>
  </si>
  <si>
    <t>EU-47b</t>
  </si>
  <si>
    <t>A CRR 494b. cikkének (2) bekezdésében említett azon beszámítható elemek összege, amelyek kivezetésre kerülnek a járulékos tőkéből</t>
  </si>
  <si>
    <t xml:space="preserve">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 </t>
  </si>
  <si>
    <t xml:space="preserve">   ebből: leányvállalatok által kibocsátott, kivezetésre kerülő instrumentumok</t>
  </si>
  <si>
    <t>Hitelkockázati kiigazítások</t>
  </si>
  <si>
    <t>Járulékos tőke (T2) a szabályozói kiigazításokat megelőzően</t>
  </si>
  <si>
    <t>Járulékos tőke (T2): szabályozói kiigazítások </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</si>
  <si>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</si>
  <si>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</si>
  <si>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 xml:space="preserve">Az intézmény közvetlen, közvetett és szintetikus módon tulajdonát képező, pénzügyi ágazatbeli szervezetek által kibocsátott járulékos tőkeinstrumentumok és alárendelt kölcsönök állománya, ha az intézmény nem rendelkezik jelentős befektetéssel az említett szervezetekben (10 %-os küszöbérték feletti összeg, a figyelembe vehető rövid pozíciók levonása után) (negatív összeg)  </t>
  </si>
  <si>
    <t>54a</t>
  </si>
  <si>
    <t>Az intézmény közvetlen, közvetett és szintetikus módon tulajdonát képező, pénzügyi ágazatbeli szervezetek által kibocsátott járulékos tőkeinstrumentumok és alárendelt kölcsönök állománya, ha az intézmény jelentős befektetéssel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</si>
  <si>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</si>
  <si>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EU-56b</t>
  </si>
  <si>
    <t>T2 tőke egyéb szabályozói kiigazításai</t>
  </si>
  <si>
    <t>A járulékos tőke (T2) összes szabályozói kiigazítása</t>
  </si>
  <si>
    <t xml:space="preserve">Járulékos tőke (T2) </t>
  </si>
  <si>
    <t>Tőke összesen (tőke összesen = T1 + T2)</t>
  </si>
  <si>
    <t>Tőkemegfelelési mutatók és tőkekövetelmények, beleértve a puffereket </t>
  </si>
  <si>
    <t>Elsődleges alapvető tőke</t>
  </si>
  <si>
    <t>Alapvető tőke</t>
  </si>
  <si>
    <t>Tőke összesen</t>
  </si>
  <si>
    <t>Az intézmény teljes CET1 tőkekövetelménye</t>
  </si>
  <si>
    <t xml:space="preserve">ebből: tőkefenntartási pufferkövetelmény </t>
  </si>
  <si>
    <t xml:space="preserve">ebből: anticiklikustőkepuffer-követelmény </t>
  </si>
  <si>
    <t xml:space="preserve">ebből: rendszerkockázati tőkepuffer-követelmény </t>
  </si>
  <si>
    <t>EU-67a</t>
  </si>
  <si>
    <t>ebből: globálisan rendszerszinten jelentős intézmények vagy egyéb rendszerszinten jelentős intézmények pufferére vonatkozó követelmény</t>
  </si>
  <si>
    <t>EU-67b</t>
  </si>
  <si>
    <t>ebből: a túlzott tőkeáttétel kockázatától eltérő kockázatok kezelését célzó kiegészítő szavatolótőke-követelmény</t>
  </si>
  <si>
    <t>A minimális tőkekövetelmény teljesítését követően rendelkezésre álló elsődleges alapvető tőke (a teljes kockázati kitettségérték százalékaként kifejezve)</t>
  </si>
  <si>
    <t>A levonási küszöbértékek alatti összegek (a kockázati súlyozást megelőzően) </t>
  </si>
  <si>
    <t xml:space="preserve">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 </t>
  </si>
  <si>
    <t>A céltartalékok járulékos tőkébe történő bevonására vonatkozó felső korlátok </t>
  </si>
  <si>
    <t>A járulékos tőkében foglalt hitelkockázati kiigazítások a sztenderd módszer alá tartozó kitettségek tekintetében (a felső korlát alkalmazása előtt)</t>
  </si>
  <si>
    <t>A hitelkockázati kiigazításoknak a járulékos tőkébe sztenderd módszer szerint történő bevonására vonatkozó felső korlátok</t>
  </si>
  <si>
    <t>A járulékos tőkében foglalt hitelkockázati kiigazítások a belső minősítésen alapuló módszer alá tartozó kitettségek tekintetében (a felső korlát alkalmazása előtt)</t>
  </si>
  <si>
    <t>A hitelkockázati kiigazításoknak a járulékos tőkébe belső minősítésen alapuló módszer szerint történő bevonására vonatkozó felső korlát</t>
  </si>
  <si>
    <t>Kivezetésre kerülő tőkeinstrumentumok (csak 2014. január 1. és 2022. január 1. között alkalmazható)</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</si>
  <si>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</si>
  <si>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</si>
  <si>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</si>
  <si>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</si>
  <si>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Kivezetésre kerülő járulékos tőkeinstrumentumokra vonatkozó jelenlegi felső korlát</t>
  </si>
  <si>
    <t>A járulékos tőkeinstrumentumok között a felső korlát miatt figyelembe nem vett összeg (meghaladja a felső korlátot a visszaváltások és a lejáratok után)</t>
  </si>
  <si>
    <r>
      <rPr>
        <sz val="11"/>
        <color theme="1"/>
        <rFont val="UniCredit"/>
        <charset val="238"/>
      </rPr>
      <t>Nem alkalmazandó</t>
    </r>
  </si>
  <si>
    <r>
      <rPr>
        <sz val="11"/>
        <color theme="1"/>
        <rFont val="UniCredit"/>
        <charset val="238"/>
      </rPr>
      <t xml:space="preserve">Az átmeneti különbözetből származó halasztott adókövetelések (a 10 %-os küszöbérték feletti összeg, a kapcsolódó adókötelezettség levonása után, amennyiben teljesülnek a </t>
    </r>
    <r>
      <rPr>
        <strike/>
        <sz val="11"/>
        <color rgb="FFFF0000"/>
        <rFont val="UniCredit"/>
        <charset val="238"/>
      </rPr>
      <t xml:space="preserve"> </t>
    </r>
    <r>
      <rPr>
        <sz val="11"/>
        <color rgb="FF000000"/>
        <rFont val="UniCredit"/>
        <charset val="238"/>
      </rPr>
      <t>CRR 38. cikkének (3) bekezdésében foglalt feltételek) (negatív összeg)</t>
    </r>
  </si>
  <si>
    <r>
      <rPr>
        <sz val="11"/>
        <color theme="1"/>
        <rFont val="UniCredit"/>
        <charset val="238"/>
      </rPr>
      <t>A kiegészítő alapvető tőkéből (AT1)</t>
    </r>
    <r>
      <rPr>
        <sz val="11"/>
        <color rgb="FF000000"/>
        <rFont val="UniCredit"/>
        <charset val="238"/>
      </rPr>
      <t xml:space="preserve"> levonandó beszámítható elemek azon összege, amely meghaladja az intézmény AT1 elemeit (negatív összeg)</t>
    </r>
  </si>
  <si>
    <r>
      <rPr>
        <sz val="11"/>
        <color theme="1"/>
        <rFont val="UniCredit"/>
        <charset val="238"/>
      </rPr>
      <t>Egyéb szabályozói kiigazítások</t>
    </r>
  </si>
  <si>
    <r>
      <rPr>
        <sz val="11"/>
        <color theme="1"/>
        <rFont val="UniCredit"/>
        <charset val="238"/>
      </rPr>
      <t>A járulékos tőkéből (T2) levonandó beszámítható elemek azon összege</t>
    </r>
    <r>
      <rPr>
        <sz val="11"/>
        <color rgb="FF000000"/>
        <rFont val="UniCredit"/>
        <charset val="238"/>
      </rPr>
      <t>, amely meghaladja az intézmény T2 elemeit (negatív összeg)</t>
    </r>
  </si>
  <si>
    <r>
      <rPr>
        <sz val="11"/>
        <color theme="1"/>
        <rFont val="UniCredit"/>
        <charset val="238"/>
      </rPr>
      <t>Tőkeinstrumentumok és a kapcsolódó névértéken felüli befizetések (ázsió)</t>
    </r>
  </si>
  <si>
    <r>
      <rPr>
        <sz val="11"/>
        <color theme="1"/>
        <rFont val="UniCredit"/>
        <charset val="238"/>
      </rPr>
      <t>EU-56a</t>
    </r>
    <r>
      <rPr>
        <sz val="11"/>
        <color rgb="FF000000"/>
        <rFont val="UniCredit"/>
        <charset val="238"/>
      </rPr>
      <t> </t>
    </r>
  </si>
  <si>
    <r>
      <rPr>
        <sz val="11"/>
        <color theme="1"/>
        <rFont val="UniCredit"/>
        <charset val="238"/>
      </rPr>
      <t>Pénzügyi ágazatbeli szervezeteknek az intézmény közvetlen és közvetett módon</t>
    </r>
    <r>
      <rPr>
        <sz val="11"/>
        <color rgb="FF000000"/>
        <rFont val="UniCredit"/>
        <charset val="238"/>
      </rPr>
      <t xml:space="preserve"> tulajdonát képező szavatolótőkéje és leírható, illetve átalakítható kötelezettsége, ha az intézmény nem rendelkezik jelentős befektetéssel az említett szervezetekben (10 %-os küszöbérték alatti összeg, a figyelembe vehető rövid pozíciók levonása után)   </t>
    </r>
  </si>
  <si>
    <r>
      <rPr>
        <sz val="11"/>
        <color theme="1"/>
        <rFont val="UniCredit"/>
        <charset val="238"/>
      </rPr>
      <t xml:space="preserve">Az átmeneti különbözetből származó halasztott adókövetelések </t>
    </r>
    <r>
      <rPr>
        <sz val="11"/>
        <color rgb="FF000000"/>
        <rFont val="UniCredit"/>
        <charset val="238"/>
      </rPr>
      <t>(a 17,65 %-os küszöbérték alatti összeg, a kapcsolódó adókötelezettség levonása után, amennyiben teljesülnek a CRR 38. cikkének (3) bekezdésében foglalt feltételek)</t>
    </r>
  </si>
  <si>
    <t>A CRR 437. cikk a) pontja</t>
  </si>
  <si>
    <t>Célja: Számviteli és szabályozói Mérleg rekonsziliációja, a Tranzíciós Saját tőke elemeire való referenciákkal</t>
  </si>
  <si>
    <t>A nyilvánosságra hozott pénzügyi kimutatások szerinti mérleg</t>
  </si>
  <si>
    <t>A szabályozói konszolidáció hatóköre alapján</t>
  </si>
  <si>
    <t>Hivatkozás</t>
  </si>
  <si>
    <t>Az időszak végén</t>
  </si>
  <si>
    <r>
      <t xml:space="preserve">Eszközök – </t>
    </r>
    <r>
      <rPr>
        <i/>
        <sz val="11"/>
        <color rgb="FF000000"/>
        <rFont val="UniCredit"/>
        <charset val="238"/>
      </rPr>
      <t>Eszközosztályok szerinti bontás a nyilvánosságra hozott pénzügyi kimutatásokban szereplő mérlegnek megfelelően</t>
    </r>
  </si>
  <si>
    <r>
      <t>Kötelezettségek</t>
    </r>
    <r>
      <rPr>
        <i/>
        <sz val="11"/>
        <color rgb="FF000000"/>
        <rFont val="UniCredit"/>
        <charset val="238"/>
      </rPr>
      <t xml:space="preserve"> – Kötelezettségosztályok szerinti bontás a nyilvánosságra hozott pénzügyi kimutatásokban szereplő mérlegnek megfelelően</t>
    </r>
  </si>
  <si>
    <t>Kötelezettségek összesen</t>
  </si>
  <si>
    <t>Saját tőke</t>
  </si>
  <si>
    <t>EU CCA: A szavatoló tőkeinstrumentumok főbb szabályozói jellemzői és az alkalmazható forrásoinstrumentumok</t>
  </si>
  <si>
    <t>A CRR 437. cikk b) és c) pontja</t>
  </si>
  <si>
    <t>Minőségi vagy mennyiségi információk – szabad formátum</t>
  </si>
  <si>
    <t>Kibocsátó</t>
  </si>
  <si>
    <t>Egyedi azonosító (pl. CUSIP, ISIN vagy zárt körű kihelyezés Bloomberg-azonosítója)</t>
  </si>
  <si>
    <t>2a</t>
  </si>
  <si>
    <t>Nyílt kibocsátás vagy zárt körű kibocsátás</t>
  </si>
  <si>
    <t>Az instrumentumra irányadó jog(ok)</t>
  </si>
  <si>
    <t>3a </t>
  </si>
  <si>
    <t>A szanálási hatóságok leírási és átalakítási hatáskörének szerződéses elismerése</t>
  </si>
  <si>
    <t>Szabályozói kezelés</t>
  </si>
  <si>
    <t xml:space="preserve">    Aktuális kezelés adott esetben a CRR átmeneti szabályainak figyelembevételével</t>
  </si>
  <si>
    <t xml:space="preserve">     A CRR átmeneti időszakot követő szabályai</t>
  </si>
  <si>
    <t xml:space="preserve">     Egyéni és/vagy szubkonszolidált alapon figyelembe vehető</t>
  </si>
  <si>
    <t xml:space="preserve">     Az instrumentum típusa (az egyes joghatóságok szerint meghatározandó típusok)</t>
  </si>
  <si>
    <t>A szabályozói tőkében vagy a leírható, illetve átalakítható kötelezettségekben megjelenített összeg (pénznem millióban, a legutóbbi adatszolgáltatás időpontjában)</t>
  </si>
  <si>
    <t xml:space="preserve">Az instrumentum névleges összege </t>
  </si>
  <si>
    <t>EU-9a</t>
  </si>
  <si>
    <t>Kibocsátási ár</t>
  </si>
  <si>
    <t>EU-9b</t>
  </si>
  <si>
    <t>Visszaváltási ár</t>
  </si>
  <si>
    <t>Számviteli besorolás</t>
  </si>
  <si>
    <t>A kibocsátás eredeti időpontja</t>
  </si>
  <si>
    <t>Lejárat nélküli vagy lejáratra szóló</t>
  </si>
  <si>
    <t xml:space="preserve">     Eredeti lejárati idő </t>
  </si>
  <si>
    <t>A kibocsátó vételi (call) opciója előzetes felügyeleti jóváhagyáshoz kötött</t>
  </si>
  <si>
    <t xml:space="preserve">     Opcionális vételi időpont, függő vételi időpontok és visszaváltási összeg </t>
  </si>
  <si>
    <t xml:space="preserve">     Adott esetben további vételi időpontok</t>
  </si>
  <si>
    <t>Kamatszelvények / osztalékok</t>
  </si>
  <si>
    <t xml:space="preserve">Rögzített vagy változó összegű osztalék / kamatszelvény </t>
  </si>
  <si>
    <t xml:space="preserve">Kamatszelvény-ráta és bármely kapcsolódó index </t>
  </si>
  <si>
    <t xml:space="preserve">Osztalékfizetést felfüggesztő rendelkezés (dividend stopper) fennállása </t>
  </si>
  <si>
    <t xml:space="preserve">     Teljes mértékben diszkrecionális, részben diszkrecionális vagy kötelező (az időzítés tekintetében)</t>
  </si>
  <si>
    <t xml:space="preserve">     Teljes mértékben diszkrecionális, részben diszkrecionális vagy kötelező (az összeg tekintetében)</t>
  </si>
  <si>
    <t xml:space="preserve">     Feljebblépési vagy egyéb visszaváltási ösztönző</t>
  </si>
  <si>
    <t xml:space="preserve">     Nem halmozódó vagy halmozódó</t>
  </si>
  <si>
    <t>Átalakítható vagy nem átalakítható</t>
  </si>
  <si>
    <t xml:space="preserve">     Ha átalakítható, az átváltási küszöb(ök)</t>
  </si>
  <si>
    <t xml:space="preserve">     Ha átalakítható, teljesen vagy részben</t>
  </si>
  <si>
    <t xml:space="preserve">     Ha átalakítható, az átalakítási arányszám</t>
  </si>
  <si>
    <t xml:space="preserve">     Ha átalakítható, kötelező vagy opcionális az átalakítás</t>
  </si>
  <si>
    <t xml:space="preserve">     Ha átalakítható, határozza meg az instrumentumtípust, amire átalakítható</t>
  </si>
  <si>
    <t xml:space="preserve">     Ha átalakítható, határozza meg annak az instrumentumnak a kibocsátóját, amire átalakítható</t>
  </si>
  <si>
    <t>Leírási jellemzők</t>
  </si>
  <si>
    <t xml:space="preserve">     Ha leírható, a leírási küszöb(ök)</t>
  </si>
  <si>
    <t xml:space="preserve">     Ha leírható, teljesen vagy részben</t>
  </si>
  <si>
    <t xml:space="preserve">     Ha leírható, akkor tartósan vagy ideiglenesen</t>
  </si>
  <si>
    <t xml:space="preserve">        Ideiglenes leírás esetén a felértékelési mechanizmus ismertetése</t>
  </si>
  <si>
    <t>34a </t>
  </si>
  <si>
    <t>Az alárendeltség típusa (csak a leírható, illetve átalakítható kötelezettségek esetében)</t>
  </si>
  <si>
    <t>EU-34b</t>
  </si>
  <si>
    <t>Az instrumentum rangsorban elfoglalt helye a rendes fizetésképtelenségi eljárásban</t>
  </si>
  <si>
    <t>A felszámolási alárendeltségi hierarchiában elfoglalt pozíció (határozza meg az instrumentumot közvetlenül megelőző instrumentum típusát)</t>
  </si>
  <si>
    <t>Nem megfelelő áttérő jellemzők</t>
  </si>
  <si>
    <t>Ha igen, nevezze meg a nem megfelelő jellemzőket</t>
  </si>
  <si>
    <t>37a</t>
  </si>
  <si>
    <t>Hivatkozás az eszköz teljes körű feltételeire (link)</t>
  </si>
  <si>
    <t>EU CCyB1 - Az anticiklikus tőkepuffer szempontjából releváns hitelkockázati kitettségek földrajzi eloszlása</t>
  </si>
  <si>
    <t>A CRR 440. cikk a) pontja</t>
  </si>
  <si>
    <t>j</t>
  </si>
  <si>
    <t>k</t>
  </si>
  <si>
    <t>l</t>
  </si>
  <si>
    <t>m</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</si>
  <si>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</si>
  <si>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</si>
  <si>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</si>
  <si>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</si>
  <si>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</si>
  <si>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 xml:space="preserve">Kockázattal súlyozott kitettségértékek </t>
  </si>
  <si>
    <t>Szavatolótőke-követelmények súlyai
(%)</t>
  </si>
  <si>
    <t>Anticiklikustőkepuffer-ráta
(%)</t>
  </si>
  <si>
    <t>Kitettségérték a sztenderd módszer szerint</t>
  </si>
  <si>
    <t>Kitettségérték az IRB-módszer szerint</t>
  </si>
  <si>
    <t>Kereskedési könyvi kitettségek hosszú és rövid pozícióinak összege SA esetében</t>
  </si>
  <si>
    <t>Kereskedési könyvi kitettségek értéke belső modellek esetében</t>
  </si>
  <si>
    <t>Lényeges hitelkockázati kitettségek – hitelkockázat</t>
  </si>
  <si>
    <t xml:space="preserve">Lényeges hitelkockázati kitettségek – nem kereskedési könyvi értékpapírosítási pozíciók </t>
  </si>
  <si>
    <t xml:space="preserve"> Összesen</t>
  </si>
  <si>
    <t>010</t>
  </si>
  <si>
    <t>Országonkénti bontás:</t>
  </si>
  <si>
    <t>EU CCyB2 - Intézményspecifikus anticiklikus tőkepuffer nagysága</t>
  </si>
  <si>
    <t>A CRR 440. cikk b) pontja</t>
  </si>
  <si>
    <t>Intézményspecifikus anticiklikustőkepuffer-ráta</t>
  </si>
  <si>
    <t>Intézményspecifikus anticiklikus tőkepufferre vonatkozó követelmény</t>
  </si>
  <si>
    <t>EU LR1 - LRSum: A számviteli eszközök és a tőkeáttételi mutató számításához használt kitettségek összefoglaló egyeztetése</t>
  </si>
  <si>
    <t>A CRR 451. cikk (1) bekezdésének b) pontja</t>
  </si>
  <si>
    <t>Alkalmazandó összeg</t>
  </si>
  <si>
    <t>Eszközök összesen a közzétett pénzügyi kimutatások szerint</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</si>
  <si>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</si>
  <si>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</si>
  <si>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</si>
  <si>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</si>
  <si>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</si>
  <si>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</si>
  <si>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</si>
  <si>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értékpapír-finanszírozási ügyletek miatt</t>
  </si>
  <si>
    <t>Kiigazítás a mérlegen kívüli tételek miatt (mérlegen kívüli kitettségek hitel-egyenértékesítése)</t>
  </si>
  <si>
    <t>(Kiigazítás prudens értékelési korrekciók és egyedi és általános kockázati céltartalékok miatt, amelyek csökkentették az alapvető tőkét)</t>
  </si>
  <si>
    <t>EU-11a</t>
  </si>
  <si>
    <t>(Kiigazítás a teljes kitettségi mértékből a CRR 429a. cikke (1) bekezdésének c) és ca) pontjával összhangban kizárt kitettségek miatt)</t>
  </si>
  <si>
    <t>EU-11b</t>
  </si>
  <si>
    <t>(Kiigazítás a teljes kitettségi mértékből a CRR 429a. cikke (1) bekezdésének j) pontjával összhangban kizárt kitettségek miatt)</t>
  </si>
  <si>
    <t>Egyéb kiigazítások</t>
  </si>
  <si>
    <r>
      <rPr>
        <b/>
        <sz val="11"/>
        <color theme="1"/>
        <rFont val="UniCredit"/>
        <charset val="238"/>
      </rPr>
      <t>T</t>
    </r>
    <r>
      <rPr>
        <b/>
        <sz val="11"/>
        <color rgb="FF000000"/>
        <rFont val="UniCredit"/>
        <charset val="238"/>
      </rPr>
      <t>eljes kitettségi mérték</t>
    </r>
  </si>
  <si>
    <t>EU LR2 - LRCom: Tőkeáttételi mutatóra vonatkozó egységes adattábla</t>
  </si>
  <si>
    <t>A CRR 451. cikk (3) bekezdés – 28–31a. Sor A 451. cikk (1) bekezdésének a), b) és c) pontja és a 451. cikk (2) bekezdése – sorok a 28. sorig</t>
  </si>
  <si>
    <t>Mérlegen belüli kitettségek (származtatott ügyletek és értékpapír-finanszírozási ügyletek nélkül)</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</si>
  <si>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</si>
  <si>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</si>
  <si>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(Származtatott ügyletekhez biztosított változó készpénzletét formájában fennálló követeléseket megtestesítő eszközök levonása)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</si>
  <si>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</si>
  <si>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</si>
  <si>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</si>
  <si>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 xml:space="preserve">Mérlegen belüli kitettségek összesen (származtatott ügyletek és értékpapír-finanszírozási ügyletek nélkül) </t>
  </si>
  <si>
    <t>Származtatott kitettségek</t>
  </si>
  <si>
    <t>SA-CCR szerinti származtatott ügyletekkel összefüggő pótlási költség (az elismerhető változó készpénzletét nélkül)</t>
  </si>
  <si>
    <t>EU-8a</t>
  </si>
  <si>
    <t>Származtatott ügyletekre vonatkozó eltérés: pótlásiköltség-hozzájárulás az egyszerűsített sztenderd módszer szerint</t>
  </si>
  <si>
    <t xml:space="preserve">SA-CCR szerinti származtatott ügyletekkel összefüggő potenciális jövőbeli kitettség miatti többletek </t>
  </si>
  <si>
    <t>Származtatott ügyletekre vonatkozó eltérés: potenciális jövőbeli kitettségi hozzájárulás az egyszerűsített sztenderd módszer szerint</t>
  </si>
  <si>
    <t>Az eredeti kitettség szerinti módszer alapján meghatározott kitettségek</t>
  </si>
  <si>
    <t>(Ügyfél által elszámolt, központi szerződő féllel szembeni, mentesített kereskedési kitettségek) (SA-CCR)</t>
  </si>
  <si>
    <t>EU-10a</t>
  </si>
  <si>
    <t>(Ügyfél által elszámolt, központi szerződő féllel szembeni, mentesített kereskedési kitettségek) (egyszerűsített sztenderd módszer)</t>
  </si>
  <si>
    <t>EU-10b</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</si>
  <si>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</si>
  <si>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</si>
  <si>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</si>
  <si>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 xml:space="preserve">Származtatott kitettségek összesen </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</si>
  <si>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</si>
  <si>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</si>
  <si>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ügyleteket megtestesítő bruttó eszközök nettósított készpénz-kötelezettségei és -követelései)</t>
  </si>
  <si>
    <t>Értékpapír-finanszírozási ügyleteket megtestesítő eszközök partnerkockázati kitettsége</t>
  </si>
  <si>
    <t>EU-16a</t>
  </si>
  <si>
    <t>Értékpapír-finanszírozási ügyletekre vonatkozó eltérés: partnerkockázati kitettség a CRR 429e. cikkének (5) bekezdése és 222. cikke szerint</t>
  </si>
  <si>
    <t>Megbízotti ügyletek kitettsége</t>
  </si>
  <si>
    <t>EU-17a</t>
  </si>
  <si>
    <t>(Ügyfél által elszámolt, központi szerződő féllel szembeni, mentesített értékpapír-finanszírozási kitettségek)</t>
  </si>
  <si>
    <t>Értékpapír-finanszírozási ügyletből származó kitettségek összesen</t>
  </si>
  <si>
    <t xml:space="preserve">Egyéb mérlegen kívüli kitettségek </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</si>
  <si>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</si>
  <si>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</si>
  <si>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</si>
  <si>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</si>
  <si>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</si>
  <si>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EU-22a</t>
  </si>
  <si>
    <t>EU-22b</t>
  </si>
  <si>
    <t>(A CRR 429a. cikke (1) bekezdésének j) pontjával összhangban mentesített (mérlegen belüli és kívüli) kitettségek)</t>
  </si>
  <si>
    <t>EU-22c</t>
  </si>
  <si>
    <t>(Közszektorbeli fejlesztési bankok (vagy egységek) kizárt kitettségei – Közszektorbeli beruházások)</t>
  </si>
  <si>
    <t>EU-22d</t>
  </si>
  <si>
    <t>(Közszektorbeli fejlesztési bankok (vagy egységek) kizárt kitettségei – Kedvezményes kölcsönök)</t>
  </si>
  <si>
    <t>EU-22e</t>
  </si>
  <si>
    <t>(Nem közszektorbeli fejlesztési bankok (vagy egységek) továbbközvetített kedvezményes kölcsönökből eredő kizárt kitettségei)</t>
  </si>
  <si>
    <t>EU-22f</t>
  </si>
  <si>
    <t xml:space="preserve">(Exporthitelekből eredő kitettségek garantált, kizárt részei) </t>
  </si>
  <si>
    <t>EU-22g</t>
  </si>
  <si>
    <t>(Harmadik félnél elhelyezett, kizárt többletbiztosíték)</t>
  </si>
  <si>
    <t>EU-22h</t>
  </si>
  <si>
    <t>(Központi értéktárnak/intézménynek a CRR 429a. cikke (1) bekezdésének o) pontja szerint kizárt, központi értéktárhoz kapcsolódó szolgáltatásai)</t>
  </si>
  <si>
    <t>EU-22i</t>
  </si>
  <si>
    <t>(Kijelölt intézménynek a CRR 429a. cikke (1) bekezdésének p) pontja szerint kizárt, központi értéktárhoz kapcsolódó szolgáltatásai)</t>
  </si>
  <si>
    <t>EU-22j</t>
  </si>
  <si>
    <t>(Az előfinanszírozási vagy áthidaló hitelek kitettségértékének csökkentése)</t>
  </si>
  <si>
    <t>EU-22k</t>
  </si>
  <si>
    <t>(Részvényesekkel szembeni, a CRR 429a. cikke (1) bekezdésének da) pontja szerint kizárt kitettségek)</t>
  </si>
  <si>
    <t>EU-22l</t>
  </si>
  <si>
    <t>(A CRR 429a. cikke (1) bekezdésének q) pontja szerint levont kitettségek)</t>
  </si>
  <si>
    <t>EU-22m</t>
  </si>
  <si>
    <t>(Kizárt kitettségek összesen)</t>
  </si>
  <si>
    <t>Tőke és teljes kitettségi mérték</t>
  </si>
  <si>
    <t>EU-25</t>
  </si>
  <si>
    <t>Tőkeáttételi mutató (a közszektorbeli beruházásokra és kedvezményes kölcsönökre vonatkozó mentesség hatása nélkül) (%)</t>
  </si>
  <si>
    <t>25a</t>
  </si>
  <si>
    <t>Tőkeáttételi mutató (a központi banki tartalékokra alkalmazandó átmeneti mentesség hatása nélkül) (%)</t>
  </si>
  <si>
    <t>A minimális tőkeáttételi mutatóra vonatkozó szabályozói követelmény (%)</t>
  </si>
  <si>
    <t>EU-26a</t>
  </si>
  <si>
    <t>EU-26b</t>
  </si>
  <si>
    <t xml:space="preserve">     ebből: CET1 tőke formájában</t>
  </si>
  <si>
    <t>EU-27a</t>
  </si>
  <si>
    <t>Átmeneti intézkedésekre vonatkozó döntés és releváns kitettségek</t>
  </si>
  <si>
    <t>EU-27b</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</si>
  <si>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</si>
  <si>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</si>
  <si>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</si>
  <si>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</si>
  <si>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</si>
  <si>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30a</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</si>
  <si>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</si>
  <si>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</si>
  <si>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31a</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</si>
  <si>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</si>
  <si>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r>
      <rPr>
        <sz val="11"/>
        <color theme="1"/>
        <rFont val="UniCredit"/>
        <charset val="238"/>
      </rPr>
      <t xml:space="preserve">(A </t>
    </r>
    <r>
      <rPr>
        <strike/>
        <sz val="11"/>
        <color theme="1"/>
        <rFont val="UniCredit"/>
        <charset val="238"/>
      </rPr>
      <t>tőkeáttételi mutatóra vonatkozó</t>
    </r>
    <r>
      <rPr>
        <sz val="11"/>
        <color theme="1"/>
        <rFont val="UniCredit"/>
        <charset val="238"/>
      </rPr>
      <t xml:space="preserve"> teljes kitettségi mértékből </t>
    </r>
    <r>
      <rPr>
        <sz val="11"/>
        <color rgb="FF000000"/>
        <rFont val="UniCredit"/>
        <charset val="238"/>
      </rPr>
      <t>a CRR 429a. cikke (1) bekezdésének c) és ca) pontjával összhangban kizárt kitettségek)</t>
    </r>
  </si>
  <si>
    <r>
      <rPr>
        <sz val="11"/>
        <color theme="1"/>
        <rFont val="UniCredit"/>
        <charset val="238"/>
      </rPr>
      <t xml:space="preserve">A túlzott tőkeáttétel kockázatának kezelését célzó kiegészítő szavatolótőke-követelmény (%) </t>
    </r>
  </si>
  <si>
    <r>
      <rPr>
        <b/>
        <sz val="11"/>
        <color theme="1"/>
        <rFont val="UniCredit"/>
        <charset val="238"/>
      </rPr>
      <t>a</t>
    </r>
  </si>
  <si>
    <t>Template EU LR3 - LRSpl: Mérlegen belüli kitettségek bontása (származtatott ügyletek, értékpapír-finanszírozási ügyletek és mentesített kitettségek nélkül)</t>
  </si>
  <si>
    <t>EU LR3 – LRSpl tábla: Mérlegen belüli kitettségek bontása (a származtatott ügyletek, értékpapír-finanszírozási ügyletek és mentesített kitettségek nélkül)</t>
  </si>
  <si>
    <t>EU-1</t>
  </si>
  <si>
    <t>Mérlegen belüli kitettségek összesen (származtatott ügyletek, értékpapír-finanszírozási ügyletek és mentesített kitettségek nélkül), ebből:</t>
  </si>
  <si>
    <t>EU-2</t>
  </si>
  <si>
    <t>Kereskedési könyvi kitettségek</t>
  </si>
  <si>
    <t>EU-3</t>
  </si>
  <si>
    <t>Nem kereskedési könyvi kitettségek, ebből:</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</si>
  <si>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</si>
  <si>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</si>
  <si>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</si>
  <si>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</si>
  <si>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</si>
  <si>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</si>
  <si>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</si>
  <si>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</si>
  <si>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</si>
  <si>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Ingatlanjelzáloggal fedezett</t>
  </si>
  <si>
    <t>EU-9</t>
  </si>
  <si>
    <t>Lakossággal szembeni kitettségek</t>
  </si>
  <si>
    <t>EU-10</t>
  </si>
  <si>
    <t>Vállalati kitettségek</t>
  </si>
  <si>
    <t>EU-11</t>
  </si>
  <si>
    <t>Nemteljesítő kitettségek</t>
  </si>
  <si>
    <t>EU-12</t>
  </si>
  <si>
    <t>Egyéb kitettségek (pl. részvény, értékpapírosítás és egyéb nem hitelkötelezettséget megtestesítő eszközök)</t>
  </si>
  <si>
    <t>UNICREDIT BANK EGYEDI NYILVÁNOSSÁGRA HOZATALI DOKUMENTUMA
- (EU) 2021/637(1) RENDELET SZERINT</t>
  </si>
  <si>
    <t>Fő mérőszámok</t>
  </si>
  <si>
    <t>EU KM1</t>
  </si>
  <si>
    <t>A fő mérőszámok</t>
  </si>
  <si>
    <t>EU OV1</t>
  </si>
  <si>
    <t>A teljes kockázati kitettségértékek áttekintése</t>
  </si>
  <si>
    <t>A szabályozói és pénzügyi kimutatások hatályára vonatkozó információk</t>
  </si>
  <si>
    <t>EU LI1</t>
  </si>
  <si>
    <t>A számviteli és a prudenciális konszolidáció hatóköre közötti eltérések és a pénzügyi kimutatásokban szereplő kategóriák szabályozói kockázati kategóriáknak való megfeleltetése</t>
  </si>
  <si>
    <t>EU LI2</t>
  </si>
  <si>
    <t>A szabályozói kitettségértékek és a pénzügyi kimutatásokban szereplő könyv szerinti értékek közötti eltérések fő forrásai</t>
  </si>
  <si>
    <t>EU LI3</t>
  </si>
  <si>
    <t>A konszolidáció hatóköreiben mutatkozó eltérések ismertetése (szervezetenként)</t>
  </si>
  <si>
    <t>Szavatolótőke</t>
  </si>
  <si>
    <t>EU CC1</t>
  </si>
  <si>
    <t>A szabályozói szavatolótőke összetétele</t>
  </si>
  <si>
    <t>EU CC2</t>
  </si>
  <si>
    <t>A szabályozói szavatolótőke auditált pénzügyi kimutatásokban szereplő mérleggel való egyeztetése</t>
  </si>
  <si>
    <t>EU CCA</t>
  </si>
  <si>
    <t>A szabályozói szavatolótőke-instrumentumok és a leírható, illetve átalakítható kötelezettséginstrumentumok fő jellemzői</t>
  </si>
  <si>
    <t>Anticiklikus tőkepufferek</t>
  </si>
  <si>
    <t>EU CCyB1</t>
  </si>
  <si>
    <t>Az anticiklikus tőkepuffer kiszámítása szempontjából releváns hitelkockázati kitettségek földrajzi eloszlása</t>
  </si>
  <si>
    <t>EU CCyB2</t>
  </si>
  <si>
    <t>Az intézményspecifikus anticiklikus tőkepuffer nagysága</t>
  </si>
  <si>
    <t>EU LR1</t>
  </si>
  <si>
    <t>A számviteli eszközök és a tőkeáttételi mutató számításához használt kitettségek összefoglaló egyeztetése</t>
  </si>
  <si>
    <t>EU LR2</t>
  </si>
  <si>
    <t>Tőkeáttételi mutatóra vonatkozó egységes adattábla</t>
  </si>
  <si>
    <t>EU LR3</t>
  </si>
  <si>
    <t>Mérlegen belüli kitettségek bontása (származtatott ügyletek, értékpapír-finanszírozási ügyletek és mentesített kitettségek nélkül)</t>
  </si>
  <si>
    <t>Likviditási követelmények</t>
  </si>
  <si>
    <t>EU LIQ1</t>
  </si>
  <si>
    <t>A likviditásfedezeti rátára vonatkozó mennyiségi információk</t>
  </si>
  <si>
    <t>EU LIQ2</t>
  </si>
  <si>
    <t>Hitelkockázattal, felhígulási kockázattal szembeni kitettségek és a hitelminőség</t>
  </si>
  <si>
    <t>EU CR1</t>
  </si>
  <si>
    <t>Teljesítő (performing) és nemteljesítő (non-performing) kitettségek és kapcsolódó céltartalékok</t>
  </si>
  <si>
    <t>EU CR1-A</t>
  </si>
  <si>
    <t>Kitettségek futamideje</t>
  </si>
  <si>
    <t>EU CR2a</t>
  </si>
  <si>
    <t>A nemteljesítő hitelek és előlegek állományának változásai és a kapcsolódó nettó kumulált megtérülés</t>
  </si>
  <si>
    <t>EU CQ1</t>
  </si>
  <si>
    <t>Átstrukturált kitettségek hitelminősége</t>
  </si>
  <si>
    <t>EU CQ2</t>
  </si>
  <si>
    <t>Az átstrukturálás minősége</t>
  </si>
  <si>
    <t>EU CQ3</t>
  </si>
  <si>
    <t>Teljesítő és nemteljesítő kitettségek hitelminősége a késedelmes napok szerinti bontásban</t>
  </si>
  <si>
    <t>EU CQ4</t>
  </si>
  <si>
    <t>Nemteljesítő kitettségek minősége földrajzi bontásban</t>
  </si>
  <si>
    <t>EU CQ5</t>
  </si>
  <si>
    <t>Nem pénzügyi vállalatoknak nyújtott hitelek és előlegek hitelminősége ágazatok szerinti bontásban</t>
  </si>
  <si>
    <t>EU CQ6</t>
  </si>
  <si>
    <t>Biztosítékok értékelése – hitelek és előlegek</t>
  </si>
  <si>
    <t>EU CQ7</t>
  </si>
  <si>
    <t>Birtokbavétellel és végrehajtással megszerzett biztosítékok</t>
  </si>
  <si>
    <t>EU CQ8</t>
  </si>
  <si>
    <t>Birtokbavétellel és végrehajtással megszerzett biztosítékok – év szerinti részletezés</t>
  </si>
  <si>
    <t>Hitelkockázat-mérséklési technikák alkalmazása</t>
  </si>
  <si>
    <t>EU CR3</t>
  </si>
  <si>
    <t>Hitelkockázat-mérséklési technikák áttekintése: A hitelkockázat-mérséklési technikák alkalmazása</t>
  </si>
  <si>
    <t>Sztenderd módszer alkalmazása</t>
  </si>
  <si>
    <t>EU CR4</t>
  </si>
  <si>
    <t>Sztenderd módszer – Hitelkockázati kitettség és a hitelkockázat-mérséklés hatásai</t>
  </si>
  <si>
    <t>EU CR5</t>
  </si>
  <si>
    <t>Sztenderd módszer</t>
  </si>
  <si>
    <t>IRB módszer alkalmazása</t>
  </si>
  <si>
    <t>EU CR6-A</t>
  </si>
  <si>
    <t>Az IRB és az SA módszerek használati köre</t>
  </si>
  <si>
    <t>EU CR7</t>
  </si>
  <si>
    <t>IRB-módszer – hitelderivatívák RWEA-ra gyakorolt ​​hatása CRM alapján</t>
  </si>
  <si>
    <t>EU CR7-A</t>
  </si>
  <si>
    <t>A kockázatcsökkentő technikák használati terjedelmének közzététele</t>
  </si>
  <si>
    <t>EU CR8</t>
  </si>
  <si>
    <t>IRB módszer szerinti hitelkockázat RWEA folyó kimutatása</t>
  </si>
  <si>
    <t>Partnerkockázati kitettségek</t>
  </si>
  <si>
    <t>EU CCR1</t>
  </si>
  <si>
    <t>A partnerkockázati kitettség elemzése módszerenként</t>
  </si>
  <si>
    <t>EU CCR3</t>
  </si>
  <si>
    <t>Sztenderd módszer – Partnerkockázati kitettségek szabályozási kitettségi osztályok és kockázati súlyok szerint</t>
  </si>
  <si>
    <t>EU CCR5</t>
  </si>
  <si>
    <t>Partnerkockázati kitettségek biztosítékainak összetétele</t>
  </si>
  <si>
    <t>Sztenderd módszer és a piaci kockázatra vonatkozó belső modellek alkalmazása</t>
  </si>
  <si>
    <t>EU MR1</t>
  </si>
  <si>
    <t>Piaci kockázat a sztenderd módszer alapján</t>
  </si>
  <si>
    <t>EU OR1</t>
  </si>
  <si>
    <t>A működési kockázathoz kapcsolódó szavatolótőke-követelmények és a kockázattal súlyozott kitettségértékek</t>
  </si>
  <si>
    <t>Prudens értékelés</t>
  </si>
  <si>
    <t>EU PV1</t>
  </si>
  <si>
    <t>Prudens értékelés (PVA)</t>
  </si>
  <si>
    <t>Javadalmazási politika</t>
  </si>
  <si>
    <t>Az üzleti évre vonatkozóan megítélt javadalmazás</t>
  </si>
  <si>
    <t>Különleges kifizetések azon munkavállalók számára, akiknek szakmai tevékenysége lényeges hatást gyakorol az intézmény kockázati profiljára (azonosított munkavállalók)</t>
  </si>
  <si>
    <t>Halasztott javadalmazás</t>
  </si>
  <si>
    <t>Évenként 1 millió EUR összegű vagy annál nagyobb javadalmazás</t>
  </si>
  <si>
    <t>Információ azon munkavállalók javadalmazásáról, akiknek szakmai tevékenysége lényeges hatást gyakorol az intézmény kockázati profiljára (azonosított munkavállalók)</t>
  </si>
  <si>
    <t>Megterhelt és meg nem terhelt eszközök</t>
  </si>
  <si>
    <t>EU AE1</t>
  </si>
  <si>
    <t>EU AE2</t>
  </si>
  <si>
    <t>Kapott biztosítékok és kibocsátott, hitelviszonyt megtestesítő saját értékpapírok</t>
  </si>
  <si>
    <t>EU AE3</t>
  </si>
  <si>
    <t>Megterhelés forrásai</t>
  </si>
  <si>
    <t>EU LIQ1 - A likviditásfedezeti rátára vonatkozó mennyiségi információk</t>
  </si>
  <si>
    <t>A CRR 451a. cikk (2) bekezdés</t>
  </si>
  <si>
    <t>A jelentés típusa: konszolidált</t>
  </si>
  <si>
    <t>(millió forintban)</t>
  </si>
  <si>
    <t>Súlyozatlan érték összesen (átlag)</t>
  </si>
  <si>
    <t>Súlyozott érték összesen (átlag)</t>
  </si>
  <si>
    <t>EU 1a</t>
  </si>
  <si>
    <t>Negyedév vége (éé. hh. nn)</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</si>
  <si>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</si>
  <si>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</si>
  <si>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</si>
  <si>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</si>
  <si>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</si>
  <si>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</si>
  <si>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</si>
  <si>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</si>
  <si>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</si>
  <si>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</si>
  <si>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</si>
  <si>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</si>
  <si>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</si>
  <si>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</si>
  <si>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</si>
  <si>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</si>
  <si>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</si>
  <si>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</si>
  <si>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</si>
  <si>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</si>
  <si>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</si>
  <si>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</si>
  <si>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</si>
  <si>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</si>
  <si>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EU-19a</t>
  </si>
  <si>
    <t>(Devizakiviteli-/behozatali korlátozásokat alkalmazó harmadik országokbeli ügyletekből eredő, vagy nem konvertibilis pénznemben denominált összes súlyozott beáramlás és összes súlyozott kiáramlás különbözete)</t>
  </si>
  <si>
    <t>EU-19b</t>
  </si>
  <si>
    <t>(Kapcsolt szakosított hitelintézettől származó többletbeáramlás)</t>
  </si>
  <si>
    <t>KÉSZPÉNZBEÁRAMLÁSOK ÖSSZESEN</t>
  </si>
  <si>
    <t>Teljesen mentesített beáramlások</t>
  </si>
  <si>
    <t>90 %-os felső korlát alá tartozó beáramlások</t>
  </si>
  <si>
    <t>75 %-os felső korlát alá tartozó beáramlások</t>
  </si>
  <si>
    <t xml:space="preserve">TELJES KIIGAZÍTOTT ÖSSZEG </t>
  </si>
  <si>
    <t>EU-21</t>
  </si>
  <si>
    <t>LIKVIDITÁSI PUFFER</t>
  </si>
  <si>
    <t>NETTÓ KÉSZPÉNZKIÁRAMLÁSOK ÖSSZESEN</t>
  </si>
  <si>
    <t>LIKVIDITÁSFEDEZETI RÁTA</t>
  </si>
  <si>
    <t>EU LIQ2: Nettó stabil forrásellátottsági ráta</t>
  </si>
  <si>
    <t>A CRR 451a. cikk (3)</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</si>
  <si>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</si>
  <si>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</si>
  <si>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</si>
  <si>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</si>
  <si>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</si>
  <si>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</si>
  <si>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</si>
  <si>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</si>
  <si>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</si>
  <si>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Egyéb tőkeinstrumentumok</t>
  </si>
  <si>
    <t>Lakossági betétek</t>
  </si>
  <si>
    <t>Nem lakossági finanszírozás:</t>
  </si>
  <si>
    <t>Operatív betétek</t>
  </si>
  <si>
    <t>Egyéb nem lakossági finanszírozás</t>
  </si>
  <si>
    <t>Kölcsönösen függő kötelezettségek</t>
  </si>
  <si>
    <t xml:space="preserve">Egyéb kötelezettségek: </t>
  </si>
  <si>
    <t xml:space="preserve">NSFR származtatott kötelezettségek </t>
  </si>
  <si>
    <t>A fenti kategóriákba nem tartozó összes egyéb kötelezettség és tőkeinstrumentum</t>
  </si>
  <si>
    <t>Rendelkezésre álló stabil források összesen (ASF)</t>
  </si>
  <si>
    <t>Előírt stabil források (RSF) elemei</t>
  </si>
  <si>
    <t>EU-15a</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</si>
  <si>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</si>
  <si>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</si>
  <si>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</si>
  <si>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</si>
  <si>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</si>
  <si>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</si>
  <si>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</si>
  <si>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 xml:space="preserve">Teljesítő jelzáloghitelek, ebből: </t>
  </si>
  <si>
    <t>Egyéb teljesítő (not in default) és HQLA-nak nem minősülő hitelek és értékpapírok, beleértve a tőzsdén kereskedett részvényeket és a mérlegen belüli kereskedelemfinanszírozási termékeket</t>
  </si>
  <si>
    <t>Kölcsönösen függő eszközök</t>
  </si>
  <si>
    <t xml:space="preserve">Egyéb eszközök: </t>
  </si>
  <si>
    <t>Fizikailag kereskedett áruk</t>
  </si>
  <si>
    <t>Származtatott ügyletekhez alapletétként nyújtott eszközök és központi szerződő felek garanciaalapjához adott hozzájárulások</t>
  </si>
  <si>
    <t xml:space="preserve">NSFR származtatott kötelezettségek a nyújtott változó letét levonása előtt </t>
  </si>
  <si>
    <t>A fenti kategóriákba nem tartozó összes egyéb eszköz</t>
  </si>
  <si>
    <t>Mérlegen kívüli tételek</t>
  </si>
  <si>
    <r>
      <t>NSFR származtatott eszközök</t>
    </r>
    <r>
      <rPr>
        <sz val="11"/>
        <color theme="1"/>
        <rFont val="UniCredit"/>
        <charset val="238"/>
      </rPr>
      <t> </t>
    </r>
  </si>
  <si>
    <t>C 81.00</t>
  </si>
  <si>
    <t>Ref BCBS NSFR</t>
  </si>
  <si>
    <t>Ref CRR2</t>
  </si>
  <si>
    <t>451a 3b</t>
  </si>
  <si>
    <t>21a,24d, 25a</t>
  </si>
  <si>
    <t>21b,24d,25a</t>
  </si>
  <si>
    <t>21c,22</t>
  </si>
  <si>
    <t>21c,23</t>
  </si>
  <si>
    <t>21c,24b,25a</t>
  </si>
  <si>
    <t>21c,24acd,25a</t>
  </si>
  <si>
    <t>19,20,25c</t>
  </si>
  <si>
    <t>25abd</t>
  </si>
  <si>
    <t>C 80.00</t>
  </si>
  <si>
    <t>451a 3c</t>
  </si>
  <si>
    <t>36ab,37,39a,40ab,42a,43a</t>
  </si>
  <si>
    <t>40d</t>
  </si>
  <si>
    <t>38,40c,43c</t>
  </si>
  <si>
    <t>39b,40c,43c</t>
  </si>
  <si>
    <t>36c,40e,41b,42b,43a</t>
  </si>
  <si>
    <t>36c,40e,41b,43a</t>
  </si>
  <si>
    <t>40e,41a,42b,43a</t>
  </si>
  <si>
    <t>40e,41a,43a</t>
  </si>
  <si>
    <t>40e,42c,43a</t>
  </si>
  <si>
    <t>42d</t>
  </si>
  <si>
    <t>42a </t>
  </si>
  <si>
    <t>34,35,43b</t>
  </si>
  <si>
    <t>19,43d</t>
  </si>
  <si>
    <t>36d,43c</t>
  </si>
  <si>
    <t>46,47</t>
  </si>
  <si>
    <t>Art451a(3a), Art428b</t>
  </si>
  <si>
    <t>CR1 - Teljesítő (performing) és nemteljesítő (non-performing) kitettségek és kapcsolódó céltartalékok</t>
  </si>
  <si>
    <t>A CRR 442. cikk g) pontja</t>
  </si>
  <si>
    <t>n</t>
  </si>
  <si>
    <t>o</t>
  </si>
  <si>
    <t>Bruttó könyv szerinti érték / névérték</t>
  </si>
  <si>
    <t>Halmozott értékvesztés, a hitelkockázat-változásból származó negatív valósérték-változás halmozott összege és céltartalékok</t>
  </si>
  <si>
    <t>Halmozott részleges leírások összege</t>
  </si>
  <si>
    <t>Kapott biztosítékok és kapott pénzügyi garanciák</t>
  </si>
  <si>
    <t>Teljesítő kitettségek</t>
  </si>
  <si>
    <t>Teljesítő kitettségek – halmozott értékvesztés és céltartalékok</t>
  </si>
  <si>
    <t xml:space="preserve">Nemteljesítő kitettségek – halmozott értékvesztés, a hitelkockázat-változásból származó negatív valósérték-változás halmozott összege és céltartalékok </t>
  </si>
  <si>
    <t>a teljesítő kitettségek után</t>
  </si>
  <si>
    <t>a nemteljesítő kitettségek után</t>
  </si>
  <si>
    <t>ebből 1. szakasz</t>
  </si>
  <si>
    <t>ebből 2. szakasz</t>
  </si>
  <si>
    <t>ebből 3. szakasz</t>
  </si>
  <si>
    <t>005</t>
  </si>
  <si>
    <t>Számlakövetelések központi bankokkal szemben és egyéb látra szóló betétek</t>
  </si>
  <si>
    <t>Hitelek és előlegek</t>
  </si>
  <si>
    <t>Központi bankok</t>
  </si>
  <si>
    <t>Államháztartások</t>
  </si>
  <si>
    <t>Hitelintézetek</t>
  </si>
  <si>
    <t>Egyéb pénzügyi vállalatok</t>
  </si>
  <si>
    <t>Nem pénzügyi vállalatok</t>
  </si>
  <si>
    <t xml:space="preserve">          ebből: kkv-k</t>
  </si>
  <si>
    <t>Háztartások</t>
  </si>
  <si>
    <t>Hitelviszonyt megtestesítő értékpapírok</t>
  </si>
  <si>
    <t>Template EU CR1-A: Kitettségek lejárat szerint</t>
  </si>
  <si>
    <t>A CRR 442. cikk c) és f) pontja</t>
  </si>
  <si>
    <t>Célja: a kitettségek lejárat szerinti bontása</t>
  </si>
  <si>
    <r>
      <rPr>
        <sz val="10"/>
        <color theme="1"/>
        <rFont val="UniCredit"/>
        <charset val="238"/>
      </rPr>
      <t>a</t>
    </r>
  </si>
  <si>
    <r>
      <rPr>
        <sz val="10"/>
        <color theme="1"/>
        <rFont val="UniCredit"/>
        <charset val="238"/>
      </rPr>
      <t>b</t>
    </r>
  </si>
  <si>
    <r>
      <rPr>
        <sz val="10"/>
        <color theme="1"/>
        <rFont val="UniCredit"/>
        <charset val="238"/>
      </rPr>
      <t>c</t>
    </r>
  </si>
  <si>
    <r>
      <rPr>
        <sz val="10"/>
        <color theme="1"/>
        <rFont val="UniCredit"/>
        <charset val="238"/>
      </rPr>
      <t>d</t>
    </r>
  </si>
  <si>
    <r>
      <rPr>
        <sz val="10"/>
        <color theme="1"/>
        <rFont val="UniCredit"/>
        <charset val="238"/>
      </rPr>
      <t>e</t>
    </r>
  </si>
  <si>
    <r>
      <rPr>
        <sz val="10"/>
        <color theme="1"/>
        <rFont val="UniCredit"/>
        <charset val="238"/>
      </rPr>
      <t>f</t>
    </r>
  </si>
  <si>
    <t>Nettó kitettségérték</t>
  </si>
  <si>
    <t>Látra szóló</t>
  </si>
  <si>
    <t>≤ 1 év</t>
  </si>
  <si>
    <t>&gt; 1 év ≤ 5 év</t>
  </si>
  <si>
    <t>&gt; 5 évig</t>
  </si>
  <si>
    <t>Nincs megadott futamidő</t>
  </si>
  <si>
    <t>CR2a - A nemteljesítő hitelek és előlegek állományának változásai és a kapcsolódó nettó kumulált megtérülés</t>
  </si>
  <si>
    <t xml:space="preserve">Bruttó könyv szerinti érték               </t>
  </si>
  <si>
    <t>Nemteljesítő hitelek és előlegek nyitó állománya</t>
  </si>
  <si>
    <t>Beáramlások nemteljesítő portfóliókba</t>
  </si>
  <si>
    <t>Kiáramlások nemteljesítő portfóliókból</t>
  </si>
  <si>
    <t>Leírások miatti kiáramlás</t>
  </si>
  <si>
    <t>Egyéb okok miatti kiáramlás</t>
  </si>
  <si>
    <t>Nemteljesítő hitelek és előlegek záró állománya</t>
  </si>
  <si>
    <t>Kapcsolódó nettó kumulált megtérülés</t>
  </si>
  <si>
    <t>Kiáramlás teljesítő portfólióba</t>
  </si>
  <si>
    <t>Részleges vagy teljes hitel-visszafizetés miatti kiáramlás</t>
  </si>
  <si>
    <t>Biztosíték likvidálása miatti kiáramlás</t>
  </si>
  <si>
    <t>Biztosíték birtokbavétele miatti kiáramlás</t>
  </si>
  <si>
    <t>Instrumentumok értékesítése miatti kiáramlás</t>
  </si>
  <si>
    <t>Kockázatátruházás miatti kiáramlás</t>
  </si>
  <si>
    <t>Értékesítésre tartott kategóriába való átsorolás miatti kiáramlás</t>
  </si>
  <si>
    <t>CR3 - Hitelkockázat-mérséklési technikák áttekintése: A hitelkockázat-mérséklési technikák alkalmazásának nyilvánosságra hozatala</t>
  </si>
  <si>
    <t>A CRR 453. cikk f) pontja</t>
  </si>
  <si>
    <t xml:space="preserve">Fedezetlen könyv szerinti érték </t>
  </si>
  <si>
    <t>Fedezett könyv szerinti érték</t>
  </si>
  <si>
    <t xml:space="preserve">Hitelviszonyt megtestesítő értékpapírok </t>
  </si>
  <si>
    <t xml:space="preserve">     Ebből nemteljesítő kitettségek</t>
  </si>
  <si>
    <t xml:space="preserve">            Ebből nemteljesítő (defaulted) </t>
  </si>
  <si>
    <t xml:space="preserve">Ebből biztosítékkal fedezett </t>
  </si>
  <si>
    <t>Ebből pénzügyi garanciákkal fedezett</t>
  </si>
  <si>
    <t>Ebből hitelderivatívákkal fedezett</t>
  </si>
  <si>
    <t>CR4 - Sztenderd módszer – Hitelkockázati kitettség és a hitelkockázat-mérséklés hatásai</t>
  </si>
  <si>
    <t>A CRR A CRR 453. cikkének g), h) és i) pontja, valamint a 444. cikk e) pontja</t>
  </si>
  <si>
    <t>Kitettségek a hitel-egyenértékesítési tényező és a hitelkockázat-mérséklés alkalmazása előtt</t>
  </si>
  <si>
    <t>Kitettségek a hitel-egyenértékesítési tényező és a hitelkockázat-mérséklés alkalmazása után</t>
  </si>
  <si>
    <t>RWEA-k és RWEA-sűrűség</t>
  </si>
  <si>
    <t>Mérlegen belüli kitettségek</t>
  </si>
  <si>
    <t>Kockázattal súlyozott kitettségértékek (RWEA-k)</t>
  </si>
  <si>
    <t xml:space="preserve">RWEA-sűrűség (%) </t>
  </si>
  <si>
    <t>Központi kormányzatok vagy központi bankok</t>
  </si>
  <si>
    <t xml:space="preserve">Nem központi kormányzati közszektorbeli intézmények </t>
  </si>
  <si>
    <t>EU 2a</t>
  </si>
  <si>
    <t xml:space="preserve">    Regionális kormányzatok vagy helyi hatóságok</t>
  </si>
  <si>
    <t>EU 2b</t>
  </si>
  <si>
    <t xml:space="preserve">    Közszektorbeli intézmények</t>
  </si>
  <si>
    <t>Multilaterális fejlesztési bankok</t>
  </si>
  <si>
    <t>EU 3a</t>
  </si>
  <si>
    <t>Nemzetközi szervezetek</t>
  </si>
  <si>
    <t>Vállalkozások</t>
  </si>
  <si>
    <t xml:space="preserve">     Ebből: Speciális hitelezés</t>
  </si>
  <si>
    <t>Alárendelt hitelviszonyt megtestesítő, valamint részvényjellegű kitettségek</t>
  </si>
  <si>
    <t>EU 7a</t>
  </si>
  <si>
    <t xml:space="preserve">     Alárendelt hitelviszonyt megtestesítő kitettségek</t>
  </si>
  <si>
    <t>EU 7b</t>
  </si>
  <si>
    <t xml:space="preserve">     Részvényjellegű kitettségek</t>
  </si>
  <si>
    <t>Lakosság</t>
  </si>
  <si>
    <t xml:space="preserve">Ingatlanra bejegyzett zálogjoggal fedezett, valamint földterületszerzéssel, fejlesztéssel és építéssel szembeni kitettségek </t>
  </si>
  <si>
    <t xml:space="preserve">    Lakóingatlanra bejegyzett zálogjoggal fedezett kitettségek – nem jövedelemtermelő ingatlanok</t>
  </si>
  <si>
    <t xml:space="preserve">    Lakóingatlanra bejegyzett zálogjoggal fedezett kitettségek – jövedelemtermelő ingatlanok</t>
  </si>
  <si>
    <t xml:space="preserve">    Kereskedelmi ingatlanra bejegyzett zálogjoggal fedezett kitettségek – nem jövedelemtermelő ingatlanok</t>
  </si>
  <si>
    <t xml:space="preserve">    Kereskedelmi ingatlanra bejegyzett zálogjoggal fedezett kitettségek – jövedelemtermelő ingatlanok</t>
  </si>
  <si>
    <t xml:space="preserve">    Földterületszerzéssel, fejlesztéssel és építéssel szembeni kitettségek</t>
  </si>
  <si>
    <t>Rövid távú hitelminősítéssel rendelkező intézményekkel és vállalkozásokkal szembeni követelések</t>
  </si>
  <si>
    <t>Kollektív befektetési formák (KBF)</t>
  </si>
  <si>
    <t xml:space="preserve">EU 10c </t>
  </si>
  <si>
    <t>Egyéb tételek</t>
  </si>
  <si>
    <t>n.a.</t>
  </si>
  <si>
    <t>ÖSSZESEN</t>
  </si>
  <si>
    <t xml:space="preserve"> 2025.12.31                                                                       (millió forintban)</t>
  </si>
  <si>
    <t>CR5 - Sztenderd módszer</t>
  </si>
  <si>
    <t>A CRR 444. cikk e) pontja</t>
  </si>
  <si>
    <t>Kockázati súly</t>
  </si>
  <si>
    <t>Ebből nem minősített</t>
  </si>
  <si>
    <t>Egyéb</t>
  </si>
  <si>
    <t xml:space="preserve">g </t>
  </si>
  <si>
    <t xml:space="preserve">h </t>
  </si>
  <si>
    <t>p</t>
  </si>
  <si>
    <t>q</t>
  </si>
  <si>
    <t>r</t>
  </si>
  <si>
    <t>s</t>
  </si>
  <si>
    <t>t</t>
  </si>
  <si>
    <t>u</t>
  </si>
  <si>
    <t>v</t>
  </si>
  <si>
    <t>w</t>
  </si>
  <si>
    <t>x</t>
  </si>
  <si>
    <t>y</t>
  </si>
  <si>
    <t>z</t>
  </si>
  <si>
    <t>aa</t>
  </si>
  <si>
    <t xml:space="preserve">      Alárendelt hitelviszonyt megtestesítő kitettségek</t>
  </si>
  <si>
    <t>Ingatlanra bejegyzett zálogjoggal fedezett, valamint földterületszerzéssel, fejlesztéssel és építéssel szembeni kitettségek</t>
  </si>
  <si>
    <t xml:space="preserve">         hitelfelosztás alkalmazása nélkül</t>
  </si>
  <si>
    <t xml:space="preserve">         hitelfelosztás alkalmazásával (fedezett)</t>
  </si>
  <si>
    <t xml:space="preserve">         hitelfelosztás alkalmazásával (fedezetlen)</t>
  </si>
  <si>
    <t xml:space="preserve">   Lakóingatlanra bejegyzett zálogjoggal fedezett kitettségek – jövedelemtermelő ingatlanok</t>
  </si>
  <si>
    <t xml:space="preserve">   Kereskedelmi ingatlanra bejegyzett zálogjoggal fedezett kitettségek – nem jövedelemtermelő ingatlanok</t>
  </si>
  <si>
    <t xml:space="preserve">        hitelfelosztás alkalmazása nélkül</t>
  </si>
  <si>
    <t xml:space="preserve">        hitelfelosztás alkalmazásával (fedezett)</t>
  </si>
  <si>
    <t xml:space="preserve">        hitelfelosztás alkalmazásával (fedezetlen)</t>
  </si>
  <si>
    <t>Az IRB-módszerhez tartozó kitettségekre vonatkozó, a CRR 166. cikkében meghatározottak szerinti kitettségértékek</t>
  </si>
  <si>
    <t>A sztenderd módszerhez és az IRB-módszerhez tartozó kitettségek teljes kitettségértéke</t>
  </si>
  <si>
    <t>Tartós mentesítés alapján a sztenderd módszerrel kezelt teljes kitettségérték százalékos aránya (%)</t>
  </si>
  <si>
    <t>Az IRB-módszerhez tartozó teljes kitettségérték százalékos aránya (%)</t>
  </si>
  <si>
    <t>A fokozatos bevezetésre vonatkozó ütemezési terv hatálya alá tartozó teljes kitettségérték százalékos aránya (%)</t>
  </si>
  <si>
    <t xml:space="preserve">Központi kormányzatok vagy központi bankok </t>
  </si>
  <si>
    <t>Regionális kormányzatok és helyi hatóságok</t>
  </si>
  <si>
    <t>Közszektorbeli intézmények</t>
  </si>
  <si>
    <t>ebből: Vállalkozások – általános</t>
  </si>
  <si>
    <t>ebből: Vállalkozások – speciális hitelezés</t>
  </si>
  <si>
    <t>5.2.1</t>
  </si>
  <si>
    <t>ebből: Vállalkozások – speciális hitelezés, kivéve a slotting módszert</t>
  </si>
  <si>
    <t>5.2.2</t>
  </si>
  <si>
    <t>ebből: Vállalkozások – speciális hitelezés a slotting módszer alapján</t>
  </si>
  <si>
    <t>ebből: Vállalkozások – vásárolt követelések</t>
  </si>
  <si>
    <t>ebből: Lakosság – rulírozó állományba beszámítható</t>
  </si>
  <si>
    <t>ebből: Lakosság – lakóingatlannal fedezett hitelek</t>
  </si>
  <si>
    <t>ebből: Lakosság – vásárolt követelések</t>
  </si>
  <si>
    <t>ebből: Lakosság – egyéb lakossági kitettségek</t>
  </si>
  <si>
    <t>Részvényjellegű kitettségek</t>
  </si>
  <si>
    <t>Egyéb, nem hitelkötelezettséget megtestesítő eszközök</t>
  </si>
  <si>
    <t xml:space="preserve">Összesen </t>
  </si>
  <si>
    <t>EU CR6-A – Az IRB és az SA módszerek használati köre</t>
  </si>
  <si>
    <t>A CRR 452. cikk b) pontja</t>
  </si>
  <si>
    <t xml:space="preserve"> EU CR7 - IRB-módszer – hitelderivatívák RWEA-ra gyakorolt ​​hatása CRM alapján</t>
  </si>
  <si>
    <t>A CRR 453. cikk j) pontja</t>
  </si>
  <si>
    <t>Hitelderivatívák előtti, kockázattal súlyozott kitettségérték</t>
  </si>
  <si>
    <t>Tényleges, kockázattal súlyozott kitettségérték</t>
  </si>
  <si>
    <t>Központi kormányzatok és központi bankok – F-IRB</t>
  </si>
  <si>
    <t>Regionális kormányzatok és helyi hatóságok – F-IRB</t>
  </si>
  <si>
    <t>Közszektorbeli szervezetek – F-IRB</t>
  </si>
  <si>
    <t>Központi kormányzatok és központi bankok – A-IRB</t>
  </si>
  <si>
    <t>Regionális kormányzatok és helyi hatóságok – A-IRB</t>
  </si>
  <si>
    <t>Közszektorbeli szervezetek – A-IRB</t>
  </si>
  <si>
    <t>Intézmények – F-IRB</t>
  </si>
  <si>
    <t xml:space="preserve">n.a. </t>
  </si>
  <si>
    <t>Vállalkozások – F-IRB</t>
  </si>
  <si>
    <t>EU 5a</t>
  </si>
  <si>
    <t xml:space="preserve">   Vállalkozások – általános</t>
  </si>
  <si>
    <t>EU 5b</t>
  </si>
  <si>
    <t xml:space="preserve">   Vállalkozások – speciális hitelezés</t>
  </si>
  <si>
    <t>EU 5c</t>
  </si>
  <si>
    <t xml:space="preserve">   Vállalkozások – vásárolt követelések </t>
  </si>
  <si>
    <t>Vállalkozások – A-IRB</t>
  </si>
  <si>
    <t>EU 6a</t>
  </si>
  <si>
    <t>EU 6b</t>
  </si>
  <si>
    <t>EU 6c</t>
  </si>
  <si>
    <t xml:space="preserve">   Vállalkozások – vásárolt követelések</t>
  </si>
  <si>
    <t>Lakosság – A-IRB</t>
  </si>
  <si>
    <t xml:space="preserve">   Lakosság – rulírozó állományba beszámítható</t>
  </si>
  <si>
    <t xml:space="preserve">   Lakosság – lakóingatlannal fedezett hitelek</t>
  </si>
  <si>
    <t>EU10a</t>
  </si>
  <si>
    <t xml:space="preserve">   Lakosság – vásárolt követelések </t>
  </si>
  <si>
    <t>EU10b</t>
  </si>
  <si>
    <t xml:space="preserve">   Lakosság – egyéb lakossággal szembeni kitettségek </t>
  </si>
  <si>
    <t>Kitettségek az F-IRB alapján</t>
  </si>
  <si>
    <t>Kitettségek az A-IRB alapján</t>
  </si>
  <si>
    <t>Kitettségek összesen</t>
  </si>
  <si>
    <r>
      <rPr>
        <sz val="11"/>
        <color theme="1"/>
        <rFont val="UniCredit"/>
        <charset val="238"/>
      </rPr>
      <t xml:space="preserve">   Vállalkozások – általános</t>
    </r>
  </si>
  <si>
    <r>
      <rPr>
        <sz val="11"/>
        <color theme="1"/>
        <rFont val="UniCredit"/>
        <charset val="238"/>
      </rPr>
      <t xml:space="preserve">   Vállalkozások – speciális hitelezés</t>
    </r>
  </si>
  <si>
    <t>EU CR7-A – IRB módszer – A kockázatcsökkentő technikák használati terjedelmének közzététele</t>
  </si>
  <si>
    <t>A CRR 453. cikk g) pontja</t>
  </si>
  <si>
    <t>F-IRB</t>
  </si>
  <si>
    <t xml:space="preserve">Teljes kitettség
</t>
  </si>
  <si>
    <t>Hitelkockázat-mérséklési technikák</t>
  </si>
  <si>
    <t>Hitelkockázat-mérséklési módszerek a kockázattal súlyozott kitettségértékek kiszámítása során</t>
  </si>
  <si>
    <t>Előre rendelkezésre bocsátott hitelkockázati fedezet (FCP)</t>
  </si>
  <si>
    <t xml:space="preserve"> Előre nem rendelkezésre bocsátott hitelkockázati fedezet (UFCP)</t>
  </si>
  <si>
    <r>
      <t xml:space="preserve">A kitettségek </t>
    </r>
    <r>
      <rPr>
        <b/>
        <sz val="11"/>
        <color theme="1"/>
        <rFont val="UniCredit"/>
        <charset val="238"/>
      </rPr>
      <t>ingatlanbiztosítékkal fedezett része (%)</t>
    </r>
  </si>
  <si>
    <t>Központi kormányzatok és központi bankok</t>
  </si>
  <si>
    <t xml:space="preserve">   Vállalkozások – általánosáltalános</t>
  </si>
  <si>
    <r>
      <rPr>
        <b/>
        <sz val="11"/>
        <color theme="1"/>
        <rFont val="UniCredit"/>
        <charset val="238"/>
      </rPr>
      <t xml:space="preserve">Kockázattal súlyozott kitettségérték helyettesítési hatások nélkül
</t>
    </r>
    <r>
      <rPr>
        <sz val="11"/>
        <color theme="1"/>
        <rFont val="UniCredit"/>
        <charset val="238"/>
      </rPr>
      <t xml:space="preserve">(csak csökkentő hatások)
</t>
    </r>
  </si>
  <si>
    <r>
      <t xml:space="preserve">Kockázattal súlyozott kitettségérték helyettesítési hatások figyelembevételével
</t>
    </r>
    <r>
      <rPr>
        <sz val="11"/>
        <color theme="1"/>
        <rFont val="UniCredit"/>
        <charset val="238"/>
      </rPr>
      <t>(csökkentő és helyettesítési hatások)</t>
    </r>
    <r>
      <rPr>
        <b/>
        <sz val="11"/>
        <color theme="1"/>
        <rFont val="UniCredit"/>
        <charset val="238"/>
      </rPr>
      <t xml:space="preserve">
</t>
    </r>
  </si>
  <si>
    <r>
      <t xml:space="preserve"> 
A kitettségek </t>
    </r>
    <r>
      <rPr>
        <b/>
        <sz val="11"/>
        <color theme="1"/>
        <rFont val="UniCredit"/>
        <charset val="238"/>
      </rPr>
      <t>pénzügyi biztosítékkal</t>
    </r>
    <r>
      <rPr>
        <sz val="11"/>
        <color theme="1"/>
        <rFont val="UniCredit"/>
        <charset val="238"/>
      </rPr>
      <t xml:space="preserve"> fedezett része (%)</t>
    </r>
  </si>
  <si>
    <r>
      <t xml:space="preserve">A kitettségek </t>
    </r>
    <r>
      <rPr>
        <b/>
        <sz val="11"/>
        <color theme="1"/>
        <rFont val="UniCredit"/>
        <charset val="238"/>
      </rPr>
      <t>egyéb elismert biztosítékkal</t>
    </r>
    <r>
      <rPr>
        <sz val="11"/>
        <color theme="1"/>
        <rFont val="UniCredit"/>
        <charset val="238"/>
      </rPr>
      <t xml:space="preserve"> fedezett része (%)</t>
    </r>
  </si>
  <si>
    <r>
      <t xml:space="preserve">A kitettségek </t>
    </r>
    <r>
      <rPr>
        <b/>
        <sz val="11"/>
        <color theme="1"/>
        <rFont val="UniCredit"/>
        <charset val="238"/>
      </rPr>
      <t>egyéb előre rendelkezésre bocsátott hitelkockázati fedezettel</t>
    </r>
    <r>
      <rPr>
        <sz val="11"/>
        <color theme="1"/>
        <rFont val="UniCredit"/>
        <charset val="238"/>
      </rPr>
      <t xml:space="preserve"> fedezett része (%)</t>
    </r>
  </si>
  <si>
    <r>
      <t xml:space="preserve">
A kitettségek </t>
    </r>
    <r>
      <rPr>
        <b/>
        <sz val="11"/>
        <color theme="1"/>
        <rFont val="UniCredit"/>
        <charset val="238"/>
      </rPr>
      <t>garanciával</t>
    </r>
    <r>
      <rPr>
        <sz val="11"/>
        <color theme="1"/>
        <rFont val="UniCredit"/>
        <charset val="238"/>
      </rPr>
      <t xml:space="preserve"> fedezett része (%)</t>
    </r>
  </si>
  <si>
    <r>
      <t xml:space="preserve">A kitettségek </t>
    </r>
    <r>
      <rPr>
        <b/>
        <sz val="11"/>
        <color theme="1"/>
        <rFont val="UniCredit"/>
        <charset val="238"/>
      </rPr>
      <t>hitelderivatívákkal</t>
    </r>
    <r>
      <rPr>
        <sz val="11"/>
        <color theme="1"/>
        <rFont val="UniCredit"/>
        <charset val="238"/>
      </rPr>
      <t xml:space="preserve"> fedezett része (%)</t>
    </r>
  </si>
  <si>
    <r>
      <t xml:space="preserve">A kitettségek </t>
    </r>
    <r>
      <rPr>
        <b/>
        <sz val="11"/>
        <color theme="1"/>
        <rFont val="UniCredit"/>
        <charset val="238"/>
      </rPr>
      <t>követelésekkel</t>
    </r>
    <r>
      <rPr>
        <sz val="11"/>
        <color theme="1"/>
        <rFont val="UniCredit"/>
        <charset val="238"/>
      </rPr>
      <t xml:space="preserve"> fedezett része (%)</t>
    </r>
  </si>
  <si>
    <r>
      <t xml:space="preserve">A kitettségek </t>
    </r>
    <r>
      <rPr>
        <b/>
        <sz val="11"/>
        <color theme="1"/>
        <rFont val="UniCredit"/>
        <charset val="238"/>
      </rPr>
      <t>egyéb dologi biztosítékkal</t>
    </r>
    <r>
      <rPr>
        <sz val="11"/>
        <color theme="1"/>
        <rFont val="UniCredit"/>
        <charset val="238"/>
      </rPr>
      <t xml:space="preserve"> fedezett része (%)</t>
    </r>
  </si>
  <si>
    <r>
      <t xml:space="preserve">A kitettségek </t>
    </r>
    <r>
      <rPr>
        <b/>
        <sz val="11"/>
        <color theme="1"/>
        <rFont val="UniCredit"/>
        <charset val="238"/>
      </rPr>
      <t>készpénzbetéttel</t>
    </r>
    <r>
      <rPr>
        <sz val="11"/>
        <color theme="1"/>
        <rFont val="UniCredit"/>
        <charset val="238"/>
      </rPr>
      <t xml:space="preserve"> fedezett része (%)</t>
    </r>
  </si>
  <si>
    <r>
      <t xml:space="preserve">A kitettségek </t>
    </r>
    <r>
      <rPr>
        <b/>
        <sz val="11"/>
        <color theme="1"/>
        <rFont val="UniCredit"/>
        <charset val="238"/>
      </rPr>
      <t>életbiztosítási kötvénnyel</t>
    </r>
    <r>
      <rPr>
        <sz val="11"/>
        <color theme="1"/>
        <rFont val="UniCredit"/>
        <charset val="238"/>
      </rPr>
      <t xml:space="preserve"> fedezett része (%)</t>
    </r>
  </si>
  <si>
    <r>
      <t xml:space="preserve">A kitettségek </t>
    </r>
    <r>
      <rPr>
        <b/>
        <sz val="11"/>
        <color theme="1"/>
        <rFont val="UniCredit"/>
        <charset val="238"/>
      </rPr>
      <t>harmadik fél által birtokolt instrumentumokkal</t>
    </r>
    <r>
      <rPr>
        <sz val="11"/>
        <color theme="1"/>
        <rFont val="UniCredit"/>
        <charset val="238"/>
      </rPr>
      <t xml:space="preserve"> fedezett része (%)</t>
    </r>
  </si>
  <si>
    <t>EU CR8 –  IRB módszer szerinti hitelkockázat RWEA folyó kimutatása</t>
  </si>
  <si>
    <t>A CRR 438. cikk h) pontja</t>
  </si>
  <si>
    <r>
      <t>Célja:</t>
    </r>
    <r>
      <rPr>
        <sz val="11"/>
        <color rgb="FF000000"/>
        <rFont val="UniCredit"/>
        <charset val="238"/>
      </rPr>
      <t xml:space="preserve"> A kiettségekre számolt kockázatos tőkeeszköz összegek változásának folyó kimutatása a CRR Harmadik rész, Cím II, Fejezet 3 szerint és az ezzel egyező tőkekövetelmény a 92(3)(a) cikk szerint.</t>
    </r>
  </si>
  <si>
    <t>Kockázattal súlyozott kitettségérték</t>
  </si>
  <si>
    <t>Kockázattal súlyozott kitettségérték az előző nyilvánosságra hozatali időszak végén</t>
  </si>
  <si>
    <t>Eszközérték (+/–)</t>
  </si>
  <si>
    <t>Eszközminőség (+/–)</t>
  </si>
  <si>
    <t>Modellfrissítések (+/–)</t>
  </si>
  <si>
    <t>Módszertan és politika (+/–)</t>
  </si>
  <si>
    <t>Felvásárlások és elidegenítések (+/–)</t>
  </si>
  <si>
    <t>Devizaárfolyam-mozgások (+/–)</t>
  </si>
  <si>
    <t>Egyéb (+/–)</t>
  </si>
  <si>
    <t>Kockázattal súlyozott kitettségértékek a nyilvánosságra hozatali időszak végén</t>
  </si>
  <si>
    <t>EU CQ1: Átstrukturált kitettségek hitelminősége</t>
  </si>
  <si>
    <t>A CRR 442. cikk c) pontja</t>
  </si>
  <si>
    <t>Átstrukturált kitettségek bruttó könyv szerinti értéke / névértéke</t>
  </si>
  <si>
    <t>Átstrukturált kitettségek fedezetéül kapott biztosítékok és pénzügyi garanciák</t>
  </si>
  <si>
    <t>Átstrukturált teljesítő</t>
  </si>
  <si>
    <t>Átstrukturált nemteljesítő</t>
  </si>
  <si>
    <t>Átstrukturált teljesítő kitettségek esetében</t>
  </si>
  <si>
    <t>Átstrukturált nemteljesítő kitettségek esetében</t>
  </si>
  <si>
    <t>Ebből: átstrukturált nemteljesítő kitettségek fedezetéül kapott biztosítékok és pénzügyi garanciák</t>
  </si>
  <si>
    <t>Ebből nemteljesítő (defaulted)</t>
  </si>
  <si>
    <t>Ebből: értékvesztett</t>
  </si>
  <si>
    <t>Adott hitelnyújtási elkötelezettségek</t>
  </si>
  <si>
    <t>EU CQ2: Átstrukturálás minősége</t>
  </si>
  <si>
    <t>Átstrukturált kitettségek bruttó könyv szerinti értéke</t>
  </si>
  <si>
    <t>Kettőnél többször átstrukturált hitelek és előlegek</t>
  </si>
  <si>
    <t>A nemteljesítő besorolásból való kilépés feltételeit nem teljesítő, nemteljesítő átstrukturált hitelek és előlegek</t>
  </si>
  <si>
    <t>EU CQ3: Teljesítő és nemteljesítő kitettségek hitelminősége a késedelmes napok szerinti bontásban</t>
  </si>
  <si>
    <t>A CRR 442. cikk c) és d) pontja</t>
  </si>
  <si>
    <t>Nincs késedelem vagy a késedelem ≤ 30 nap</t>
  </si>
  <si>
    <t>A késedelem &gt; 30 nap ≤ 90 nap</t>
  </si>
  <si>
    <t>Nem valószínű, hogy fizet – nem késedelmes vagy a késedelem ≤ 90 nap</t>
  </si>
  <si>
    <t xml:space="preserve">A késedelem
&gt; 90 nap
≤ 180 nap
</t>
  </si>
  <si>
    <t xml:space="preserve">A késedelem
&gt; 180 nap
≤ 1 év
</t>
  </si>
  <si>
    <t xml:space="preserve">A késedelem
&gt; 1 év ≤ 2 év
</t>
  </si>
  <si>
    <t xml:space="preserve">A késedelem
&gt; 2 év ≤ 5 év
</t>
  </si>
  <si>
    <t xml:space="preserve">A késedelem
&gt; 5 év ≤ 7 év
</t>
  </si>
  <si>
    <t>A késedelem &gt; 7 év</t>
  </si>
  <si>
    <t xml:space="preserve">      ebből: kkv-k</t>
  </si>
  <si>
    <t>EU CQ4: Nemteljesítő kitettségek minősége földrajzi bontásban</t>
  </si>
  <si>
    <t>A CRR 442. cikk c) és e) pontja</t>
  </si>
  <si>
    <t>Halmozott értékvesztés</t>
  </si>
  <si>
    <t>Mérlegen kívüli elkötelezettségekre és adott pénzügyi garanciákra képzett céltartalékok</t>
  </si>
  <si>
    <t>A hitelkockázat-változásból származó negatív valósérték-változás halmozott összege nemteljesítő kitettségek esetében</t>
  </si>
  <si>
    <t>Ebből: nemteljesítő</t>
  </si>
  <si>
    <t>Ebből: értékvesztés-elszámolási kötelezettség alá tartozó</t>
  </si>
  <si>
    <t>EU CQ5: Nem pénzügyi vállalatoknak nyújtott hitelek és előlegek hitelminősége ágazatok szerinti bontásban</t>
  </si>
  <si>
    <t>Bruttó könyv szerinti érték</t>
  </si>
  <si>
    <t>Ebből: értékvesztés-elszámolási kötelezettség alá tartozó hitelek és előlegek</t>
  </si>
  <si>
    <t>Mezőgazdaság, erdészet és halászat</t>
  </si>
  <si>
    <t>Bányászat és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</si>
  <si>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</si>
  <si>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</si>
  <si>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</si>
  <si>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</si>
  <si>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</si>
  <si>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</si>
  <si>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</si>
  <si>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és kommunikáció</t>
  </si>
  <si>
    <t>Pénzügyi és biztosítási tevékenység</t>
  </si>
  <si>
    <t>Ingatlanügyletek</t>
  </si>
  <si>
    <t>Szakmai, tudományos és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</si>
  <si>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</si>
  <si>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</si>
  <si>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</si>
  <si>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</si>
  <si>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</si>
  <si>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</si>
  <si>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EU CQ6: Biztosítékok értékelése - hitelek és előlegek</t>
  </si>
  <si>
    <t>Teljesítő</t>
  </si>
  <si>
    <t>Nemteljesítő</t>
  </si>
  <si>
    <t>A késedelem &gt; 90 nap</t>
  </si>
  <si>
    <t>Ebből: a késedelem &gt; 30 nap ≤ 90 nap</t>
  </si>
  <si>
    <t>Ebből: a késedelem &gt; 90 nap ≤ 180 nap</t>
  </si>
  <si>
    <t>Ebből: a késedelem &gt; 180 nap ≤ 1 év</t>
  </si>
  <si>
    <t>Ebből: a késedelem &gt; 2 év ≤ 5 év</t>
  </si>
  <si>
    <t>Ebből: a késedelem &gt; 5 év ≤ 7 év</t>
  </si>
  <si>
    <t>Ebből: a késedelem &gt; 7 év</t>
  </si>
  <si>
    <t>Ebből: fedezett</t>
  </si>
  <si>
    <t>Ebből: ingatlannal fedezett</t>
  </si>
  <si>
    <t>Ebből: 60 %-nál nagyobb, és 80 %-nál kisebb vagy azzal egyenlő hitelfedezeti aránnyal rendelkező instrumentumok</t>
  </si>
  <si>
    <t>Ebből: 80 %-nál nagyobb, és 100 %-nál kisebb vagy azzal egyenlő hitelfedezeti aránnyal rendelkező instrumentumok</t>
  </si>
  <si>
    <t>Ebből: 100 %-nál nagyobb hitelfedezeti aránnyal rendelkező instrumentumok</t>
  </si>
  <si>
    <t>Biztosítékkal fedezett eszközök halmozott értékvesztése</t>
  </si>
  <si>
    <t>Biztosíték</t>
  </si>
  <si>
    <t>Ebből: a kitettség értékét (felső korlát) meg nem haladó érték</t>
  </si>
  <si>
    <t>Ebből: ingatlan</t>
  </si>
  <si>
    <t>Ebből: a felső korlátot meghaladó érték</t>
  </si>
  <si>
    <t>Kapott pénzügyi garanciák</t>
  </si>
  <si>
    <t>Ebből: a késedelem &gt; 1 év ≤ 2 év</t>
  </si>
  <si>
    <t>EU CQ7: Birtokbavétellel és végrehajtással megszerzett biztosítékok</t>
  </si>
  <si>
    <t xml:space="preserve">Birtokbavétellel megszerzett biztosítékok </t>
  </si>
  <si>
    <t>Kezdeti megjelenítéskori érték</t>
  </si>
  <si>
    <t>Ingatlanok, gépek és berendezések (PP&amp;E)</t>
  </si>
  <si>
    <t>„Ingatlanok, gépek és berendezések (PP&amp;E)” besorolású biztosítéktól eltérő</t>
  </si>
  <si>
    <t>Lakóingatlan</t>
  </si>
  <si>
    <t>Kereskedelmi ingatlan</t>
  </si>
  <si>
    <t>Ingó vagyontárgyak (gépjármű, hajó stb.)</t>
  </si>
  <si>
    <t>Tulajdoni részesedést és hitelviszonyt megtestesítő instrumentumok</t>
  </si>
  <si>
    <t>Egyéb biztosítékok</t>
  </si>
  <si>
    <t>EU CQ8: Birtokba vétellel és végrehajtási eljárással szerzett biztosítékok</t>
  </si>
  <si>
    <t>Adósságegyenleg-csökkentés</t>
  </si>
  <si>
    <t>Birtokbavétellel megszerzett biztosítékok összesen</t>
  </si>
  <si>
    <t>Átstrukturált ≤ 2 év</t>
  </si>
  <si>
    <t>Átstrukturált &gt; 2 év ≤ 5 év</t>
  </si>
  <si>
    <t>Átstrukturált &gt; 5 év</t>
  </si>
  <si>
    <t>Ebből: értékesítésre tartott befektetett eszközök</t>
  </si>
  <si>
    <t>Birtokbavétellel megszerzett, „Ingatlanok, gépek és berendezések (PP&amp;E)” besorolású biztosíték</t>
  </si>
  <si>
    <t>Birtokbavétellel megszerzett, „Ingatlanok, gépek és berendezések (PP&amp;E)” besorolásútól eltérő biztosíték</t>
  </si>
  <si>
    <t>EU CCR1 – Partnerkockázati kitettség elemzése módszerenként</t>
  </si>
  <si>
    <t>A CRR 439. cikk f), g), k) és m) pontja</t>
  </si>
  <si>
    <t>Pótlási költség (RC)</t>
  </si>
  <si>
    <t>Potenciális jövőbeli kitettség (PFE)</t>
  </si>
  <si>
    <t>EEPE</t>
  </si>
  <si>
    <t>Kitettségérték hitelkockázat-mérséklés előtt</t>
  </si>
  <si>
    <t>Kitettségérték hitelkockázat-mérséklés után</t>
  </si>
  <si>
    <t>Kitettségérték</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</si>
  <si>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</si>
  <si>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</si>
  <si>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</si>
  <si>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</si>
  <si>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</si>
  <si>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</si>
  <si>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2b</t>
  </si>
  <si>
    <t>ebből származtatott és hosszú kiegyenlítési idejű ügyletek nettósítási halmazai</t>
  </si>
  <si>
    <t>2c</t>
  </si>
  <si>
    <t>ebből eltérő termékek közötti szerződéses nettósítási halmazból</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</si>
  <si>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</si>
  <si>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</si>
  <si>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</si>
  <si>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r>
      <rPr>
        <sz val="11"/>
        <color theme="1"/>
        <rFont val="UniCredit"/>
        <charset val="238"/>
      </rPr>
      <t>A szabályozói kitettségérték</t>
    </r>
    <r>
      <rPr>
        <sz val="11"/>
        <color rgb="FF000000"/>
        <rFont val="UniCredit"/>
        <charset val="238"/>
      </rPr>
      <t xml:space="preserve"> kiszámításához használt alfa</t>
    </r>
  </si>
  <si>
    <r>
      <rPr>
        <sz val="11"/>
        <color theme="1"/>
        <rFont val="UniCredit"/>
        <charset val="238"/>
      </rPr>
      <t>EU</t>
    </r>
    <r>
      <rPr>
        <sz val="11"/>
        <color rgb="FFFF0000"/>
        <rFont val="UniCredit"/>
        <charset val="238"/>
      </rPr>
      <t>-</t>
    </r>
    <r>
      <rPr>
        <sz val="11"/>
        <color rgb="FF000000"/>
        <rFont val="UniCredit"/>
        <charset val="238"/>
      </rPr>
      <t>1</t>
    </r>
  </si>
  <si>
    <r>
      <rPr>
        <sz val="11"/>
        <color theme="1"/>
        <rFont val="UniCredit"/>
        <charset val="238"/>
      </rPr>
      <t>EU</t>
    </r>
    <r>
      <rPr>
        <sz val="11"/>
        <color rgb="FFFF0000"/>
        <rFont val="UniCredit"/>
        <charset val="238"/>
      </rPr>
      <t>-</t>
    </r>
    <r>
      <rPr>
        <sz val="11"/>
        <color rgb="FF000000"/>
        <rFont val="UniCredit"/>
        <charset val="238"/>
      </rPr>
      <t>2</t>
    </r>
  </si>
  <si>
    <t>EU CCR3 – Sztenderd módszer - Partnerkockázati kitettségek szabályozási kitettségi osztályok és kockázati súlyok szerint</t>
  </si>
  <si>
    <t>A CRR 439. cikk l) pontja, hivatkozva a 444. cikk e) pontjára</t>
  </si>
  <si>
    <t xml:space="preserve">Regionális kormányzatok vagy helyi hatóságok </t>
  </si>
  <si>
    <t>Rövid távú hitelminősítéssel rendelkező intézmények és vállalatok</t>
  </si>
  <si>
    <r>
      <rPr>
        <sz val="11"/>
        <color theme="1"/>
        <rFont val="UniCredit"/>
        <charset val="238"/>
      </rPr>
      <t>Teljes kitettségérték</t>
    </r>
    <r>
      <rPr>
        <sz val="11"/>
        <color rgb="FF000000"/>
        <rFont val="UniCredit"/>
        <charset val="238"/>
      </rPr>
      <t xml:space="preserve"> </t>
    </r>
  </si>
  <si>
    <t>CCR5 -Partnerkockázati kitettségek biztosítékainak összetétele</t>
  </si>
  <si>
    <t>A CRR 439. cikk e) pontja</t>
  </si>
  <si>
    <t>Származtatott ügyletekben felhasznált biztosíték</t>
  </si>
  <si>
    <t>Értékpapír-finanszírozási ügyletekben felhasznált biztosíték</t>
  </si>
  <si>
    <t>Kapott biztosíték valós értéke</t>
  </si>
  <si>
    <t>Nyújtott biztosíték valós értéke</t>
  </si>
  <si>
    <t>Elkülönített</t>
  </si>
  <si>
    <t>El nem különített</t>
  </si>
  <si>
    <r>
      <rPr>
        <sz val="10"/>
        <color theme="1"/>
        <rFont val="UniCredit"/>
        <charset val="238"/>
      </rPr>
      <t>Elkülönített</t>
    </r>
  </si>
  <si>
    <r>
      <rPr>
        <sz val="10"/>
        <color theme="1"/>
        <rFont val="UniCredit"/>
        <charset val="238"/>
      </rPr>
      <t>El nem különített</t>
    </r>
  </si>
  <si>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</si>
  <si>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</si>
  <si>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</si>
  <si>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</si>
  <si>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</si>
  <si>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</si>
  <si>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</si>
  <si>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A CRR 445. cikk</t>
  </si>
  <si>
    <t>EU OR1 - A működési kockázathoz kapcsolódó szavatolótőke-követelmények és a kockázattal súlyozott kitettségértékek</t>
  </si>
  <si>
    <t>A CRR 446. és 454. cikk</t>
  </si>
  <si>
    <t>T</t>
  </si>
  <si>
    <t>T–1</t>
  </si>
  <si>
    <t>T–2</t>
  </si>
  <si>
    <t>T–3</t>
  </si>
  <si>
    <t>T–4</t>
  </si>
  <si>
    <t>T–5</t>
  </si>
  <si>
    <t>T–6</t>
  </si>
  <si>
    <t>T–7</t>
  </si>
  <si>
    <t>T–8</t>
  </si>
  <si>
    <t>T–9</t>
  </si>
  <si>
    <t>10 éves átlag</t>
  </si>
  <si>
    <t>20 000 EUR-s küszöbérték esetében</t>
  </si>
  <si>
    <t>A működési kockázati veszteségek teljes összege a megtérült összegek levonása után (kizárt veszteségek nélkül)</t>
  </si>
  <si>
    <t>A működési kockázati veszteségek teljes száma</t>
  </si>
  <si>
    <t xml:space="preserve">A kizárt működési kockázati veszteségek teljes összege </t>
  </si>
  <si>
    <t xml:space="preserve">A kizárt működési kockázati események teljes száma </t>
  </si>
  <si>
    <t>A működési kockázati veszteségek teljes összege a megtérült összegek és a kizárt veszteségek levonása után</t>
  </si>
  <si>
    <t>A működési kockázati tőke kiszámításának részletei</t>
  </si>
  <si>
    <r>
      <t>100 000 EUR-s</t>
    </r>
    <r>
      <rPr>
        <b/>
        <sz val="11"/>
        <color rgb="FF000000"/>
        <rFont val="UniCredit"/>
        <charset val="238"/>
      </rPr>
      <t xml:space="preserve"> </t>
    </r>
    <r>
      <rPr>
        <b/>
        <sz val="11"/>
        <color theme="1"/>
        <rFont val="UniCredit"/>
        <charset val="238"/>
      </rPr>
      <t>küszöbérték esetében</t>
    </r>
  </si>
  <si>
    <r>
      <rPr>
        <sz val="11"/>
        <color theme="1"/>
        <rFont val="UniCredit"/>
        <charset val="238"/>
      </rPr>
      <t>A működési kockázati veszteségek teljes összege a megtérült összegek levonása után (kizárt veszteségek nélkül)</t>
    </r>
  </si>
  <si>
    <r>
      <rPr>
        <sz val="11"/>
        <color theme="1"/>
        <rFont val="UniCredit"/>
        <charset val="238"/>
      </rPr>
      <t>A működési kockázati veszteségek teljes száma</t>
    </r>
  </si>
  <si>
    <r>
      <rPr>
        <sz val="11"/>
        <color theme="1"/>
        <rFont val="UniCredit"/>
        <charset val="238"/>
      </rPr>
      <t xml:space="preserve">A kizárt működési kockázati veszteségek teljes összege </t>
    </r>
  </si>
  <si>
    <r>
      <rPr>
        <sz val="11"/>
        <color theme="1"/>
        <rFont val="UniCredit"/>
        <charset val="238"/>
      </rPr>
      <t xml:space="preserve">A kizárt működési kockázati események teljes száma </t>
    </r>
  </si>
  <si>
    <r>
      <rPr>
        <sz val="11"/>
        <color theme="1"/>
        <rFont val="UniCredit"/>
        <charset val="238"/>
      </rPr>
      <t>A működési kockázati veszteségek teljes összege a megtérült összegek és a kizárt veszteségek levonása után</t>
    </r>
  </si>
  <si>
    <t>BI és alkomponensei</t>
  </si>
  <si>
    <t>T-1</t>
  </si>
  <si>
    <t>T-2</t>
  </si>
  <si>
    <t>Átlagos érték</t>
  </si>
  <si>
    <t>Kamat-, lízing- és osztalékkomponens (ILDC)</t>
  </si>
  <si>
    <t>EU 1</t>
  </si>
  <si>
    <t>Az egyes intézményhez/konszolidált csoporthoz kapcsolódó kamat-, lízing- és osztalékkomponens (a 314. cikk (3) bekezdésében figyelembe vett szervezetek kivételével)</t>
  </si>
  <si>
    <t>1a</t>
  </si>
  <si>
    <t>Kamat- és lízingbevétel</t>
  </si>
  <si>
    <t>1b</t>
  </si>
  <si>
    <t>Kamat- és lízingráfordítás</t>
  </si>
  <si>
    <t>1c</t>
  </si>
  <si>
    <t>Eszközök összesen/eszközkomponens</t>
  </si>
  <si>
    <t>1d</t>
  </si>
  <si>
    <t>Osztalékbevétel/osztalékkomponens</t>
  </si>
  <si>
    <t>Szolgáltatási komponens (SC)</t>
  </si>
  <si>
    <t>Díj- és jutalékbevétel</t>
  </si>
  <si>
    <t>Díj- és jutalékráfordítás</t>
  </si>
  <si>
    <t>Egyéb működési bevétel</t>
  </si>
  <si>
    <t>2d</t>
  </si>
  <si>
    <t>Egyéb működési kiadás</t>
  </si>
  <si>
    <t>Pénzügyi komponens (FC)</t>
  </si>
  <si>
    <t>3a</t>
  </si>
  <si>
    <t>A kereskedési könyvre (TB) alkalmazandó nettó nyereség vagy veszteség</t>
  </si>
  <si>
    <t>3b</t>
  </si>
  <si>
    <t>A nem kereskedési könyvre (BB) alkalmazandó nettó nyereség vagy veszteség</t>
  </si>
  <si>
    <t>EU 3c</t>
  </si>
  <si>
    <t>A TB/BB határ meghatározásához alkalmazott megközelítés (PBA vagy számviteli megközelítés)</t>
  </si>
  <si>
    <t>Üzleti mutató (BI)</t>
  </si>
  <si>
    <t>Üzletimutató-komponens (BIC)</t>
  </si>
  <si>
    <t>A üzleti mutató nyilvánosságra hozatala:</t>
  </si>
  <si>
    <t xml:space="preserve">a </t>
  </si>
  <si>
    <t>Az üzleti mutató a kizárt leválasztott tevékenységek figyelembevételével</t>
  </si>
  <si>
    <t>Az üzleti mutató csökkenése a kizárt leválasztott tevékenységek miatt</t>
  </si>
  <si>
    <t>A fúziók/felvásárlások hatása az üzleti mutatóra</t>
  </si>
  <si>
    <t xml:space="preserve"> EU OR2 tábla – Üzleti mutató (BI), komponensek és alkomponensek</t>
  </si>
  <si>
    <t xml:space="preserve">Üzletimutató-komponens (BIC) </t>
  </si>
  <si>
    <t>Alternatív sztenderd módszer (ASA) szerinti szavatolótőke-követelmények a 314. cikk (4) bekezdése szerint</t>
  </si>
  <si>
    <t xml:space="preserve">Nem alkalmazandó </t>
  </si>
  <si>
    <t>A működési kockázathoz kapcsolódó minimális szavatolótőke-követelmények (OROF)</t>
  </si>
  <si>
    <t>Működési kockázati kitettségértékek (REA)</t>
  </si>
  <si>
    <t>EU PV1: Prudens értékelés (PVA)</t>
  </si>
  <si>
    <t>A CRR 436. cikk e) pontja</t>
  </si>
  <si>
    <t>EU e1</t>
  </si>
  <si>
    <t>EU e2</t>
  </si>
  <si>
    <t>Kockázati kategória</t>
  </si>
  <si>
    <t>Kategóriaszintű kiegészítő értékelési korrekció – Értékelési bizonytalanság</t>
  </si>
  <si>
    <t>Kategóriaszintű összesítés diverzifikáció után</t>
  </si>
  <si>
    <t>Kategóriaszintű kiegészítő értékelési korrekció</t>
  </si>
  <si>
    <t>Részvénypiaci</t>
  </si>
  <si>
    <t>Kamatláb</t>
  </si>
  <si>
    <t>Devizaárfolyam</t>
  </si>
  <si>
    <t>Hitel</t>
  </si>
  <si>
    <t>Áru</t>
  </si>
  <si>
    <t>Nem realizált hitelkockázati felárral kapcsolatos kiegészítő értékelési korrekció</t>
  </si>
  <si>
    <t>Befektetési és finanszírozási költségekkel kapcsolatos kiegészítő értékelési korrekció</t>
  </si>
  <si>
    <t>Kiegészítő értékelési korrekciók összesen</t>
  </si>
  <si>
    <r>
      <rPr>
        <sz val="11"/>
        <color theme="1"/>
        <rFont val="UniCredit"/>
        <charset val="238"/>
      </rPr>
      <t xml:space="preserve">Ebből: </t>
    </r>
    <r>
      <rPr>
        <b/>
        <sz val="11"/>
        <color rgb="FF000000"/>
        <rFont val="UniCredit"/>
        <charset val="238"/>
      </rPr>
      <t>Alapvető módszer összesen</t>
    </r>
    <r>
      <rPr>
        <sz val="11"/>
        <color rgb="FF000000"/>
        <rFont val="UniCredit"/>
        <charset val="238"/>
      </rPr>
      <t xml:space="preserve"> a kereskedési könyvben</t>
    </r>
  </si>
  <si>
    <r>
      <rPr>
        <sz val="11"/>
        <color theme="1"/>
        <rFont val="UniCredit"/>
        <charset val="238"/>
      </rPr>
      <t xml:space="preserve">Ebből: </t>
    </r>
    <r>
      <rPr>
        <b/>
        <sz val="11"/>
        <color rgb="FF000000"/>
        <rFont val="UniCredit"/>
        <charset val="238"/>
      </rPr>
      <t>Alapvető módszer összesen</t>
    </r>
    <r>
      <rPr>
        <sz val="11"/>
        <color rgb="FF000000"/>
        <rFont val="UniCredit"/>
        <charset val="238"/>
      </rPr>
      <t xml:space="preserve"> a nem kereskedési könyvben</t>
    </r>
  </si>
  <si>
    <t>EU REM1 tábla – Az üzleti évre vonatkozóan megítélt javadalmazás</t>
  </si>
  <si>
    <t>A CRR 450. cikk (1) bekezdés h) pont i-ii.</t>
  </si>
  <si>
    <t>Vezető testület, felügyeleti funkció</t>
  </si>
  <si>
    <t xml:space="preserve">Vezető testület, irányító funkció </t>
  </si>
  <si>
    <t>Egyéb felső vezetés</t>
  </si>
  <si>
    <t>Egyéb azonosított munkavállalók</t>
  </si>
  <si>
    <t>Rögzített javadalmazás</t>
  </si>
  <si>
    <t>Azonosított munkavállalók száma</t>
  </si>
  <si>
    <t>Teljes rögzített javadalmazás</t>
  </si>
  <si>
    <t>Ebből: készpénzalapú</t>
  </si>
  <si>
    <t>(Az EU-ban nem alkalmazandó)</t>
  </si>
  <si>
    <t>EU-4a</t>
  </si>
  <si>
    <t>Ebből: részvények vagy azokkal egyenértékű tulajdoni részesedések</t>
  </si>
  <si>
    <t xml:space="preserve">Ebből: részvényhez kapcsolt eszközök vagy azokkal egyenértékű készpénz-helyettesítő fizetési eszközök </t>
  </si>
  <si>
    <t>EU-5x</t>
  </si>
  <si>
    <t>Ebből: egyéb eszközök</t>
  </si>
  <si>
    <t>Ebből: egyéb formák</t>
  </si>
  <si>
    <t>Változó javadalmazás</t>
  </si>
  <si>
    <t>Teljes változó javadalmazás</t>
  </si>
  <si>
    <t>Ebből: halasztott</t>
  </si>
  <si>
    <t>EU-13a</t>
  </si>
  <si>
    <t>EU-14a</t>
  </si>
  <si>
    <t>EU-13b</t>
  </si>
  <si>
    <t>EU-14b</t>
  </si>
  <si>
    <t>EU-14x</t>
  </si>
  <si>
    <t>EU-14y</t>
  </si>
  <si>
    <t>Teljes javadalmazás (2 + 10)</t>
  </si>
  <si>
    <r>
      <rPr>
        <sz val="11"/>
        <color theme="1"/>
        <rFont val="UniCredit"/>
        <charset val="238"/>
      </rPr>
      <t>(Az EU-ban nem alkalmazandó)</t>
    </r>
  </si>
  <si>
    <r>
      <rPr>
        <sz val="11"/>
        <color theme="1"/>
        <rFont val="UniCredit"/>
        <charset val="238"/>
      </rPr>
      <t>Azonosított munkavállalók száma</t>
    </r>
  </si>
  <si>
    <r>
      <rPr>
        <sz val="11"/>
        <color theme="1"/>
        <rFont val="UniCredit"/>
        <charset val="238"/>
      </rPr>
      <t>Ebből: készpénzalapú</t>
    </r>
  </si>
  <si>
    <r>
      <rPr>
        <sz val="11"/>
        <color theme="1"/>
        <rFont val="UniCredit"/>
        <charset val="238"/>
      </rPr>
      <t>Ebből: részvények vagy azokkal egyenértékű tulajdoni részesedések</t>
    </r>
  </si>
  <si>
    <r>
      <rPr>
        <sz val="11"/>
        <color theme="1"/>
        <rFont val="UniCredit"/>
        <charset val="238"/>
      </rPr>
      <t>Ebből: halasztott</t>
    </r>
  </si>
  <si>
    <r>
      <rPr>
        <sz val="11"/>
        <color theme="1"/>
        <rFont val="UniCredit"/>
        <charset val="238"/>
      </rPr>
      <t xml:space="preserve">Ebből: részvényhez kapcsolt eszközök vagy azokkal egyenértékű készpénz-helyettesítő fizetési eszközök </t>
    </r>
  </si>
  <si>
    <r>
      <rPr>
        <sz val="11"/>
        <color theme="1"/>
        <rFont val="UniCredit"/>
        <charset val="238"/>
      </rPr>
      <t>Ebből: egyéb eszközök</t>
    </r>
  </si>
  <si>
    <r>
      <rPr>
        <sz val="11"/>
        <color theme="1"/>
        <rFont val="UniCredit"/>
        <charset val="238"/>
      </rPr>
      <t>Ebből: egyéb formák</t>
    </r>
  </si>
  <si>
    <t>mio huf</t>
  </si>
  <si>
    <t>EU REM2 tábla – Különleges kifizetések azon munkavállalók számára, akiknek szakmai tevékenysége lényeges hatást gyakorol az intézmény kockázati profiljára (azonosított munkavállalók)</t>
  </si>
  <si>
    <t>A CRR 450. cikk (1) bekezdése h) pontjának v.–vii. alpontja</t>
  </si>
  <si>
    <t>mio HUF</t>
  </si>
  <si>
    <t xml:space="preserve">Megítélt garantált változó javadalmazás </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</si>
  <si>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</si>
  <si>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</si>
  <si>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</si>
  <si>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</si>
  <si>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</si>
  <si>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</si>
  <si>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</si>
  <si>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</si>
  <si>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</si>
  <si>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 xml:space="preserve">Ebből az üzleti év során kifizetett </t>
  </si>
  <si>
    <t>Ebből halasztott</t>
  </si>
  <si>
    <t>Ebből az üzleti év során kifizetett végkielégítések, amelyeket nem vesznek figyelembe a teljesítményjavadalmazás felső korlátjában</t>
  </si>
  <si>
    <t>Ebből az egy fő részére megítélt legmagasabb kifizetés</t>
  </si>
  <si>
    <r>
      <rPr>
        <sz val="11"/>
        <color theme="1"/>
        <rFont val="UniCredit"/>
        <charset val="238"/>
      </rPr>
      <t>a</t>
    </r>
  </si>
  <si>
    <r>
      <rPr>
        <sz val="11"/>
        <color theme="1"/>
        <rFont val="UniCredit"/>
        <charset val="238"/>
      </rPr>
      <t>b</t>
    </r>
  </si>
  <si>
    <r>
      <rPr>
        <sz val="11"/>
        <color theme="1"/>
        <rFont val="UniCredit"/>
        <charset val="238"/>
      </rPr>
      <t>c</t>
    </r>
  </si>
  <si>
    <r>
      <rPr>
        <sz val="11"/>
        <color theme="1"/>
        <rFont val="UniCredit"/>
        <charset val="238"/>
      </rPr>
      <t>d</t>
    </r>
  </si>
  <si>
    <r>
      <rPr>
        <sz val="11"/>
        <color theme="1"/>
        <rFont val="UniCredit"/>
        <charset val="238"/>
      </rPr>
      <t>Vezető testület, felügyeleti funkció</t>
    </r>
  </si>
  <si>
    <r>
      <rPr>
        <sz val="11"/>
        <color theme="1"/>
        <rFont val="UniCredit"/>
        <charset val="238"/>
      </rPr>
      <t xml:space="preserve">Vezető testület, irányító funkció </t>
    </r>
  </si>
  <si>
    <r>
      <rPr>
        <sz val="11"/>
        <color theme="1"/>
        <rFont val="UniCredit"/>
        <charset val="238"/>
      </rPr>
      <t>Egyéb felső vezetés</t>
    </r>
  </si>
  <si>
    <t>EU REM3 tábla – Halasztott javadalmazás</t>
  </si>
  <si>
    <t>A CRR 450. cikk (1) bekezdése h) pontjának iii. és iv. alpontja</t>
  </si>
  <si>
    <t>EU–g</t>
  </si>
  <si>
    <t>EU–h</t>
  </si>
  <si>
    <t>Halasztott és visszatartott javadalmazás</t>
  </si>
  <si>
    <t>Korábbi teljesítési időszakokra megítélt halasztott javadalmazás teljes összege</t>
  </si>
  <si>
    <t xml:space="preserve">
Ebből az adott üzleti évben kifizetendővé váló</t>
  </si>
  <si>
    <t xml:space="preserve">
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</si>
  <si>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</si>
  <si>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</si>
  <si>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</si>
  <si>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 xml:space="preserve">Az üzleti év előtt megítélt, az adott üzleti évben ténylegesen kifizetett halasztott javadalmazás teljes összege </t>
  </si>
  <si>
    <t>Korábbi teljesítési időszakra megítélt, kifizetendővé vált, de visszatartási időszak hatálya alá tartozó halasztott javadalmazás teljes összege</t>
  </si>
  <si>
    <t>Készpénzalapú</t>
  </si>
  <si>
    <t xml:space="preserve">
Részvények vagy azokkal egyenértékű tulajdoni részesedések</t>
  </si>
  <si>
    <t xml:space="preserve">Részvényhez kapcsolt eszközök vagy azokkal egyenértékű készpénz-helyettesítő fizetési eszközök </t>
  </si>
  <si>
    <t>Egyéb formák</t>
  </si>
  <si>
    <t>Vezető testület, irányító funkció</t>
  </si>
  <si>
    <r>
      <rPr>
        <sz val="10"/>
        <color theme="1"/>
        <rFont val="UniCredit"/>
        <charset val="238"/>
      </rPr>
      <t>Készpénzalapú</t>
    </r>
  </si>
  <si>
    <r>
      <rPr>
        <sz val="10"/>
        <color theme="1"/>
        <rFont val="UniCredit"/>
        <charset val="238"/>
      </rPr>
      <t xml:space="preserve">
Részvények vagy azokkal egyenértékű tulajdoni részesedések</t>
    </r>
  </si>
  <si>
    <r>
      <rPr>
        <sz val="10"/>
        <color theme="1"/>
        <rFont val="UniCredit"/>
        <charset val="238"/>
      </rPr>
      <t xml:space="preserve">Részvényhez kapcsolt eszközök vagy azokkal egyenértékű készpénz-helyettesítő fizetési eszközök </t>
    </r>
  </si>
  <si>
    <r>
      <rPr>
        <sz val="10"/>
        <color theme="1"/>
        <rFont val="UniCredit"/>
        <charset val="238"/>
      </rPr>
      <t>Egyéb eszközök</t>
    </r>
  </si>
  <si>
    <r>
      <rPr>
        <sz val="10"/>
        <color theme="1"/>
        <rFont val="UniCredit"/>
        <charset val="238"/>
      </rPr>
      <t>Egyéb formák</t>
    </r>
  </si>
  <si>
    <t>Teljes összeg</t>
  </si>
  <si>
    <t>EU REM4 tábla – Évenként 1 millió EUR összegű vagy annál nagyobb javadalmazás</t>
  </si>
  <si>
    <t>A CRR 450. cikk (1) bekezdésének i) pontja</t>
  </si>
  <si>
    <t>EUR</t>
  </si>
  <si>
    <t>A CRR 450. cikkének i) pontja szerinti, magas keresettel rendelkező azonosított munkavállalók</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</si>
  <si>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</si>
  <si>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</si>
  <si>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</si>
  <si>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</si>
  <si>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</si>
  <si>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</si>
  <si>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</si>
  <si>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</si>
  <si>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</si>
  <si>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</si>
  <si>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</si>
  <si>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A felsorolás szükség szerint kiegészíthető, ha további fizetési sávokra van szükség.</t>
  </si>
  <si>
    <t>EU REM5 tábla – Információ azon munkavállalók javadalmazásáról, akiknek szakmai tevékenysége lényeges hatást gyakorol az intézmény kockázati profiljára (azonosított munkavállalók)</t>
  </si>
  <si>
    <t>A CRR 450. cikk (1) bekezdésének g) pontja</t>
  </si>
  <si>
    <t>Vezető testület javadalmazása</t>
  </si>
  <si>
    <t>Tevékenységi területek</t>
  </si>
  <si>
    <t>Vezető testület összesen</t>
  </si>
  <si>
    <t>Befektetési banki tevékenységek</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</si>
  <si>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</si>
  <si>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</si>
  <si>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</si>
  <si>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</si>
  <si>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</si>
  <si>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</si>
  <si>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</si>
  <si>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</si>
  <si>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</si>
  <si>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</si>
  <si>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 xml:space="preserve">Ebből: változó javadalmazás </t>
  </si>
  <si>
    <t xml:space="preserve">Ebből: rögzített javadalmazás </t>
  </si>
  <si>
    <t>AE1 -Megterhelt és meg nem terhelt eszközök</t>
  </si>
  <si>
    <t>A CRR 443. cikk</t>
  </si>
  <si>
    <t>Megterhelt eszközök könyv szerinti értéke</t>
  </si>
  <si>
    <t>Megterhelt eszközök valós értéke</t>
  </si>
  <si>
    <t>Meg nem terhelt eszközök könyv szerinti értéke</t>
  </si>
  <si>
    <t>Meg nem terhelt eszközök valós értéke</t>
  </si>
  <si>
    <t>ebből EHQLA-ként és HQLA-ként elvileg elismerhető</t>
  </si>
  <si>
    <r>
      <rPr>
        <b/>
        <sz val="11"/>
        <color theme="1"/>
        <rFont val="UniCredit"/>
        <charset val="238"/>
      </rPr>
      <t>ebből EHQLA-ként és HQLA-ként elvileg elismerhető</t>
    </r>
  </si>
  <si>
    <t>ebből EHQLA és HQLA</t>
  </si>
  <si>
    <r>
      <rPr>
        <b/>
        <sz val="11"/>
        <color theme="1"/>
        <rFont val="UniCredit"/>
        <charset val="238"/>
      </rPr>
      <t>ebből EHQLA és HQLA</t>
    </r>
  </si>
  <si>
    <t>A nyilvánosságra hozatalt teljesítő intézmény eszközei</t>
  </si>
  <si>
    <r>
      <rPr>
        <sz val="10"/>
        <color theme="1"/>
        <rFont val="UniCredit"/>
        <charset val="238"/>
      </rPr>
      <t>030</t>
    </r>
  </si>
  <si>
    <t>Tulajdoni részesedést megtestesítő instrumentumok</t>
  </si>
  <si>
    <r>
      <rPr>
        <sz val="10"/>
        <color theme="1"/>
        <rFont val="UniCredit"/>
        <charset val="238"/>
      </rPr>
      <t>040</t>
    </r>
  </si>
  <si>
    <t>ebből: fedezett kötvények</t>
  </si>
  <si>
    <r>
      <rPr>
        <sz val="10"/>
        <color theme="1"/>
        <rFont val="UniCredit"/>
        <charset val="238"/>
      </rPr>
      <t>060</t>
    </r>
  </si>
  <si>
    <t>ebből: értékpapírosítások</t>
  </si>
  <si>
    <t>ebből: központi kormányzatok által kibocsátott</t>
  </si>
  <si>
    <t>ebből: pénzügyi vállalatok által kibocsátott</t>
  </si>
  <si>
    <t>ebből: nem pénzügyi vállalatok által kibocsátott</t>
  </si>
  <si>
    <r>
      <rPr>
        <sz val="11"/>
        <color theme="1"/>
        <rFont val="UniCredit"/>
        <charset val="238"/>
      </rPr>
      <t>030</t>
    </r>
  </si>
  <si>
    <r>
      <rPr>
        <sz val="11"/>
        <color theme="1"/>
        <rFont val="UniCredit"/>
        <charset val="238"/>
      </rPr>
      <t>040</t>
    </r>
  </si>
  <si>
    <r>
      <rPr>
        <sz val="11"/>
        <color theme="1"/>
        <rFont val="UniCredit"/>
        <charset val="238"/>
      </rPr>
      <t>050</t>
    </r>
  </si>
  <si>
    <r>
      <rPr>
        <sz val="11"/>
        <color theme="1"/>
        <rFont val="UniCredit"/>
        <charset val="238"/>
      </rPr>
      <t>060</t>
    </r>
  </si>
  <si>
    <r>
      <rPr>
        <sz val="11"/>
        <color theme="1"/>
        <rFont val="UniCredit"/>
        <charset val="238"/>
      </rPr>
      <t>080</t>
    </r>
  </si>
  <si>
    <r>
      <rPr>
        <sz val="11"/>
        <color theme="1"/>
        <rFont val="UniCredit"/>
        <charset val="238"/>
      </rPr>
      <t>090</t>
    </r>
  </si>
  <si>
    <t>AE2 -Kapott biztosítékok és kibocsátott, hitelviszonyt megtestesítő saját értékpapírok</t>
  </si>
  <si>
    <t>Kapott, megterhelt biztosíték vagy kibocsátott, hitelviszonyt megtestesítő saját értékpapír valós értéke</t>
  </si>
  <si>
    <t>Meg nem terhelt</t>
  </si>
  <si>
    <t>Megterhelhető kapott biztosíték vagy kibocsátott, hitelviszonyt megtestesítő saját értékpapír valós értéke</t>
  </si>
  <si>
    <r>
      <rPr>
        <sz val="10"/>
        <color theme="1"/>
        <rFont val="UniCredit"/>
        <charset val="238"/>
      </rPr>
      <t>010</t>
    </r>
  </si>
  <si>
    <t>A nyilvánosságra hozatalt teljesítő intézmény által kapott biztosíték</t>
  </si>
  <si>
    <t>Látra szóló követelések</t>
  </si>
  <si>
    <t>Látra szóló követelésektől eltérő hitelek és előlegek</t>
  </si>
  <si>
    <t>Egyéb kapott biztosítékok</t>
  </si>
  <si>
    <t>240</t>
  </si>
  <si>
    <t>Saját fedezett kötvénytől vagy értékpapírosítástól eltérő, kibocsátott, hitelviszonyt megtestesítő saját értékpapírok</t>
  </si>
  <si>
    <t xml:space="preserve"> Még nem elzálogosított saját kibocsátású fedezett kötvények és értékpapírosítások</t>
  </si>
  <si>
    <t xml:space="preserve">KAPOTT BIZTOSÍTÉKOK ÉS KIBOCSÁTOTT, HITELVISZONYT MEGTESTESÍTŐ SAJÁT ÉRTÉKPAPÍROK ÖSSZESEN </t>
  </si>
  <si>
    <t>EU AE3 - Megterhelés forrásai</t>
  </si>
  <si>
    <t>Megfeleltetett kötelezettségek, függő kötelezettségek vagy kölcsönbe adott értékpapírok</t>
  </si>
  <si>
    <r>
      <rPr>
        <b/>
        <sz val="11"/>
        <color theme="1"/>
        <rFont val="UniCredit"/>
        <charset val="238"/>
      </rPr>
      <t>010</t>
    </r>
  </si>
  <si>
    <t>Megterhelés forrásaként meghatározott pénzügyi kötelezettségek könyv szerinti értéke</t>
  </si>
  <si>
    <r>
      <rPr>
        <b/>
        <sz val="11"/>
        <color theme="1"/>
        <rFont val="UniCredit"/>
        <charset val="238"/>
      </rPr>
      <t>Megterhelt eszközök, kapott biztosítékok és fedezett kötvénytől vagy értékpapírosítástól eltérő kibocsátott, hitelviszonyt megtestesítő saját értékpapírok</t>
    </r>
  </si>
  <si>
    <t>EU CMS1 tábla – A modellezett és a sztenderd módszer szerinti kockázattal súlyozott kitettségértékek kockázati szinten történő összehasonlítása</t>
  </si>
  <si>
    <t>EU d</t>
  </si>
  <si>
    <t xml:space="preserve">Kockázattal súlyozott kitettségértékek azon modellezett megközelítések esetében, amelyek alkalmazásához a bankok felügyeleti jóváhagyással rendelkeznek </t>
  </si>
  <si>
    <t>Kockázattal súlyozott kitettségértékek azon portfóliók esetében, amelyek esetében sztenderd módszereket alkalmaznak</t>
  </si>
  <si>
    <t xml:space="preserve"> A tényleges kockázattal súlyozott kitettségértékek összesen
(a + b)</t>
  </si>
  <si>
    <t>Teljes körű sztenderd módszer alapján kiszámított kockázattal súlyozott kitettségértékek</t>
  </si>
  <si>
    <t>Kockázattal súlyozott kitettségértékek, amelyek a tőke-küszöbérték alapját képezik</t>
  </si>
  <si>
    <t>Hitelkockázat (a partnerkockázat kivételével)</t>
  </si>
  <si>
    <t>Partnerkockázat</t>
  </si>
  <si>
    <t>Hitelértékelési korrekció</t>
  </si>
  <si>
    <t>Banki könyvi értékpapírosítási kitettségek</t>
  </si>
  <si>
    <t xml:space="preserve">Piaci kockázat </t>
  </si>
  <si>
    <t>Egyéb kockázattal súlyozott kitettségértékek</t>
  </si>
  <si>
    <t>Kockázattal súlyozott kitettségértékek (RWEA)</t>
  </si>
  <si>
    <t xml:space="preserve">Kockázattal súlyozott kitettségértékek azon modellezett megközelítések esetében, amelyek alkalmazásához az intézmények felügyeleti jóváhagyással rendelkeznek </t>
  </si>
  <si>
    <t>Kockázattal súlyozott kitettségértékek az a) oszlopban, ha azokat a sztenderd módszer szerint újraszámítják</t>
  </si>
  <si>
    <t xml:space="preserve"> A tényleges kockázattal súlyozott kitettségértékek összesen</t>
  </si>
  <si>
    <t xml:space="preserve">Kockázattal súlyozott kitettségértékek, amelyek a tőke-küszöbérték alapját képezik </t>
  </si>
  <si>
    <t>EU 1c</t>
  </si>
  <si>
    <t>Az SA szerint multilaterális fejlesztési bankként besorolt</t>
  </si>
  <si>
    <t>EU 1d</t>
  </si>
  <si>
    <t>Az SA szerint nemzetközi szervezetként besorolt</t>
  </si>
  <si>
    <t>5.1</t>
  </si>
  <si>
    <t>Ebből: F-IRB alkalmazása</t>
  </si>
  <si>
    <t>5.2</t>
  </si>
  <si>
    <t>Ebből: A-IRB alkalmazása</t>
  </si>
  <si>
    <t>Ebből: Vállalkozások – általános</t>
  </si>
  <si>
    <t>Ebből: Vállalkozások – speciális hitelezés</t>
  </si>
  <si>
    <t>Ebből: Vállalkozások – vásárolt követelések</t>
  </si>
  <si>
    <t>6.1</t>
  </si>
  <si>
    <t xml:space="preserve">Ebből: Lakosság – a rulírozó állományba beszámítható </t>
  </si>
  <si>
    <t>EU 6.1a</t>
  </si>
  <si>
    <t>Ebből: Lakosság – vásárolt követelések</t>
  </si>
  <si>
    <t>EU 6.1b</t>
  </si>
  <si>
    <t>Ebből: Lakosság – egyéb</t>
  </si>
  <si>
    <t>Ebből: Lakosság – lakóingatlannal fedezett</t>
  </si>
  <si>
    <t>Az SA szerint ingatlannal fedezett, valamint földterületszerzéssel, fejlesztéssel és építéssel szembeni kitettségekként besorolt</t>
  </si>
  <si>
    <t>EU 7c</t>
  </si>
  <si>
    <t>Az SA szerint nemteljesítő kitettségként besorolt</t>
  </si>
  <si>
    <t>Az SA szerint alárendelt hitelviszonyt megtestesítő kitettségekként besorolt</t>
  </si>
  <si>
    <t>Az SA szerint fedezett kötvényként besorolt</t>
  </si>
  <si>
    <t>Az SA szerint rövid távú hitelminősítéssel rendelkező intézményekkel és vállalkozásokkal szembeni követelésekként besorolt</t>
  </si>
  <si>
    <t>EU b</t>
  </si>
  <si>
    <t>A CVA-kockázathoz kapcsolódó fedezeti ügyletek névleges értéke</t>
  </si>
  <si>
    <r>
      <t>BACVA</t>
    </r>
    <r>
      <rPr>
        <vertAlign val="superscript"/>
        <sz val="11"/>
        <color rgb="FF000000"/>
        <rFont val="UniCredit"/>
        <charset val="238"/>
      </rPr>
      <t>CSR – fedezetlen</t>
    </r>
  </si>
  <si>
    <t>EU 4</t>
  </si>
  <si>
    <t xml:space="preserve">Egy alaptermékes hitel-nemteljesítési csereügylet </t>
  </si>
  <si>
    <t>EU 5</t>
  </si>
  <si>
    <t>Index CDS</t>
  </si>
  <si>
    <t>EU 6</t>
  </si>
  <si>
    <r>
      <rPr>
        <sz val="11"/>
        <color theme="1"/>
        <rFont val="UniCredit"/>
        <charset val="238"/>
      </rPr>
      <t xml:space="preserve">Szavatolótőke-követelmények </t>
    </r>
  </si>
  <si>
    <t>Felügyeleti sokkforgatókönyvek</t>
  </si>
  <si>
    <t>A tőke gazdasági értékének változásai</t>
  </si>
  <si>
    <t>A nettó kamatbevétel változásai</t>
  </si>
  <si>
    <t>Aktuális időszak</t>
  </si>
  <si>
    <t>Előző időszak</t>
  </si>
  <si>
    <t>Párhuzamos emelkedés</t>
  </si>
  <si>
    <t xml:space="preserve">Párhuzamos csökkenés </t>
  </si>
  <si>
    <t xml:space="preserve">Meredekséget növelő (steepener) hatás </t>
  </si>
  <si>
    <t>Lapító (flattener) hatás</t>
  </si>
  <si>
    <t>Rövid lejáratú kamatok emelkedése</t>
  </si>
  <si>
    <t>Rövid lejáratú kamatok csökkenése</t>
  </si>
  <si>
    <r>
      <rPr>
        <sz val="11"/>
        <color theme="1"/>
        <rFont val="UniCredit"/>
        <charset val="238"/>
      </rPr>
      <t>Aktuális időszak</t>
    </r>
  </si>
  <si>
    <r>
      <rPr>
        <sz val="11"/>
        <color theme="1"/>
        <rFont val="UniCredit"/>
        <charset val="238"/>
      </rPr>
      <t>Előző időszak</t>
    </r>
  </si>
  <si>
    <t>EU CR2 tábla: Nemteljesítő hitelek és előlegek állományának változásai</t>
  </si>
  <si>
    <t>Nemteljesítő hitelek és előlegek állományának változásai</t>
  </si>
  <si>
    <t>EU CR2</t>
  </si>
  <si>
    <t>EU OR2</t>
  </si>
  <si>
    <t>Üzleti mutató (BI), komponensek és alkomponensek</t>
  </si>
  <si>
    <t>EU OR3</t>
  </si>
  <si>
    <t xml:space="preserve"> EU OR3 tábla – A működési kockázathoz kapcsolódó szavatolótőke-követelmények és kockázati kitettségértékek</t>
  </si>
  <si>
    <t>A működési kockázathoz kapcsolódó szavatolótőke-követelmények és kockázati kitettségértékek</t>
  </si>
  <si>
    <t>EU CMS2 tábla – A modellezett és a sztenderd módszer szerinti hitelkockázatra vonatkozó kockázattal súlyozott kitettségértékek kockázati szinten, valamint eszközosztály-szinten történő összehasonlítása</t>
  </si>
  <si>
    <t>EU CVA2 tábla – Hitelértékelési korrekciós kockázat a teljes körű alapmódszer alapján (F-BA)</t>
  </si>
  <si>
    <t xml:space="preserve"> EU IRRBB1 tábla – Nem kereskedési könyvi tevékenységből származó kamatlábkockázat</t>
  </si>
  <si>
    <t>EU CMS1</t>
  </si>
  <si>
    <t>A modellezett és a sztenderd módszer szerinti kockázattal súlyozott kitettségértékek kockázati szinten történő összehasonlítása</t>
  </si>
  <si>
    <t>EU CMS2</t>
  </si>
  <si>
    <t>A modellezett és a sztenderd módszer szerinti hitelkockázatra vonatkozó kockázattal súlyozott kitettségértékek kockázati szinten, valamint eszközosztály-szinten történő összehasonlítása</t>
  </si>
  <si>
    <t>EU CVA2</t>
  </si>
  <si>
    <t xml:space="preserve"> Hitelértékelési korrekciós kockázat a teljes körű alapmódszer alapján (F-BA)</t>
  </si>
  <si>
    <t xml:space="preserve"> EU IRRBB1</t>
  </si>
  <si>
    <t>Nem kereskedési könyvi tevékenységből származó kamatlábkockázat</t>
  </si>
  <si>
    <t>EU CC2 - A szabályozói saját tőke rekonsziliálása a mérleghez az auditált pénzügyi jelentések alapján</t>
  </si>
  <si>
    <t>CVA kockázat</t>
  </si>
  <si>
    <t>A modellezett és a sztenderd módszer szerinti kockázattal súlyozott kitettségértékek összehasonlítása</t>
  </si>
  <si>
    <t>26 (1), 27, 28, 29, EBA list 26 (3)</t>
  </si>
  <si>
    <t>26 (1) (c)</t>
  </si>
  <si>
    <t>26 (1)</t>
  </si>
  <si>
    <t>26 (1) (f)</t>
  </si>
  <si>
    <t>486 (2)</t>
  </si>
  <si>
    <t>84, 479, 480</t>
  </si>
  <si>
    <t>26 (2)</t>
  </si>
  <si>
    <t>34, 105</t>
  </si>
  <si>
    <t>36 (1) (b), 37, 472 (4)</t>
  </si>
  <si>
    <t>36 (1) (c), 38, 472 (5)</t>
  </si>
  <si>
    <t>33 (a)</t>
  </si>
  <si>
    <t>36 (1) (d), 40, 159, 472 (6)</t>
  </si>
  <si>
    <t>32 (1)</t>
  </si>
  <si>
    <t>33 (b)</t>
  </si>
  <si>
    <t>36 (1) (e), 41, 472 (7)</t>
  </si>
  <si>
    <t>36 (1) (f), 42, 472 (8)</t>
  </si>
  <si>
    <t>36 (1) (g), 44, 472 (9)</t>
  </si>
  <si>
    <t>36 (1) (h), 43, 45, 46, 49 (2) (3), 79, 472 (10)</t>
  </si>
  <si>
    <t>36 (1) (i), 43, 45, 47, 48 (1) (b), 49 (1) to (3), 79, 470, 472 (11)</t>
  </si>
  <si>
    <t>36 (1) (c), 38, 48 (1) (a), 470, 472 (5)</t>
  </si>
  <si>
    <t>48 (1)</t>
  </si>
  <si>
    <t>36 (1) (i), 48 (1) (b), 470, 472 (11)</t>
  </si>
  <si>
    <t>36 (1) (I)</t>
  </si>
  <si>
    <t>51, 52</t>
  </si>
  <si>
    <t>486 (3)</t>
  </si>
  <si>
    <t>85, 86, 480</t>
  </si>
  <si>
    <t>52 (1) (b), 56 (a), 57, 475 (2)</t>
  </si>
  <si>
    <t>56 (b), 58, 475 (3)</t>
  </si>
  <si>
    <t>56 (c), 59, 60, 79, 475 (4)</t>
  </si>
  <si>
    <t>56 (d), 59, 79, 475 (4)</t>
  </si>
  <si>
    <t>56 (e)</t>
  </si>
  <si>
    <t>62, 63</t>
  </si>
  <si>
    <t>486 (4)</t>
  </si>
  <si>
    <t>87, 88, 480</t>
  </si>
  <si>
    <t>62 (c) and (d)</t>
  </si>
  <si>
    <t>63 (b) (i), 66 (a), 67, 477 (2)</t>
  </si>
  <si>
    <t>66 (b), 68, 477 (3)</t>
  </si>
  <si>
    <t>66 (c), 69, 70, 79, 477 (4)</t>
  </si>
  <si>
    <t>66 (d), 69, 79, 477 (4)</t>
  </si>
  <si>
    <t>92 (2) (a), 465</t>
  </si>
  <si>
    <t>92 (2) (b), 465</t>
  </si>
  <si>
    <t>92 (2) (c)</t>
  </si>
  <si>
    <t>CRD 128, 129, 130</t>
  </si>
  <si>
    <t>CRD 128</t>
  </si>
  <si>
    <t>36 (1) (h), 45, 46, 472 (10) 56 (c), 59, 60, 475 (4), 66 (c), 69, 70, 477 (4)</t>
  </si>
  <si>
    <t>36 (1) (i), 45, 48, 470, 472 (11)</t>
  </si>
  <si>
    <t>36 (1) (c), 38, 48, 470, 472 (5)</t>
  </si>
  <si>
    <t>484 (3), 486 (2) &amp; (5)</t>
  </si>
  <si>
    <t>484 (4), 486 (3) &amp; (5)</t>
  </si>
  <si>
    <t>484 (5), 486 (4) &amp; (5)</t>
  </si>
  <si>
    <t>EU REM1</t>
  </si>
  <si>
    <t>EU REM2</t>
  </si>
  <si>
    <t>EU REM3</t>
  </si>
  <si>
    <t>EU REM4</t>
  </si>
  <si>
    <t>EU REM5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</si>
</sst>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0.0%"/>
    <numFmt numFmtId="166" formatCode="yyyy\ mmmm\ dd"/>
  </numFmts>
  <fonts count="93" x14ac:knownFonts="1">
    <font>
      <sz val="10"/>
      <color theme="1"/>
      <name val="Arial"/>
      <family val="2"/>
    </font>
    <font>
      <sz val="10"/>
      <color theme="1"/>
      <name val="Arial"/>
      <family val="2"/>
      <charset val="238"/>
    </font>
    <font>
      <sz val="10"/>
      <color theme="1"/>
      <name val="Arial"/>
      <family val="2"/>
    </font>
    <font>
      <b/>
      <sz val="14"/>
      <color theme="1"/>
      <name val="Arial"/>
      <family val="2"/>
      <scheme val="minor"/>
    </font>
    <font>
      <b/>
      <sz val="11"/>
      <color theme="1"/>
      <name val="Arial"/>
      <family val="2"/>
      <scheme val="minor"/>
    </font>
    <font>
      <sz val="11"/>
      <color rgb="FF000000"/>
      <name val="Arial"/>
      <family val="2"/>
      <scheme val="minor"/>
    </font>
    <font>
      <b/>
      <sz val="14"/>
      <name val="Arial"/>
      <family val="2"/>
      <scheme val="minor"/>
    </font>
    <font>
      <sz val="11"/>
      <name val="Arial"/>
      <family val="2"/>
      <scheme val="minor"/>
    </font>
    <font>
      <b/>
      <sz val="11"/>
      <color rgb="FF000000"/>
      <name val="Arial"/>
      <family val="2"/>
      <scheme val="minor"/>
    </font>
    <font>
      <b/>
      <sz val="14"/>
      <color rgb="FF000000"/>
      <name val="Arial"/>
      <family val="2"/>
      <scheme val="minor"/>
    </font>
    <font>
      <b/>
      <sz val="14"/>
      <color rgb="FF000000"/>
      <name val="Calibri"/>
      <family val="2"/>
    </font>
    <font>
      <sz val="11"/>
      <color rgb="FF000000"/>
      <name val="Calibri"/>
      <family val="2"/>
    </font>
    <font>
      <sz val="10"/>
      <name val="Arial"/>
      <family val="2"/>
    </font>
    <font>
      <sz val="8.5"/>
      <color theme="1"/>
      <name val="Segoe UI"/>
      <family val="2"/>
    </font>
    <font>
      <sz val="8"/>
      <color theme="1"/>
      <name val="Segoe UI"/>
      <family val="2"/>
    </font>
    <font>
      <u/>
      <sz val="11"/>
      <color rgb="FF008080"/>
      <name val="Arial"/>
      <family val="2"/>
      <scheme val="minor"/>
    </font>
    <font>
      <b/>
      <sz val="10"/>
      <name val="Arial"/>
      <family val="2"/>
    </font>
    <font>
      <b/>
      <sz val="16"/>
      <color theme="1"/>
      <name val="Arial"/>
      <family val="2"/>
    </font>
    <font>
      <b/>
      <sz val="12"/>
      <name val="Arial"/>
      <family val="2"/>
    </font>
    <font>
      <b/>
      <sz val="10"/>
      <name val="Arial"/>
      <family val="2"/>
      <scheme val="minor"/>
    </font>
    <font>
      <sz val="12"/>
      <color theme="1"/>
      <name val="Arial"/>
      <family val="2"/>
      <scheme val="minor"/>
    </font>
    <font>
      <sz val="12"/>
      <name val="Arial"/>
      <family val="2"/>
      <scheme val="minor"/>
    </font>
    <font>
      <b/>
      <sz val="8.5"/>
      <name val="Segoe UI"/>
      <family val="2"/>
    </font>
    <font>
      <sz val="11"/>
      <color theme="1"/>
      <name val="Arial"/>
      <family val="2"/>
      <scheme val="minor"/>
    </font>
    <font>
      <sz val="11"/>
      <color rgb="FF000000"/>
      <name val="Segoe UI"/>
      <family val="2"/>
    </font>
    <font>
      <sz val="11"/>
      <name val="Calibri"/>
      <family val="2"/>
    </font>
    <font>
      <sz val="11"/>
      <color rgb="FF0070C0"/>
      <name val="Arial"/>
      <family val="2"/>
      <scheme val="minor"/>
    </font>
    <font>
      <sz val="11"/>
      <color theme="1"/>
      <name val="Segoe UI"/>
      <family val="2"/>
    </font>
    <font>
      <sz val="8"/>
      <name val="Arial"/>
      <family val="2"/>
    </font>
    <font>
      <sz val="11"/>
      <color theme="1"/>
      <name val="Arial"/>
      <family val="2"/>
      <charset val="238"/>
      <scheme val="minor"/>
    </font>
    <font>
      <b/>
      <sz val="11"/>
      <color theme="1"/>
      <name val="Segoe UI"/>
      <family val="2"/>
    </font>
    <font>
      <b/>
      <sz val="20"/>
      <name val="Arial"/>
      <family val="2"/>
    </font>
    <font>
      <strike/>
      <sz val="11"/>
      <name val="Arial"/>
      <family val="2"/>
      <scheme val="minor"/>
    </font>
    <font>
      <sz val="11"/>
      <color theme="1"/>
      <name val="UniCredit"/>
      <charset val="238"/>
    </font>
    <font>
      <sz val="10"/>
      <name val="UniCredit"/>
      <charset val="238"/>
    </font>
    <font>
      <u/>
      <sz val="11"/>
      <color theme="10"/>
      <name val="Arial"/>
      <family val="2"/>
      <scheme val="minor"/>
    </font>
    <font>
      <b/>
      <sz val="14"/>
      <color theme="1"/>
      <name val="UniCredit"/>
      <charset val="238"/>
    </font>
    <font>
      <b/>
      <sz val="11"/>
      <name val="UniCredit"/>
      <charset val="238"/>
    </font>
    <font>
      <sz val="11"/>
      <name val="UniCredit"/>
      <charset val="238"/>
    </font>
    <font>
      <b/>
      <sz val="8.5"/>
      <name val="UniCredit"/>
      <charset val="238"/>
    </font>
    <font>
      <i/>
      <sz val="11"/>
      <color rgb="FFAA322F"/>
      <name val="UniCredit"/>
      <charset val="238"/>
    </font>
    <font>
      <b/>
      <sz val="11"/>
      <color rgb="FFAA322F"/>
      <name val="UniCredit"/>
      <charset val="238"/>
    </font>
    <font>
      <sz val="10"/>
      <color theme="1"/>
      <name val="UniCredit"/>
      <charset val="238"/>
    </font>
    <font>
      <b/>
      <sz val="11"/>
      <color theme="1"/>
      <name val="UniCredit"/>
      <charset val="238"/>
    </font>
    <font>
      <sz val="11"/>
      <color rgb="FF000000"/>
      <name val="UniCredit"/>
      <charset val="238"/>
    </font>
    <font>
      <b/>
      <sz val="11"/>
      <color rgb="FF000000"/>
      <name val="UniCredit"/>
      <charset val="238"/>
    </font>
    <font>
      <u/>
      <sz val="11"/>
      <color theme="10"/>
      <name val="UniCredit"/>
      <charset val="238"/>
    </font>
    <font>
      <i/>
      <sz val="11"/>
      <color theme="1"/>
      <name val="UniCredit"/>
      <charset val="238"/>
    </font>
    <font>
      <strike/>
      <sz val="11"/>
      <color rgb="FFFF0000"/>
      <name val="UniCredit"/>
      <charset val="238"/>
    </font>
    <font>
      <b/>
      <i/>
      <sz val="11"/>
      <name val="UniCredit"/>
      <charset val="238"/>
    </font>
    <font>
      <sz val="14"/>
      <color theme="1"/>
      <name val="UniCredit"/>
      <charset val="238"/>
    </font>
    <font>
      <i/>
      <sz val="11"/>
      <color rgb="FF000000"/>
      <name val="UniCredit"/>
      <charset val="238"/>
    </font>
    <font>
      <b/>
      <sz val="12"/>
      <color theme="1"/>
      <name val="UniCredit"/>
      <charset val="238"/>
    </font>
    <font>
      <b/>
      <sz val="11"/>
      <color rgb="FFFF0000"/>
      <name val="UniCredit"/>
      <charset val="238"/>
    </font>
    <font>
      <strike/>
      <sz val="11"/>
      <name val="UniCredit"/>
      <charset val="238"/>
    </font>
    <font>
      <sz val="12"/>
      <name val="UniCredit"/>
      <charset val="238"/>
    </font>
    <font>
      <sz val="11"/>
      <color rgb="FFFF0000"/>
      <name val="UniCredit"/>
      <charset val="238"/>
    </font>
    <font>
      <sz val="11"/>
      <color theme="0"/>
      <name val="UniCredit"/>
      <charset val="238"/>
    </font>
    <font>
      <u/>
      <sz val="14"/>
      <color theme="10"/>
      <name val="UniCredit"/>
      <charset val="238"/>
    </font>
    <font>
      <strike/>
      <sz val="11"/>
      <color theme="1"/>
      <name val="UniCredit"/>
      <charset val="238"/>
    </font>
    <font>
      <sz val="10"/>
      <color theme="1"/>
      <name val="Arial Narrow"/>
      <family val="2"/>
    </font>
    <font>
      <b/>
      <sz val="16"/>
      <color rgb="FF000000"/>
      <name val="Arial Narrow"/>
      <family val="2"/>
    </font>
    <font>
      <sz val="10"/>
      <color rgb="FF000000"/>
      <name val="Arial Narrow"/>
      <family val="2"/>
    </font>
    <font>
      <u/>
      <sz val="10"/>
      <color theme="10"/>
      <name val="Arial"/>
      <family val="2"/>
    </font>
    <font>
      <u/>
      <sz val="10"/>
      <color rgb="FF000000"/>
      <name val="Arial Narrow"/>
      <family val="2"/>
    </font>
    <font>
      <u/>
      <sz val="11"/>
      <color rgb="FF008080"/>
      <name val="UniCredit"/>
      <charset val="238"/>
    </font>
    <font>
      <i/>
      <sz val="11"/>
      <name val="UniCredit"/>
      <charset val="238"/>
    </font>
    <font>
      <i/>
      <sz val="8"/>
      <name val="UniCredit"/>
      <charset val="238"/>
    </font>
    <font>
      <sz val="12"/>
      <color theme="1"/>
      <name val="UniCredit"/>
      <charset val="238"/>
    </font>
    <font>
      <b/>
      <i/>
      <sz val="11"/>
      <color theme="1"/>
      <name val="UniCredit"/>
      <charset val="238"/>
    </font>
    <font>
      <b/>
      <sz val="11"/>
      <color rgb="FF2F5773"/>
      <name val="UniCredit"/>
      <charset val="238"/>
    </font>
    <font>
      <b/>
      <sz val="12"/>
      <name val="UniCredit"/>
      <charset val="238"/>
    </font>
    <font>
      <sz val="12"/>
      <color rgb="FF000000"/>
      <name val="UniCredit"/>
      <charset val="238"/>
    </font>
    <font>
      <b/>
      <sz val="12"/>
      <color rgb="FF000000"/>
      <name val="UniCredit"/>
      <charset val="238"/>
    </font>
    <font>
      <b/>
      <sz val="11"/>
      <name val="Calibri"/>
      <family val="2"/>
    </font>
    <font>
      <b/>
      <sz val="8"/>
      <color theme="1"/>
      <name val="UniCredit"/>
      <charset val="238"/>
    </font>
    <font>
      <b/>
      <sz val="14"/>
      <name val="UniCredit"/>
      <charset val="238"/>
    </font>
    <font>
      <b/>
      <sz val="9"/>
      <name val="UniCredit"/>
      <charset val="238"/>
    </font>
    <font>
      <b/>
      <sz val="8"/>
      <name val="UniCredit"/>
      <charset val="238"/>
    </font>
    <font>
      <b/>
      <sz val="10"/>
      <name val="UniCredit"/>
      <charset val="238"/>
    </font>
    <font>
      <b/>
      <i/>
      <sz val="11"/>
      <color rgb="FF000000"/>
      <name val="UniCredit"/>
      <charset val="238"/>
    </font>
    <font>
      <b/>
      <sz val="10"/>
      <color theme="1"/>
      <name val="UniCredit"/>
      <charset val="238"/>
    </font>
    <font>
      <sz val="11"/>
      <color theme="1"/>
      <name val="Arial"/>
      <family val="2"/>
      <charset val="238"/>
    </font>
    <font>
      <b/>
      <sz val="11"/>
      <color rgb="FF000000"/>
      <name val="Arial"/>
      <family val="2"/>
      <charset val="238"/>
    </font>
    <font>
      <sz val="11"/>
      <color rgb="FF000000"/>
      <name val="Arial"/>
      <family val="2"/>
      <charset val="238"/>
    </font>
    <font>
      <b/>
      <sz val="11"/>
      <name val="Arial"/>
      <family val="2"/>
      <charset val="238"/>
    </font>
    <font>
      <sz val="11"/>
      <color indexed="8"/>
      <name val="UniCredit"/>
      <charset val="238"/>
    </font>
    <font>
      <b/>
      <strike/>
      <sz val="9"/>
      <name val="UniCredit"/>
      <charset val="238"/>
    </font>
    <font>
      <b/>
      <sz val="14"/>
      <color rgb="FF000000"/>
      <name val="UniCredit"/>
      <charset val="238"/>
    </font>
    <font>
      <vertAlign val="superscript"/>
      <sz val="11"/>
      <color rgb="FF000000"/>
      <name val="UniCredit"/>
      <charset val="238"/>
    </font>
    <font>
      <sz val="11"/>
      <color indexed="10"/>
      <name val="UniCredit"/>
      <charset val="238"/>
    </font>
    <font>
      <sz val="10"/>
      <color rgb="FF000000"/>
      <name val="UniCredit"/>
      <charset val="238"/>
    </font>
    <font>
      <sz val="9"/>
      <name val="Arial"/>
      <family val="2"/>
      <scheme val="minor"/>
    </font>
  </fonts>
  <fills count="2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indexed="64"/>
      </patternFill>
    </fill>
    <fill>
      <patternFill patternType="solid">
        <fgColor rgb="FFFFFFFF"/>
        <bgColor rgb="FF000000"/>
      </patternFill>
    </fill>
    <fill>
      <patternFill patternType="solid">
        <fgColor rgb="FFA6A6A6"/>
        <bgColor rgb="FF000000"/>
      </patternFill>
    </fill>
    <fill>
      <patternFill patternType="solid">
        <fgColor theme="0" tint="-0.34998626667073579"/>
        <bgColor rgb="FF000000"/>
      </patternFill>
    </fill>
    <fill>
      <patternFill patternType="solid">
        <fgColor theme="0" tint="-0.34998626667073579"/>
        <bgColor indexed="64"/>
      </patternFill>
    </fill>
    <fill>
      <patternFill patternType="solid">
        <fgColor rgb="FFFFFFFF"/>
        <bgColor indexed="64"/>
      </patternFill>
    </fill>
    <fill>
      <patternFill patternType="solid">
        <fgColor indexed="42"/>
        <bgColor indexed="64"/>
      </patternFill>
    </fill>
    <fill>
      <patternFill patternType="solid">
        <fgColor indexed="9"/>
        <bgColor indexed="64"/>
      </patternFill>
    </fill>
    <fill>
      <patternFill patternType="solid">
        <fgColor theme="0" tint="-0.499984740745262"/>
        <bgColor indexed="64"/>
      </patternFill>
    </fill>
    <fill>
      <patternFill patternType="solid">
        <fgColor rgb="FFBFBFBF"/>
        <bgColor indexed="64"/>
      </patternFill>
    </fill>
    <fill>
      <patternFill patternType="solid">
        <fgColor rgb="FFA6A6A6"/>
        <bgColor indexed="64"/>
      </patternFill>
    </fill>
    <fill>
      <patternFill patternType="solid">
        <fgColor theme="0"/>
        <bgColor indexed="64"/>
      </patternFill>
    </fill>
    <fill>
      <patternFill patternType="solid">
        <fgColor rgb="FF595959"/>
        <bgColor indexed="64"/>
      </patternFill>
    </fill>
    <fill>
      <patternFill patternType="solid">
        <fgColor rgb="FFD9D9D9"/>
        <bgColor rgb="FF000000"/>
      </patternFill>
    </fill>
    <fill>
      <patternFill patternType="solid">
        <fgColor rgb="FFE7E6E6"/>
        <bgColor indexed="64"/>
      </patternFill>
    </fill>
    <fill>
      <patternFill patternType="solid">
        <fgColor theme="2"/>
        <bgColor indexed="64"/>
      </patternFill>
    </fill>
    <fill>
      <patternFill patternType="solid">
        <fgColor theme="1" tint="0.499984740745262"/>
        <bgColor indexed="64"/>
      </patternFill>
    </fill>
    <fill>
      <patternFill patternType="darkTrellis">
        <fgColor theme="0" tint="-4.9989318521683403E-2"/>
        <bgColor theme="0" tint="-0.499984740745262"/>
      </patternFill>
    </fill>
    <fill>
      <patternFill patternType="solid">
        <fgColor rgb="FF33CCFF"/>
        <bgColor indexed="64"/>
      </patternFill>
    </fill>
    <fill>
      <patternFill patternType="solid">
        <fgColor theme="6" tint="0.79998168889431442"/>
        <bgColor indexed="64"/>
      </patternFill>
    </fill>
    <fill>
      <patternFill patternType="solid">
        <fgColor rgb="FF00B0F0"/>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medium">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rgb="FF000000"/>
      </right>
      <top style="medium">
        <color rgb="FF000000"/>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ck">
        <color rgb="FFFF0000"/>
      </top>
      <bottom style="thick">
        <color rgb="FFFF0000"/>
      </bottom>
      <diagonal/>
    </border>
    <border>
      <left/>
      <right/>
      <top/>
      <bottom style="dotted">
        <color auto="1"/>
      </bottom>
      <diagonal/>
    </border>
    <border>
      <left/>
      <right/>
      <top style="dotted">
        <color indexed="64"/>
      </top>
      <bottom style="dotted">
        <color auto="1"/>
      </bottom>
      <diagonal/>
    </border>
    <border>
      <left style="medium">
        <color rgb="FF000000"/>
      </left>
      <right style="medium">
        <color indexed="64"/>
      </right>
      <top style="medium">
        <color rgb="FF000000"/>
      </top>
      <bottom style="medium">
        <color indexed="64"/>
      </bottom>
      <diagonal/>
    </border>
    <border>
      <left style="medium">
        <color rgb="FF000000"/>
      </left>
      <right style="medium">
        <color indexed="64"/>
      </right>
      <top/>
      <bottom style="medium">
        <color indexed="64"/>
      </bottom>
      <diagonal/>
    </border>
    <border>
      <left style="medium">
        <color rgb="FF000000"/>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3">
    <xf numFmtId="0" fontId="0" fillId="0" borderId="0"/>
    <xf numFmtId="0" fontId="12" fillId="0" borderId="0">
      <alignment vertical="center"/>
    </xf>
    <xf numFmtId="3" fontId="12" fillId="10" borderId="1" applyFont="0">
      <alignment horizontal="right" vertical="center"/>
      <protection locked="0"/>
    </xf>
    <xf numFmtId="0" fontId="12" fillId="0" borderId="0">
      <alignment vertical="center"/>
    </xf>
    <xf numFmtId="9" fontId="2" fillId="0" borderId="0" applyFont="0" applyFill="0" applyBorder="0" applyAlignment="0" applyProtection="0"/>
    <xf numFmtId="0" fontId="27" fillId="0" borderId="0"/>
    <xf numFmtId="0" fontId="29" fillId="0" borderId="0"/>
    <xf numFmtId="0" fontId="12" fillId="0" borderId="0"/>
    <xf numFmtId="0" fontId="18" fillId="0" borderId="0" applyNumberFormat="0" applyFill="0" applyBorder="0" applyAlignment="0" applyProtection="0"/>
    <xf numFmtId="0" fontId="31" fillId="11" borderId="36" applyNumberFormat="0" applyFill="0" applyBorder="0" applyAlignment="0" applyProtection="0">
      <alignment horizontal="left"/>
    </xf>
    <xf numFmtId="0" fontId="16" fillId="11" borderId="2" applyFont="0" applyBorder="0">
      <alignment horizontal="center" wrapText="1"/>
    </xf>
    <xf numFmtId="0" fontId="12" fillId="0" borderId="0"/>
    <xf numFmtId="43" fontId="2" fillId="0" borderId="0" applyFont="0" applyFill="0" applyBorder="0" applyAlignment="0" applyProtection="0"/>
    <xf numFmtId="0" fontId="23" fillId="0" borderId="0"/>
    <xf numFmtId="0" fontId="12" fillId="0" borderId="0"/>
    <xf numFmtId="0" fontId="12" fillId="0" borderId="0"/>
    <xf numFmtId="0" fontId="23" fillId="0" borderId="0"/>
    <xf numFmtId="0" fontId="35" fillId="0" borderId="0" applyNumberFormat="0" applyFill="0" applyBorder="0" applyAlignment="0" applyProtection="0"/>
    <xf numFmtId="0" fontId="1" fillId="0" borderId="0"/>
    <xf numFmtId="0" fontId="29" fillId="0" borderId="0"/>
    <xf numFmtId="0" fontId="2" fillId="0" borderId="0"/>
    <xf numFmtId="0" fontId="63" fillId="0" borderId="0" applyNumberFormat="0" applyFill="0" applyBorder="0" applyAlignment="0" applyProtection="0"/>
    <xf numFmtId="0" fontId="29" fillId="0" borderId="0"/>
  </cellStyleXfs>
  <cellXfs count="1199">
    <xf numFmtId="0" fontId="0" fillId="0" borderId="0" xfId="0"/>
    <xf numFmtId="0" fontId="7" fillId="0" borderId="0" xfId="0" applyFont="1"/>
    <xf numFmtId="0" fontId="5" fillId="0" borderId="10" xfId="0" applyFont="1" applyBorder="1" applyAlignment="1">
      <alignment wrapText="1"/>
    </xf>
    <xf numFmtId="0" fontId="5" fillId="0" borderId="4" xfId="0" applyFont="1" applyBorder="1" applyAlignment="1">
      <alignment wrapText="1"/>
    </xf>
    <xf numFmtId="0" fontId="4" fillId="0" borderId="0" xfId="0" applyFont="1"/>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xf numFmtId="0" fontId="11" fillId="0" borderId="0" xfId="0" applyFont="1"/>
    <xf numFmtId="0" fontId="15" fillId="0" borderId="0" xfId="0" applyFont="1" applyAlignment="1">
      <alignment horizontal="center" vertical="center"/>
    </xf>
    <xf numFmtId="0" fontId="19" fillId="0" borderId="0" xfId="0" applyFont="1" applyAlignment="1">
      <alignment vertical="center"/>
    </xf>
    <xf numFmtId="0" fontId="20" fillId="0" borderId="0" xfId="0" applyFont="1" applyAlignment="1">
      <alignment vertical="center"/>
    </xf>
    <xf numFmtId="0" fontId="20" fillId="0" borderId="0" xfId="0" applyFont="1"/>
    <xf numFmtId="0" fontId="21" fillId="0" borderId="0" xfId="0" applyFont="1" applyAlignment="1">
      <alignment vertical="center"/>
    </xf>
    <xf numFmtId="0" fontId="21" fillId="0" borderId="0" xfId="0" applyFont="1"/>
    <xf numFmtId="0" fontId="0" fillId="0" borderId="0" xfId="0" applyAlignment="1">
      <alignment horizontal="center" vertical="center" wrapText="1"/>
    </xf>
    <xf numFmtId="0" fontId="8" fillId="0" borderId="10" xfId="0" applyFont="1" applyBorder="1" applyAlignment="1">
      <alignment wrapText="1"/>
    </xf>
    <xf numFmtId="0" fontId="0" fillId="0" borderId="0" xfId="0" quotePrefix="1" applyAlignment="1">
      <alignment horizontal="left" vertical="center" indent="5"/>
    </xf>
    <xf numFmtId="0" fontId="0" fillId="15" borderId="6" xfId="0" applyFill="1" applyBorder="1" applyAlignment="1">
      <alignment horizontal="center" vertical="center" wrapText="1"/>
    </xf>
    <xf numFmtId="0" fontId="0" fillId="15" borderId="3" xfId="0" applyFill="1" applyBorder="1" applyAlignment="1">
      <alignment horizontal="center" vertical="center" wrapText="1"/>
    </xf>
    <xf numFmtId="0" fontId="0" fillId="15" borderId="14" xfId="0" applyFill="1" applyBorder="1" applyAlignment="1">
      <alignment horizontal="center" vertical="center" wrapText="1"/>
    </xf>
    <xf numFmtId="0" fontId="5" fillId="0" borderId="7" xfId="0" applyFont="1" applyBorder="1" applyAlignment="1">
      <alignment wrapText="1"/>
    </xf>
    <xf numFmtId="0" fontId="23" fillId="0" borderId="0" xfId="0" applyFont="1" applyAlignment="1">
      <alignment vertical="center"/>
    </xf>
    <xf numFmtId="0" fontId="0" fillId="0" borderId="0" xfId="0" applyAlignment="1">
      <alignment horizontal="left" vertical="center"/>
    </xf>
    <xf numFmtId="0" fontId="23" fillId="0" borderId="0" xfId="0" applyFont="1"/>
    <xf numFmtId="0" fontId="23" fillId="0" borderId="0" xfId="0" applyFont="1" applyAlignment="1">
      <alignment horizontal="center" vertical="center" wrapText="1"/>
    </xf>
    <xf numFmtId="0" fontId="23" fillId="0" borderId="0" xfId="0" applyFont="1" applyAlignment="1">
      <alignment vertical="center" wrapText="1"/>
    </xf>
    <xf numFmtId="0" fontId="9" fillId="0" borderId="0" xfId="0" applyFont="1" applyAlignment="1">
      <alignment vertical="center" wrapText="1"/>
    </xf>
    <xf numFmtId="0" fontId="5" fillId="9" borderId="0" xfId="0" applyFont="1" applyFill="1" applyAlignment="1">
      <alignment vertical="center" wrapText="1"/>
    </xf>
    <xf numFmtId="0" fontId="30" fillId="0" borderId="0" xfId="0" applyFont="1" applyAlignment="1">
      <alignment vertical="center"/>
    </xf>
    <xf numFmtId="164" fontId="0" fillId="0" borderId="1" xfId="12" applyNumberFormat="1" applyFont="1" applyBorder="1"/>
    <xf numFmtId="164" fontId="0" fillId="0" borderId="7" xfId="12" applyNumberFormat="1" applyFont="1" applyBorder="1"/>
    <xf numFmtId="164" fontId="0" fillId="0" borderId="12" xfId="12" applyNumberFormat="1" applyFont="1" applyBorder="1"/>
    <xf numFmtId="164" fontId="0" fillId="0" borderId="2" xfId="12" applyNumberFormat="1" applyFont="1" applyBorder="1"/>
    <xf numFmtId="0" fontId="7" fillId="0" borderId="0" xfId="0" applyFont="1" applyAlignment="1">
      <alignment horizontal="left" wrapText="1"/>
    </xf>
    <xf numFmtId="0" fontId="32" fillId="0" borderId="0" xfId="0" applyFont="1" applyAlignment="1">
      <alignment horizontal="left" wrapText="1"/>
    </xf>
    <xf numFmtId="0" fontId="33" fillId="9" borderId="1" xfId="16" applyFont="1" applyFill="1" applyBorder="1" applyAlignment="1">
      <alignment vertical="center" wrapText="1"/>
    </xf>
    <xf numFmtId="0" fontId="33" fillId="9" borderId="6" xfId="16" applyFont="1" applyFill="1" applyBorder="1" applyAlignment="1">
      <alignment vertical="center" wrapText="1"/>
    </xf>
    <xf numFmtId="0" fontId="23" fillId="0" borderId="0" xfId="16"/>
    <xf numFmtId="0" fontId="35" fillId="0" borderId="0" xfId="17"/>
    <xf numFmtId="0" fontId="33" fillId="0" borderId="0" xfId="16" applyFont="1" applyAlignment="1">
      <alignment horizontal="left"/>
    </xf>
    <xf numFmtId="0" fontId="33" fillId="0" borderId="0" xfId="16" applyFont="1" applyAlignment="1">
      <alignment horizontal="left" wrapText="1"/>
    </xf>
    <xf numFmtId="0" fontId="37" fillId="0" borderId="0" xfId="16" applyFont="1" applyAlignment="1">
      <alignment horizontal="left"/>
    </xf>
    <xf numFmtId="0" fontId="38" fillId="0" borderId="0" xfId="16" applyFont="1" applyAlignment="1">
      <alignment horizontal="left" wrapText="1"/>
    </xf>
    <xf numFmtId="0" fontId="39" fillId="0" borderId="0" xfId="16" applyFont="1" applyAlignment="1">
      <alignment horizontal="left" vertical="center"/>
    </xf>
    <xf numFmtId="0" fontId="38" fillId="0" borderId="0" xfId="16" applyFont="1" applyAlignment="1">
      <alignment horizontal="left"/>
    </xf>
    <xf numFmtId="0" fontId="40" fillId="0" borderId="0" xfId="0" applyFont="1" applyAlignment="1">
      <alignment vertical="center" wrapText="1"/>
    </xf>
    <xf numFmtId="0" fontId="41" fillId="0" borderId="8" xfId="0" applyFont="1" applyBorder="1" applyAlignment="1">
      <alignment vertical="center" wrapText="1"/>
    </xf>
    <xf numFmtId="0" fontId="42" fillId="0" borderId="1" xfId="0" applyFont="1" applyBorder="1" applyAlignment="1">
      <alignment horizontal="center" vertical="center" wrapText="1"/>
    </xf>
    <xf numFmtId="0" fontId="40" fillId="0" borderId="9" xfId="0" applyFont="1" applyBorder="1" applyAlignment="1">
      <alignment vertical="center" wrapText="1"/>
    </xf>
    <xf numFmtId="0" fontId="40" fillId="0" borderId="10" xfId="0" applyFont="1" applyBorder="1" applyAlignment="1">
      <alignment vertical="center" wrapText="1"/>
    </xf>
    <xf numFmtId="0" fontId="43" fillId="4" borderId="1" xfId="0" applyFont="1" applyFill="1" applyBorder="1" applyAlignment="1">
      <alignment vertical="center" wrapText="1"/>
    </xf>
    <xf numFmtId="0" fontId="44" fillId="0" borderId="1" xfId="0" applyFont="1" applyBorder="1" applyAlignment="1">
      <alignment horizontal="center" vertical="center" wrapText="1"/>
    </xf>
    <xf numFmtId="0" fontId="44" fillId="0" borderId="1" xfId="0" applyFont="1" applyBorder="1" applyAlignment="1">
      <alignment vertical="center" wrapText="1"/>
    </xf>
    <xf numFmtId="0" fontId="45" fillId="4" borderId="1" xfId="0" applyFont="1" applyFill="1" applyBorder="1" applyAlignment="1">
      <alignment horizontal="center" vertical="center" wrapText="1"/>
    </xf>
    <xf numFmtId="0" fontId="44" fillId="0" borderId="4" xfId="0" applyFont="1" applyBorder="1" applyAlignment="1">
      <alignment wrapText="1"/>
    </xf>
    <xf numFmtId="0" fontId="44" fillId="0" borderId="2" xfId="0" applyFont="1" applyBorder="1" applyAlignment="1">
      <alignment vertical="center" wrapText="1"/>
    </xf>
    <xf numFmtId="0" fontId="44" fillId="3" borderId="1" xfId="0" applyFont="1" applyFill="1" applyBorder="1" applyAlignment="1">
      <alignment horizontal="center" vertical="center" wrapText="1"/>
    </xf>
    <xf numFmtId="0" fontId="44" fillId="3" borderId="2" xfId="0" applyFont="1" applyFill="1" applyBorder="1" applyAlignment="1">
      <alignment vertical="center" wrapText="1"/>
    </xf>
    <xf numFmtId="0" fontId="44" fillId="0" borderId="1" xfId="0" applyFont="1" applyBorder="1" applyAlignment="1">
      <alignment horizontal="center" wrapText="1"/>
    </xf>
    <xf numFmtId="0" fontId="44" fillId="0" borderId="2" xfId="0" applyFont="1" applyBorder="1" applyAlignment="1">
      <alignment wrapText="1"/>
    </xf>
    <xf numFmtId="0" fontId="44" fillId="0" borderId="3" xfId="0" applyFont="1" applyBorder="1" applyAlignment="1">
      <alignment vertical="center" wrapText="1"/>
    </xf>
    <xf numFmtId="0" fontId="44" fillId="0" borderId="7" xfId="0" applyFont="1" applyBorder="1" applyAlignment="1">
      <alignment horizontal="center" vertical="center" wrapText="1"/>
    </xf>
    <xf numFmtId="0" fontId="44" fillId="0" borderId="12" xfId="0" applyFont="1" applyBorder="1" applyAlignment="1">
      <alignment vertical="center" wrapText="1"/>
    </xf>
    <xf numFmtId="0" fontId="45" fillId="4" borderId="7" xfId="0" applyFont="1" applyFill="1" applyBorder="1" applyAlignment="1">
      <alignment horizontal="center" vertical="center" wrapText="1"/>
    </xf>
    <xf numFmtId="0" fontId="38" fillId="0" borderId="1" xfId="0" applyFont="1" applyBorder="1" applyAlignment="1">
      <alignment vertical="center" wrapText="1"/>
    </xf>
    <xf numFmtId="0" fontId="44" fillId="0" borderId="1" xfId="0" applyFont="1" applyBorder="1" applyAlignment="1">
      <alignment horizontal="justify" vertical="center" wrapText="1"/>
    </xf>
    <xf numFmtId="0" fontId="38" fillId="0" borderId="1" xfId="0" applyFont="1" applyBorder="1" applyAlignment="1">
      <alignment horizontal="center" vertical="center" wrapText="1"/>
    </xf>
    <xf numFmtId="0" fontId="38" fillId="0" borderId="1" xfId="0" applyFont="1" applyBorder="1" applyAlignment="1">
      <alignment horizontal="justify" vertical="center" wrapText="1"/>
    </xf>
    <xf numFmtId="0" fontId="38" fillId="0" borderId="2" xfId="0" applyFont="1" applyBorder="1" applyAlignment="1">
      <alignment vertical="center" wrapText="1"/>
    </xf>
    <xf numFmtId="0" fontId="42" fillId="0" borderId="1" xfId="0" applyFont="1" applyBorder="1"/>
    <xf numFmtId="164" fontId="38" fillId="0" borderId="1" xfId="12" applyNumberFormat="1" applyFont="1" applyBorder="1" applyAlignment="1">
      <alignment horizontal="center" vertical="center" wrapText="1"/>
    </xf>
    <xf numFmtId="10" fontId="44" fillId="0" borderId="1" xfId="4" applyNumberFormat="1" applyFont="1" applyBorder="1" applyAlignment="1">
      <alignment horizontal="right" vertical="center" wrapText="1"/>
    </xf>
    <xf numFmtId="164" fontId="44" fillId="0" borderId="1" xfId="12" applyNumberFormat="1" applyFont="1" applyBorder="1" applyAlignment="1">
      <alignment horizontal="right" vertical="center" wrapText="1"/>
    </xf>
    <xf numFmtId="10" fontId="38" fillId="0" borderId="1" xfId="4" applyNumberFormat="1" applyFont="1" applyBorder="1" applyAlignment="1">
      <alignment horizontal="right" vertical="center" wrapText="1"/>
    </xf>
    <xf numFmtId="164" fontId="38" fillId="0" borderId="1" xfId="12" applyNumberFormat="1" applyFont="1" applyBorder="1" applyAlignment="1">
      <alignment horizontal="right" vertical="center" wrapText="1"/>
    </xf>
    <xf numFmtId="10" fontId="44" fillId="0" borderId="11" xfId="4" applyNumberFormat="1" applyFont="1" applyBorder="1" applyAlignment="1">
      <alignment horizontal="right" vertical="center" wrapText="1"/>
    </xf>
    <xf numFmtId="10" fontId="42" fillId="0" borderId="11" xfId="4" applyNumberFormat="1" applyFont="1" applyBorder="1" applyAlignment="1">
      <alignment horizontal="right" wrapText="1"/>
    </xf>
    <xf numFmtId="10" fontId="44" fillId="0" borderId="13" xfId="4" applyNumberFormat="1" applyFont="1" applyBorder="1" applyAlignment="1">
      <alignment horizontal="right" vertical="center" wrapText="1"/>
    </xf>
    <xf numFmtId="0" fontId="23" fillId="0" borderId="0" xfId="16" applyAlignment="1">
      <alignment wrapText="1"/>
    </xf>
    <xf numFmtId="0" fontId="23" fillId="0" borderId="0" xfId="16" applyAlignment="1">
      <alignment horizontal="left" wrapText="1"/>
    </xf>
    <xf numFmtId="0" fontId="23" fillId="0" borderId="0" xfId="16" applyAlignment="1">
      <alignment horizontal="left"/>
    </xf>
    <xf numFmtId="0" fontId="38" fillId="0" borderId="0" xfId="16" applyFont="1" applyAlignment="1">
      <alignment wrapText="1"/>
    </xf>
    <xf numFmtId="0" fontId="33" fillId="0" borderId="0" xfId="16" applyFont="1"/>
    <xf numFmtId="0" fontId="38" fillId="0" borderId="0" xfId="0" applyFont="1"/>
    <xf numFmtId="164" fontId="38" fillId="0" borderId="1" xfId="12" applyNumberFormat="1" applyFont="1" applyBorder="1" applyAlignment="1">
      <alignment vertical="center" wrapText="1"/>
    </xf>
    <xf numFmtId="0" fontId="38" fillId="0" borderId="1" xfId="0" applyFont="1" applyBorder="1" applyAlignment="1">
      <alignment horizontal="left" vertical="center" wrapText="1" indent="1"/>
    </xf>
    <xf numFmtId="0" fontId="38" fillId="0" borderId="7" xfId="0" applyFont="1" applyBorder="1" applyAlignment="1">
      <alignment horizontal="center" vertical="center" wrapText="1"/>
    </xf>
    <xf numFmtId="0" fontId="38" fillId="0" borderId="10" xfId="0" applyFont="1" applyBorder="1" applyAlignment="1">
      <alignment vertical="center" wrapText="1"/>
    </xf>
    <xf numFmtId="164" fontId="38" fillId="0" borderId="10" xfId="12" applyNumberFormat="1" applyFont="1" applyBorder="1" applyAlignment="1">
      <alignment vertical="center" wrapText="1"/>
    </xf>
    <xf numFmtId="0" fontId="44" fillId="0" borderId="7" xfId="0" applyFont="1" applyBorder="1" applyAlignment="1">
      <alignment horizontal="center" wrapText="1"/>
    </xf>
    <xf numFmtId="0" fontId="44" fillId="0" borderId="10" xfId="0" applyFont="1" applyBorder="1" applyAlignment="1">
      <alignment wrapText="1"/>
    </xf>
    <xf numFmtId="164" fontId="44" fillId="0" borderId="10" xfId="12" applyNumberFormat="1" applyFont="1" applyBorder="1" applyAlignment="1">
      <alignment wrapText="1"/>
    </xf>
    <xf numFmtId="0" fontId="38" fillId="0" borderId="1" xfId="0" applyFont="1" applyBorder="1" applyAlignment="1">
      <alignment wrapText="1"/>
    </xf>
    <xf numFmtId="0" fontId="38" fillId="0" borderId="10" xfId="0" applyFont="1" applyBorder="1" applyAlignment="1">
      <alignment wrapText="1"/>
    </xf>
    <xf numFmtId="0" fontId="37" fillId="0" borderId="1" xfId="0" applyFont="1" applyBorder="1" applyAlignment="1">
      <alignment horizontal="center" vertical="center" wrapText="1"/>
    </xf>
    <xf numFmtId="0" fontId="37" fillId="0" borderId="1" xfId="0" applyFont="1" applyBorder="1" applyAlignment="1">
      <alignment vertical="center" wrapText="1"/>
    </xf>
    <xf numFmtId="164" fontId="37" fillId="0" borderId="1" xfId="12" applyNumberFormat="1" applyFont="1" applyBorder="1" applyAlignment="1">
      <alignment vertical="center" wrapText="1"/>
    </xf>
    <xf numFmtId="164" fontId="38" fillId="15" borderId="1" xfId="12" applyNumberFormat="1" applyFont="1" applyFill="1" applyBorder="1" applyAlignment="1">
      <alignment vertical="center" wrapText="1"/>
    </xf>
    <xf numFmtId="0" fontId="33" fillId="0" borderId="0" xfId="16" applyFont="1" applyAlignment="1">
      <alignment wrapText="1"/>
    </xf>
    <xf numFmtId="0" fontId="46" fillId="0" borderId="0" xfId="17" applyFont="1"/>
    <xf numFmtId="0" fontId="33" fillId="0" borderId="0" xfId="13" applyFont="1"/>
    <xf numFmtId="0" fontId="33" fillId="9" borderId="1" xfId="13" applyFont="1" applyFill="1" applyBorder="1" applyAlignment="1">
      <alignment horizontal="center" vertical="center" wrapText="1"/>
    </xf>
    <xf numFmtId="0" fontId="33" fillId="0" borderId="1" xfId="13" applyFont="1" applyBorder="1" applyAlignment="1">
      <alignment horizontal="center" vertical="center" wrapText="1"/>
    </xf>
    <xf numFmtId="0" fontId="33" fillId="0" borderId="0" xfId="13" applyFont="1" applyAlignment="1">
      <alignment horizontal="center" vertical="center"/>
    </xf>
    <xf numFmtId="0" fontId="33" fillId="13" borderId="1" xfId="13" applyFont="1" applyFill="1" applyBorder="1" applyAlignment="1">
      <alignment vertical="center" wrapText="1"/>
    </xf>
    <xf numFmtId="0" fontId="33" fillId="13" borderId="4" xfId="13" applyFont="1" applyFill="1" applyBorder="1" applyAlignment="1">
      <alignment vertical="center" wrapText="1"/>
    </xf>
    <xf numFmtId="164" fontId="33" fillId="0" borderId="4" xfId="12" applyNumberFormat="1" applyFont="1" applyBorder="1" applyAlignment="1">
      <alignment vertical="center" wrapText="1"/>
    </xf>
    <xf numFmtId="49" fontId="43" fillId="0" borderId="1" xfId="0" applyNumberFormat="1" applyFont="1" applyBorder="1" applyAlignment="1">
      <alignment horizontal="center" vertical="center"/>
    </xf>
    <xf numFmtId="0" fontId="43" fillId="9" borderId="1" xfId="0" applyFont="1" applyFill="1" applyBorder="1" applyAlignment="1">
      <alignment vertical="center" wrapText="1"/>
    </xf>
    <xf numFmtId="164" fontId="43" fillId="0" borderId="4" xfId="12" applyNumberFormat="1" applyFont="1" applyBorder="1" applyAlignment="1">
      <alignment vertical="center" wrapText="1"/>
    </xf>
    <xf numFmtId="0" fontId="33" fillId="0" borderId="1" xfId="13" applyFont="1" applyBorder="1" applyAlignment="1">
      <alignment horizontal="center" vertical="center"/>
    </xf>
    <xf numFmtId="49" fontId="33" fillId="0" borderId="1" xfId="13" applyNumberFormat="1" applyFont="1" applyBorder="1" applyAlignment="1">
      <alignment horizontal="center" vertical="center"/>
    </xf>
    <xf numFmtId="0" fontId="43" fillId="0" borderId="1" xfId="13" applyFont="1" applyBorder="1" applyAlignment="1">
      <alignment horizontal="center" vertical="center"/>
    </xf>
    <xf numFmtId="0" fontId="43" fillId="9" borderId="1" xfId="13" applyFont="1" applyFill="1" applyBorder="1" applyAlignment="1">
      <alignment vertical="center" wrapText="1"/>
    </xf>
    <xf numFmtId="0" fontId="33" fillId="0" borderId="0" xfId="0" applyFont="1"/>
    <xf numFmtId="0" fontId="33" fillId="0" borderId="1" xfId="0" applyFont="1" applyBorder="1" applyAlignment="1">
      <alignment horizontal="center" vertical="center"/>
    </xf>
    <xf numFmtId="164" fontId="33" fillId="0" borderId="1" xfId="12" applyNumberFormat="1" applyFont="1" applyBorder="1" applyAlignment="1">
      <alignment vertical="center" wrapText="1"/>
    </xf>
    <xf numFmtId="164" fontId="33" fillId="9" borderId="1" xfId="12" applyNumberFormat="1" applyFont="1" applyFill="1" applyBorder="1" applyAlignment="1">
      <alignment vertical="center" wrapText="1"/>
    </xf>
    <xf numFmtId="0" fontId="43" fillId="9" borderId="1" xfId="13" applyFont="1" applyFill="1" applyBorder="1" applyAlignment="1">
      <alignment horizontal="center" vertical="center" wrapText="1"/>
    </xf>
    <xf numFmtId="0" fontId="33" fillId="0" borderId="0" xfId="13" applyFont="1" applyAlignment="1">
      <alignment horizontal="center" vertical="center" wrapText="1"/>
    </xf>
    <xf numFmtId="0" fontId="33" fillId="0" borderId="0" xfId="13" applyFont="1" applyAlignment="1">
      <alignment wrapText="1"/>
    </xf>
    <xf numFmtId="0" fontId="38" fillId="9" borderId="1" xfId="13" applyFont="1" applyFill="1" applyBorder="1" applyAlignment="1">
      <alignment horizontal="center" vertical="center" wrapText="1"/>
    </xf>
    <xf numFmtId="0" fontId="43" fillId="0" borderId="1" xfId="13" applyFont="1" applyBorder="1" applyAlignment="1">
      <alignment vertical="center" wrapText="1"/>
    </xf>
    <xf numFmtId="164" fontId="33" fillId="0" borderId="1" xfId="12" applyNumberFormat="1" applyFont="1" applyBorder="1" applyAlignment="1">
      <alignment horizontal="center" vertical="center" wrapText="1"/>
    </xf>
    <xf numFmtId="164" fontId="33" fillId="2" borderId="1" xfId="12" applyNumberFormat="1" applyFont="1" applyFill="1" applyBorder="1" applyAlignment="1">
      <alignment vertical="center" wrapText="1"/>
    </xf>
    <xf numFmtId="0" fontId="47" fillId="9" borderId="1" xfId="13" applyFont="1" applyFill="1" applyBorder="1" applyAlignment="1">
      <alignment vertical="center" wrapText="1"/>
    </xf>
    <xf numFmtId="0" fontId="33" fillId="0" borderId="1" xfId="13" applyFont="1" applyBorder="1" applyAlignment="1">
      <alignment vertical="center" wrapText="1"/>
    </xf>
    <xf numFmtId="0" fontId="33" fillId="0" borderId="1" xfId="13" applyFont="1" applyBorder="1" applyAlignment="1">
      <alignment vertical="top" wrapText="1"/>
    </xf>
    <xf numFmtId="0" fontId="47" fillId="0" borderId="1" xfId="16" applyFont="1" applyBorder="1" applyAlignment="1">
      <alignment horizontal="left" vertical="center"/>
    </xf>
    <xf numFmtId="0" fontId="47" fillId="0" borderId="1" xfId="13" applyFont="1" applyBorder="1" applyAlignment="1">
      <alignment horizontal="left" vertical="center"/>
    </xf>
    <xf numFmtId="0" fontId="47" fillId="0" borderId="1" xfId="16" applyFont="1" applyBorder="1" applyAlignment="1">
      <alignment horizontal="center" vertical="center"/>
    </xf>
    <xf numFmtId="0" fontId="47" fillId="0" borderId="1" xfId="16" applyFont="1" applyBorder="1" applyAlignment="1">
      <alignment vertical="center"/>
    </xf>
    <xf numFmtId="0" fontId="38" fillId="0" borderId="0" xfId="6" applyFont="1" applyAlignment="1">
      <alignment horizontal="right"/>
    </xf>
    <xf numFmtId="0" fontId="38" fillId="0" borderId="0" xfId="6" applyFont="1" applyAlignment="1">
      <alignment wrapText="1"/>
    </xf>
    <xf numFmtId="0" fontId="38" fillId="0" borderId="0" xfId="6" applyFont="1"/>
    <xf numFmtId="0" fontId="33" fillId="0" borderId="0" xfId="6" applyFont="1"/>
    <xf numFmtId="0" fontId="33" fillId="0" borderId="0" xfId="6" applyFont="1" applyAlignment="1">
      <alignment vertical="center"/>
    </xf>
    <xf numFmtId="0" fontId="43" fillId="0" borderId="0" xfId="0" applyFont="1"/>
    <xf numFmtId="0" fontId="38" fillId="0" borderId="1" xfId="0" applyFont="1" applyBorder="1" applyAlignment="1">
      <alignment horizontal="center" vertical="center"/>
    </xf>
    <xf numFmtId="0" fontId="38" fillId="0" borderId="1" xfId="0" applyFont="1" applyBorder="1" applyAlignment="1">
      <alignment horizontal="justify" vertical="center"/>
    </xf>
    <xf numFmtId="164" fontId="38" fillId="0" borderId="1" xfId="12" applyNumberFormat="1" applyFont="1" applyBorder="1" applyAlignment="1">
      <alignment vertical="center"/>
    </xf>
    <xf numFmtId="0" fontId="37" fillId="0" borderId="1" xfId="0" applyFont="1" applyBorder="1" applyAlignment="1">
      <alignment horizontal="center" vertical="center"/>
    </xf>
    <xf numFmtId="0" fontId="37" fillId="0" borderId="1" xfId="0" applyFont="1" applyBorder="1" applyAlignment="1">
      <alignment horizontal="justify" vertical="center"/>
    </xf>
    <xf numFmtId="0" fontId="37" fillId="0" borderId="1" xfId="0" applyFont="1" applyBorder="1" applyAlignment="1">
      <alignment horizontal="justify" vertical="center" wrapText="1"/>
    </xf>
    <xf numFmtId="164" fontId="38" fillId="0" borderId="1" xfId="12" applyNumberFormat="1" applyFont="1" applyBorder="1" applyAlignment="1">
      <alignment horizontal="justify" vertical="center" wrapText="1"/>
    </xf>
    <xf numFmtId="164" fontId="38" fillId="0" borderId="1" xfId="12" applyNumberFormat="1" applyFont="1" applyBorder="1" applyAlignment="1">
      <alignment horizontal="justify" vertical="center"/>
    </xf>
    <xf numFmtId="0" fontId="38" fillId="0" borderId="10" xfId="0" applyFont="1" applyBorder="1" applyAlignment="1">
      <alignment horizontal="center" vertical="center" wrapText="1"/>
    </xf>
    <xf numFmtId="0" fontId="1" fillId="0" borderId="0" xfId="18"/>
    <xf numFmtId="0" fontId="33" fillId="15" borderId="0" xfId="18" applyFont="1" applyFill="1"/>
    <xf numFmtId="0" fontId="45" fillId="15" borderId="25" xfId="18" applyFont="1" applyFill="1" applyBorder="1" applyAlignment="1">
      <alignment vertical="center" wrapText="1"/>
    </xf>
    <xf numFmtId="0" fontId="45" fillId="15" borderId="32" xfId="18" applyFont="1" applyFill="1" applyBorder="1" applyAlignment="1">
      <alignment vertical="center" wrapText="1"/>
    </xf>
    <xf numFmtId="0" fontId="37" fillId="15" borderId="0" xfId="18" applyFont="1" applyFill="1" applyAlignment="1">
      <alignment horizontal="left" vertical="center" wrapText="1"/>
    </xf>
    <xf numFmtId="0" fontId="45" fillId="15" borderId="0" xfId="18" applyFont="1" applyFill="1" applyAlignment="1">
      <alignment horizontal="left" vertical="center" wrapText="1"/>
    </xf>
    <xf numFmtId="0" fontId="44" fillId="0" borderId="1" xfId="13" applyFont="1" applyBorder="1" applyAlignment="1">
      <alignment horizontal="center" vertical="center" wrapText="1"/>
    </xf>
    <xf numFmtId="0" fontId="45" fillId="0" borderId="0" xfId="13" applyFont="1" applyAlignment="1">
      <alignment vertical="center" wrapText="1"/>
    </xf>
    <xf numFmtId="0" fontId="45" fillId="0" borderId="1" xfId="13" applyFont="1" applyBorder="1" applyAlignment="1">
      <alignment horizontal="center" vertical="center" wrapText="1"/>
    </xf>
    <xf numFmtId="0" fontId="45" fillId="13" borderId="2" xfId="13" applyFont="1" applyFill="1" applyBorder="1" applyAlignment="1">
      <alignment horizontal="center" vertical="center" wrapText="1"/>
    </xf>
    <xf numFmtId="0" fontId="45" fillId="13" borderId="4" xfId="13" applyFont="1" applyFill="1" applyBorder="1" applyAlignment="1">
      <alignment horizontal="center" vertical="center" wrapText="1"/>
    </xf>
    <xf numFmtId="0" fontId="33" fillId="0" borderId="1" xfId="13" applyFont="1" applyBorder="1" applyAlignment="1">
      <alignment vertical="center"/>
    </xf>
    <xf numFmtId="0" fontId="44" fillId="0" borderId="1" xfId="13" applyFont="1" applyBorder="1" applyAlignment="1">
      <alignment vertical="center" wrapText="1"/>
    </xf>
    <xf numFmtId="164" fontId="44" fillId="0" borderId="1" xfId="12" applyNumberFormat="1" applyFont="1" applyBorder="1" applyAlignment="1">
      <alignment vertical="center" wrapText="1"/>
    </xf>
    <xf numFmtId="0" fontId="45" fillId="0" borderId="1" xfId="13" applyFont="1" applyBorder="1" applyAlignment="1">
      <alignment vertical="center" wrapText="1"/>
    </xf>
    <xf numFmtId="164" fontId="45" fillId="0" borderId="1" xfId="12" applyNumberFormat="1" applyFont="1" applyBorder="1" applyAlignment="1">
      <alignment vertical="center" wrapText="1"/>
    </xf>
    <xf numFmtId="0" fontId="45" fillId="13" borderId="1" xfId="13" applyFont="1" applyFill="1" applyBorder="1" applyAlignment="1">
      <alignment vertical="center" wrapText="1"/>
    </xf>
    <xf numFmtId="0" fontId="45" fillId="13" borderId="1" xfId="13" applyFont="1" applyFill="1" applyBorder="1" applyAlignment="1">
      <alignment horizontal="center" vertical="center" wrapText="1"/>
    </xf>
    <xf numFmtId="0" fontId="44" fillId="0" borderId="1" xfId="13" applyFont="1" applyBorder="1" applyAlignment="1">
      <alignment horizontal="left" vertical="center" wrapText="1" indent="1"/>
    </xf>
    <xf numFmtId="0" fontId="33" fillId="0" borderId="0" xfId="18" applyFont="1"/>
    <xf numFmtId="0" fontId="44" fillId="0" borderId="0" xfId="18" applyFont="1" applyAlignment="1">
      <alignment vertical="center"/>
    </xf>
    <xf numFmtId="0" fontId="33" fillId="0" borderId="0" xfId="18" applyFont="1" applyAlignment="1">
      <alignment vertical="center"/>
    </xf>
    <xf numFmtId="0" fontId="33" fillId="0" borderId="1" xfId="0" applyFont="1" applyBorder="1" applyAlignment="1">
      <alignment vertical="center"/>
    </xf>
    <xf numFmtId="0" fontId="36" fillId="0" borderId="0" xfId="16" applyFont="1" applyAlignment="1">
      <alignment vertical="center"/>
    </xf>
    <xf numFmtId="0" fontId="36" fillId="0" borderId="0" xfId="16" applyFont="1" applyAlignment="1">
      <alignment vertical="center" wrapText="1"/>
    </xf>
    <xf numFmtId="0" fontId="38" fillId="0" borderId="1" xfId="13" applyFont="1" applyBorder="1" applyAlignment="1">
      <alignment horizontal="center" vertical="center"/>
    </xf>
    <xf numFmtId="0" fontId="53" fillId="0" borderId="0" xfId="13" applyFont="1" applyAlignment="1">
      <alignment vertical="center" wrapText="1"/>
    </xf>
    <xf numFmtId="0" fontId="38" fillId="0" borderId="1" xfId="13" applyFont="1" applyBorder="1" applyAlignment="1">
      <alignment horizontal="center" vertical="center" wrapText="1"/>
    </xf>
    <xf numFmtId="0" fontId="44" fillId="0" borderId="1" xfId="13" applyFont="1" applyBorder="1" applyAlignment="1">
      <alignment vertical="center"/>
    </xf>
    <xf numFmtId="0" fontId="51" fillId="0" borderId="1" xfId="13" applyFont="1" applyBorder="1" applyAlignment="1">
      <alignment vertical="center"/>
    </xf>
    <xf numFmtId="0" fontId="51" fillId="0" borderId="1" xfId="13" applyFont="1" applyBorder="1" applyAlignment="1">
      <alignment horizontal="center" vertical="center" wrapText="1"/>
    </xf>
    <xf numFmtId="0" fontId="51" fillId="0" borderId="1" xfId="13" applyFont="1" applyBorder="1" applyAlignment="1">
      <alignment vertical="center" wrapText="1"/>
    </xf>
    <xf numFmtId="0" fontId="38" fillId="0" borderId="1" xfId="13" applyFont="1" applyBorder="1" applyAlignment="1">
      <alignment vertical="center"/>
    </xf>
    <xf numFmtId="0" fontId="33" fillId="15" borderId="0" xfId="6" applyFont="1" applyFill="1" applyAlignment="1">
      <alignment horizontal="right"/>
    </xf>
    <xf numFmtId="0" fontId="33" fillId="15" borderId="0" xfId="6" applyFont="1" applyFill="1" applyAlignment="1">
      <alignment wrapText="1"/>
    </xf>
    <xf numFmtId="0" fontId="33" fillId="15" borderId="0" xfId="6" applyFont="1" applyFill="1"/>
    <xf numFmtId="0" fontId="29" fillId="0" borderId="0" xfId="6"/>
    <xf numFmtId="0" fontId="50" fillId="0" borderId="0" xfId="6" applyFont="1" applyAlignment="1">
      <alignment vertical="center"/>
    </xf>
    <xf numFmtId="0" fontId="37" fillId="0" borderId="0" xfId="0" applyFont="1" applyAlignment="1">
      <alignment vertical="center"/>
    </xf>
    <xf numFmtId="0" fontId="33" fillId="9" borderId="1" xfId="0" applyFont="1" applyFill="1" applyBorder="1" applyAlignment="1">
      <alignment horizontal="center" vertical="center" wrapText="1"/>
    </xf>
    <xf numFmtId="0" fontId="33" fillId="9" borderId="7" xfId="0" applyFont="1" applyFill="1" applyBorder="1" applyAlignment="1">
      <alignment horizontal="center" vertical="center" wrapText="1"/>
    </xf>
    <xf numFmtId="0" fontId="38" fillId="9" borderId="1" xfId="0" applyFont="1" applyFill="1" applyBorder="1" applyAlignment="1">
      <alignment horizontal="center" vertical="center" wrapText="1"/>
    </xf>
    <xf numFmtId="0" fontId="33" fillId="0" borderId="1" xfId="0" quotePrefix="1" applyFont="1" applyBorder="1" applyAlignment="1">
      <alignment horizontal="center"/>
    </xf>
    <xf numFmtId="0" fontId="37" fillId="2" borderId="1" xfId="1" applyFont="1" applyFill="1" applyBorder="1" applyAlignment="1">
      <alignment horizontal="left" vertical="center" wrapText="1" indent="1"/>
    </xf>
    <xf numFmtId="3" fontId="38" fillId="2" borderId="1" xfId="2" applyFont="1" applyFill="1" applyAlignment="1">
      <alignment horizontal="center" vertical="center"/>
      <protection locked="0"/>
    </xf>
    <xf numFmtId="0" fontId="33" fillId="2" borderId="1" xfId="0" applyFont="1" applyFill="1" applyBorder="1"/>
    <xf numFmtId="0" fontId="33" fillId="0" borderId="1" xfId="0" applyFont="1" applyBorder="1"/>
    <xf numFmtId="0" fontId="38" fillId="0" borderId="1" xfId="1" applyFont="1" applyBorder="1" applyAlignment="1">
      <alignment horizontal="left" vertical="center" wrapText="1" indent="3"/>
    </xf>
    <xf numFmtId="164" fontId="38" fillId="0" borderId="1" xfId="12" applyNumberFormat="1" applyFont="1" applyFill="1" applyBorder="1" applyAlignment="1" applyProtection="1">
      <alignment horizontal="center" vertical="center" wrapText="1"/>
      <protection locked="0"/>
    </xf>
    <xf numFmtId="164" fontId="38" fillId="0" borderId="1" xfId="12" quotePrefix="1" applyNumberFormat="1" applyFont="1" applyFill="1" applyBorder="1" applyAlignment="1" applyProtection="1">
      <alignment horizontal="center" vertical="center" wrapText="1"/>
      <protection locked="0"/>
    </xf>
    <xf numFmtId="10" fontId="38" fillId="0" borderId="1" xfId="4" applyNumberFormat="1" applyFont="1" applyFill="1" applyBorder="1" applyAlignment="1" applyProtection="1">
      <alignment horizontal="center" vertical="center" wrapText="1"/>
      <protection locked="0"/>
    </xf>
    <xf numFmtId="164" fontId="38" fillId="0" borderId="1" xfId="12" applyNumberFormat="1" applyFont="1" applyFill="1" applyBorder="1" applyAlignment="1" applyProtection="1">
      <alignment horizontal="center" vertical="center"/>
      <protection locked="0"/>
    </xf>
    <xf numFmtId="10" fontId="38" fillId="0" borderId="1" xfId="4" applyNumberFormat="1" applyFont="1" applyFill="1" applyBorder="1" applyAlignment="1" applyProtection="1">
      <alignment horizontal="center" vertical="center"/>
      <protection locked="0"/>
    </xf>
    <xf numFmtId="0" fontId="33" fillId="0" borderId="1" xfId="0" quotePrefix="1" applyFont="1" applyBorder="1" applyAlignment="1">
      <alignment horizontal="center" vertical="center"/>
    </xf>
    <xf numFmtId="10" fontId="54" fillId="12" borderId="1" xfId="4" applyNumberFormat="1" applyFont="1" applyFill="1" applyBorder="1" applyAlignment="1" applyProtection="1">
      <alignment horizontal="center" vertical="center"/>
      <protection locked="0"/>
    </xf>
    <xf numFmtId="0" fontId="38" fillId="0" borderId="1" xfId="1" applyFont="1" applyBorder="1" applyAlignment="1">
      <alignment horizontal="left" vertical="center" wrapText="1" indent="1"/>
    </xf>
    <xf numFmtId="3" fontId="38" fillId="0" borderId="1" xfId="2" applyFont="1" applyFill="1" applyAlignment="1">
      <alignment horizontal="center" vertical="center"/>
      <protection locked="0"/>
    </xf>
    <xf numFmtId="0" fontId="55" fillId="0" borderId="0" xfId="19" applyFont="1"/>
    <xf numFmtId="0" fontId="55" fillId="0" borderId="0" xfId="19" applyFont="1" applyAlignment="1">
      <alignment vertical="center"/>
    </xf>
    <xf numFmtId="0" fontId="43" fillId="0" borderId="4" xfId="0" applyFont="1" applyBorder="1" applyAlignment="1">
      <alignment horizontal="center" vertical="center"/>
    </xf>
    <xf numFmtId="0" fontId="43" fillId="0" borderId="1" xfId="0" applyFont="1" applyBorder="1" applyAlignment="1">
      <alignment horizontal="center" vertical="center" wrapText="1"/>
    </xf>
    <xf numFmtId="164" fontId="38" fillId="0" borderId="1" xfId="12" quotePrefix="1" applyNumberFormat="1" applyFont="1" applyBorder="1"/>
    <xf numFmtId="164" fontId="56" fillId="0" borderId="1" xfId="12" quotePrefix="1" applyNumberFormat="1" applyFont="1" applyBorder="1" applyAlignment="1">
      <alignment wrapText="1"/>
    </xf>
    <xf numFmtId="164" fontId="38" fillId="0" borderId="1" xfId="12" quotePrefix="1" applyNumberFormat="1" applyFont="1" applyBorder="1" applyAlignment="1">
      <alignment wrapText="1"/>
    </xf>
    <xf numFmtId="0" fontId="45" fillId="0" borderId="1" xfId="0" applyFont="1" applyBorder="1" applyAlignment="1">
      <alignment vertical="center" wrapText="1"/>
    </xf>
    <xf numFmtId="164" fontId="33" fillId="0" borderId="1" xfId="12" quotePrefix="1" applyNumberFormat="1" applyFont="1" applyBorder="1" applyAlignment="1">
      <alignment wrapText="1"/>
    </xf>
    <xf numFmtId="0" fontId="33" fillId="0" borderId="1" xfId="0" applyFont="1" applyBorder="1" applyAlignment="1">
      <alignment vertical="center" wrapText="1"/>
    </xf>
    <xf numFmtId="164" fontId="33" fillId="0" borderId="1" xfId="12" applyNumberFormat="1" applyFont="1" applyBorder="1"/>
    <xf numFmtId="164" fontId="33" fillId="0" borderId="1" xfId="12" quotePrefix="1" applyNumberFormat="1" applyFont="1" applyBorder="1"/>
    <xf numFmtId="0" fontId="38" fillId="0" borderId="0" xfId="16" applyFont="1"/>
    <xf numFmtId="0" fontId="57" fillId="0" borderId="0" xfId="16" applyFont="1"/>
    <xf numFmtId="0" fontId="58" fillId="0" borderId="0" xfId="17" applyFont="1"/>
    <xf numFmtId="0" fontId="50" fillId="0" borderId="0" xfId="16" applyFont="1"/>
    <xf numFmtId="0" fontId="50" fillId="0" borderId="0" xfId="16" applyFont="1" applyAlignment="1">
      <alignment wrapText="1"/>
    </xf>
    <xf numFmtId="0" fontId="38" fillId="0" borderId="0" xfId="0" applyFont="1" applyAlignment="1">
      <alignment horizontal="center"/>
    </xf>
    <xf numFmtId="0" fontId="38" fillId="0" borderId="8" xfId="0" applyFont="1" applyBorder="1"/>
    <xf numFmtId="0" fontId="38" fillId="0" borderId="1" xfId="6" applyFont="1" applyBorder="1" applyAlignment="1">
      <alignment vertical="center" wrapText="1"/>
    </xf>
    <xf numFmtId="0" fontId="38" fillId="2" borderId="1" xfId="0" applyFont="1" applyFill="1" applyBorder="1" applyAlignment="1">
      <alignment horizontal="center"/>
    </xf>
    <xf numFmtId="0" fontId="38" fillId="2" borderId="1" xfId="0" quotePrefix="1" applyFont="1" applyFill="1" applyBorder="1" applyAlignment="1">
      <alignment wrapText="1"/>
    </xf>
    <xf numFmtId="164" fontId="38" fillId="2" borderId="1" xfId="12" quotePrefix="1" applyNumberFormat="1" applyFont="1" applyFill="1" applyBorder="1" applyAlignment="1">
      <alignment wrapText="1"/>
    </xf>
    <xf numFmtId="0" fontId="38" fillId="9" borderId="1" xfId="0" applyFont="1" applyFill="1" applyBorder="1" applyAlignment="1">
      <alignment vertical="center" wrapText="1"/>
    </xf>
    <xf numFmtId="0" fontId="38" fillId="0" borderId="1" xfId="0" applyFont="1" applyBorder="1" applyAlignment="1">
      <alignment horizontal="justify" vertical="top"/>
    </xf>
    <xf numFmtId="0" fontId="38" fillId="0" borderId="1" xfId="6" applyFont="1" applyBorder="1" applyAlignment="1">
      <alignment horizontal="justify" vertical="top"/>
    </xf>
    <xf numFmtId="0" fontId="38" fillId="2" borderId="1" xfId="0" applyFont="1" applyFill="1" applyBorder="1" applyAlignment="1">
      <alignment horizontal="center" vertical="center"/>
    </xf>
    <xf numFmtId="0" fontId="37" fillId="2" borderId="1" xfId="0" applyFont="1" applyFill="1" applyBorder="1" applyAlignment="1">
      <alignment horizontal="justify" vertical="top"/>
    </xf>
    <xf numFmtId="164" fontId="38" fillId="0" borderId="1" xfId="12" applyNumberFormat="1" applyFont="1" applyBorder="1"/>
    <xf numFmtId="0" fontId="38" fillId="0" borderId="0" xfId="0" applyFont="1" applyAlignment="1">
      <alignment wrapText="1"/>
    </xf>
    <xf numFmtId="0" fontId="38" fillId="0" borderId="1" xfId="0" applyFont="1" applyBorder="1" applyAlignment="1">
      <alignment horizontal="justify" vertical="top" wrapText="1"/>
    </xf>
    <xf numFmtId="0" fontId="38" fillId="2" borderId="1" xfId="6" applyFont="1" applyFill="1" applyBorder="1" applyAlignment="1">
      <alignment horizontal="justify" vertical="center"/>
    </xf>
    <xf numFmtId="0" fontId="38" fillId="2" borderId="1" xfId="6" applyFont="1" applyFill="1" applyBorder="1" applyAlignment="1">
      <alignment horizontal="justify" vertical="top"/>
    </xf>
    <xf numFmtId="0" fontId="37" fillId="0" borderId="1" xfId="0" applyFont="1" applyBorder="1" applyAlignment="1">
      <alignment vertical="center"/>
    </xf>
    <xf numFmtId="0" fontId="37" fillId="2" borderId="1" xfId="0" applyFont="1" applyFill="1" applyBorder="1" applyAlignment="1">
      <alignment horizontal="justify" vertical="center"/>
    </xf>
    <xf numFmtId="164" fontId="37" fillId="2" borderId="1" xfId="12" applyNumberFormat="1" applyFont="1" applyFill="1" applyBorder="1" applyAlignment="1">
      <alignment horizontal="justify" vertical="top"/>
    </xf>
    <xf numFmtId="0" fontId="38" fillId="0" borderId="1" xfId="0" applyFont="1" applyBorder="1"/>
    <xf numFmtId="10" fontId="38" fillId="0" borderId="1" xfId="4" quotePrefix="1" applyNumberFormat="1" applyFont="1" applyBorder="1" applyAlignment="1">
      <alignment wrapText="1"/>
    </xf>
    <xf numFmtId="10" fontId="38" fillId="0" borderId="1" xfId="4" quotePrefix="1" applyNumberFormat="1" applyFont="1" applyBorder="1"/>
    <xf numFmtId="0" fontId="43" fillId="0" borderId="1" xfId="0" applyFont="1" applyBorder="1" applyAlignment="1">
      <alignment horizontal="center" wrapText="1"/>
    </xf>
    <xf numFmtId="0" fontId="45" fillId="9" borderId="1" xfId="0" applyFont="1" applyFill="1" applyBorder="1" applyAlignment="1">
      <alignment vertical="center" wrapText="1"/>
    </xf>
    <xf numFmtId="0" fontId="44" fillId="9" borderId="1" xfId="0" applyFont="1" applyFill="1" applyBorder="1" applyAlignment="1">
      <alignment vertical="center" wrapText="1"/>
    </xf>
    <xf numFmtId="0" fontId="44" fillId="9" borderId="1" xfId="0" applyFont="1" applyFill="1" applyBorder="1" applyAlignment="1">
      <alignment horizontal="left" vertical="center" wrapText="1" indent="1"/>
    </xf>
    <xf numFmtId="0" fontId="38" fillId="9" borderId="1" xfId="0" applyFont="1" applyFill="1" applyBorder="1" applyAlignment="1">
      <alignment horizontal="left" vertical="center" wrapText="1" indent="1"/>
    </xf>
    <xf numFmtId="0" fontId="45" fillId="0" borderId="0" xfId="0" applyFont="1" applyAlignment="1">
      <alignment vertical="center"/>
    </xf>
    <xf numFmtId="0" fontId="45" fillId="0" borderId="0" xfId="0" applyFont="1" applyAlignment="1">
      <alignment vertical="center" wrapText="1"/>
    </xf>
    <xf numFmtId="0" fontId="33" fillId="0" borderId="1" xfId="0" applyFont="1" applyBorder="1" applyAlignment="1">
      <alignment horizontal="center"/>
    </xf>
    <xf numFmtId="0" fontId="2" fillId="0" borderId="0" xfId="20"/>
    <xf numFmtId="166" fontId="60" fillId="0" borderId="0" xfId="18" applyNumberFormat="1" applyFont="1" applyAlignment="1">
      <alignment horizontal="right"/>
    </xf>
    <xf numFmtId="0" fontId="62" fillId="0" borderId="69" xfId="20" applyFont="1" applyBorder="1" applyAlignment="1">
      <alignment vertical="center" wrapText="1"/>
    </xf>
    <xf numFmtId="0" fontId="62" fillId="0" borderId="70" xfId="20" applyFont="1" applyBorder="1" applyAlignment="1">
      <alignment vertical="center"/>
    </xf>
    <xf numFmtId="0" fontId="64" fillId="0" borderId="70" xfId="21" applyFont="1" applyBorder="1" applyAlignment="1">
      <alignment vertical="center"/>
    </xf>
    <xf numFmtId="0" fontId="12" fillId="0" borderId="0" xfId="20" applyFont="1"/>
    <xf numFmtId="14" fontId="37" fillId="0" borderId="1" xfId="16" applyNumberFormat="1" applyFont="1" applyBorder="1" applyAlignment="1">
      <alignment horizontal="center" vertical="center"/>
    </xf>
    <xf numFmtId="14" fontId="37" fillId="0" borderId="1" xfId="16" applyNumberFormat="1" applyFont="1" applyBorder="1" applyAlignment="1">
      <alignment horizontal="center" vertical="center" wrapText="1"/>
    </xf>
    <xf numFmtId="14" fontId="38" fillId="0" borderId="1" xfId="16" applyNumberFormat="1" applyFont="1" applyBorder="1" applyAlignment="1">
      <alignment horizontal="center" vertical="center"/>
    </xf>
    <xf numFmtId="0" fontId="33" fillId="0" borderId="0" xfId="16" applyFont="1" applyAlignment="1">
      <alignment horizontal="right" vertical="center"/>
    </xf>
    <xf numFmtId="0" fontId="39" fillId="0" borderId="0" xfId="16" applyFont="1" applyAlignment="1">
      <alignment horizontal="right" vertical="center" wrapText="1"/>
    </xf>
    <xf numFmtId="0" fontId="44" fillId="9" borderId="1" xfId="16" applyFont="1" applyFill="1" applyBorder="1" applyAlignment="1">
      <alignment vertical="center"/>
    </xf>
    <xf numFmtId="0" fontId="23" fillId="0" borderId="4" xfId="16" applyBorder="1"/>
    <xf numFmtId="14" fontId="33" fillId="0" borderId="10" xfId="16" applyNumberFormat="1" applyFont="1" applyBorder="1" applyAlignment="1">
      <alignment horizontal="center" vertical="center" wrapText="1"/>
    </xf>
    <xf numFmtId="14" fontId="33" fillId="0" borderId="7" xfId="16" applyNumberFormat="1" applyFont="1" applyBorder="1" applyAlignment="1">
      <alignment horizontal="center" vertical="center" wrapText="1"/>
    </xf>
    <xf numFmtId="0" fontId="43" fillId="0" borderId="0" xfId="0" applyFont="1" applyAlignment="1">
      <alignment vertical="center"/>
    </xf>
    <xf numFmtId="0" fontId="44" fillId="9" borderId="1" xfId="0" applyFont="1" applyFill="1" applyBorder="1" applyAlignment="1">
      <alignment horizontal="center" vertical="center" wrapText="1"/>
    </xf>
    <xf numFmtId="0" fontId="51" fillId="9" borderId="1" xfId="0" applyFont="1" applyFill="1" applyBorder="1" applyAlignment="1">
      <alignment vertical="center" wrapText="1"/>
    </xf>
    <xf numFmtId="164" fontId="65" fillId="9" borderId="1" xfId="12" applyNumberFormat="1" applyFont="1" applyFill="1" applyBorder="1" applyAlignment="1">
      <alignment vertical="center" wrapText="1"/>
    </xf>
    <xf numFmtId="0" fontId="44" fillId="0" borderId="1" xfId="0" applyFont="1" applyBorder="1" applyAlignment="1">
      <alignment horizontal="center" vertical="center"/>
    </xf>
    <xf numFmtId="0" fontId="44" fillId="0" borderId="1" xfId="0" applyFont="1" applyBorder="1" applyAlignment="1">
      <alignment vertical="center"/>
    </xf>
    <xf numFmtId="164" fontId="44" fillId="0" borderId="1" xfId="12" applyNumberFormat="1" applyFont="1" applyBorder="1" applyAlignment="1">
      <alignment vertical="center"/>
    </xf>
    <xf numFmtId="165" fontId="44" fillId="0" borderId="1" xfId="4" applyNumberFormat="1" applyFont="1" applyBorder="1" applyAlignment="1">
      <alignment vertical="center"/>
    </xf>
    <xf numFmtId="0" fontId="33" fillId="0" borderId="0" xfId="0" applyFont="1" applyAlignment="1">
      <alignment horizontal="right"/>
    </xf>
    <xf numFmtId="0" fontId="43" fillId="8" borderId="19" xfId="0" applyFont="1" applyFill="1" applyBorder="1" applyAlignment="1">
      <alignment vertical="center"/>
    </xf>
    <xf numFmtId="0" fontId="43" fillId="8" borderId="20" xfId="0" applyFont="1" applyFill="1" applyBorder="1" applyAlignment="1">
      <alignment vertical="center"/>
    </xf>
    <xf numFmtId="0" fontId="43" fillId="8" borderId="20" xfId="0" applyFont="1" applyFill="1" applyBorder="1" applyAlignment="1">
      <alignment horizontal="center" vertical="center"/>
    </xf>
    <xf numFmtId="0" fontId="43" fillId="8" borderId="21" xfId="0" applyFont="1" applyFill="1" applyBorder="1" applyAlignment="1">
      <alignment vertical="center"/>
    </xf>
    <xf numFmtId="164" fontId="43" fillId="19" borderId="19" xfId="12" applyNumberFormat="1" applyFont="1" applyFill="1" applyBorder="1" applyAlignment="1">
      <alignment vertical="top" wrapText="1"/>
    </xf>
    <xf numFmtId="164" fontId="43" fillId="19" borderId="19" xfId="12" applyNumberFormat="1" applyFont="1" applyFill="1" applyBorder="1" applyAlignment="1">
      <alignment vertical="center" wrapText="1"/>
    </xf>
    <xf numFmtId="164" fontId="43" fillId="19" borderId="17" xfId="12" applyNumberFormat="1" applyFont="1" applyFill="1" applyBorder="1" applyAlignment="1">
      <alignment vertical="center" wrapText="1"/>
    </xf>
    <xf numFmtId="164" fontId="43" fillId="19" borderId="31" xfId="12" applyNumberFormat="1" applyFont="1" applyFill="1" applyBorder="1" applyAlignment="1">
      <alignment horizontal="center" vertical="center"/>
    </xf>
    <xf numFmtId="164" fontId="43" fillId="19" borderId="47" xfId="12" applyNumberFormat="1" applyFont="1" applyFill="1" applyBorder="1" applyAlignment="1">
      <alignment horizontal="center" vertical="center"/>
    </xf>
    <xf numFmtId="0" fontId="47" fillId="0" borderId="31" xfId="0" applyFont="1" applyBorder="1" applyAlignment="1">
      <alignment horizontal="left" vertical="center" wrapText="1" indent="2"/>
    </xf>
    <xf numFmtId="164" fontId="47" fillId="12" borderId="19" xfId="12" applyNumberFormat="1" applyFont="1" applyFill="1" applyBorder="1" applyAlignment="1">
      <alignment vertical="center" wrapText="1"/>
    </xf>
    <xf numFmtId="164" fontId="43" fillId="19" borderId="31" xfId="12" applyNumberFormat="1" applyFont="1" applyFill="1" applyBorder="1" applyAlignment="1">
      <alignment horizontal="center" vertical="center" wrapText="1"/>
    </xf>
    <xf numFmtId="164" fontId="43" fillId="19" borderId="47" xfId="12" applyNumberFormat="1" applyFont="1" applyFill="1" applyBorder="1" applyAlignment="1">
      <alignment horizontal="center" vertical="center" wrapText="1"/>
    </xf>
    <xf numFmtId="0" fontId="47" fillId="0" borderId="35" xfId="0" applyFont="1" applyBorder="1" applyAlignment="1">
      <alignment horizontal="left" vertical="center" wrapText="1" indent="2"/>
    </xf>
    <xf numFmtId="164" fontId="47" fillId="12" borderId="17" xfId="12" applyNumberFormat="1" applyFont="1" applyFill="1" applyBorder="1" applyAlignment="1">
      <alignment vertical="center" wrapText="1"/>
    </xf>
    <xf numFmtId="164" fontId="47" fillId="12" borderId="31" xfId="12" applyNumberFormat="1" applyFont="1" applyFill="1" applyBorder="1" applyAlignment="1">
      <alignment vertical="center" wrapText="1"/>
    </xf>
    <xf numFmtId="0" fontId="43" fillId="0" borderId="34" xfId="0" applyFont="1" applyBorder="1" applyAlignment="1">
      <alignment horizontal="center" vertical="center"/>
    </xf>
    <xf numFmtId="0" fontId="43" fillId="0" borderId="31" xfId="0" applyFont="1" applyBorder="1" applyAlignment="1">
      <alignment vertical="center" wrapText="1"/>
    </xf>
    <xf numFmtId="164" fontId="43" fillId="0" borderId="47" xfId="12" applyNumberFormat="1" applyFont="1" applyBorder="1" applyAlignment="1">
      <alignment horizontal="center" vertical="center"/>
    </xf>
    <xf numFmtId="164" fontId="43" fillId="12" borderId="19" xfId="12" applyNumberFormat="1" applyFont="1" applyFill="1" applyBorder="1" applyAlignment="1">
      <alignment vertical="center" wrapText="1"/>
    </xf>
    <xf numFmtId="164" fontId="43" fillId="12" borderId="17" xfId="12" applyNumberFormat="1" applyFont="1" applyFill="1" applyBorder="1" applyAlignment="1">
      <alignment vertical="center" wrapText="1"/>
    </xf>
    <xf numFmtId="164" fontId="43" fillId="12" borderId="17" xfId="12" applyNumberFormat="1" applyFont="1" applyFill="1" applyBorder="1" applyAlignment="1">
      <alignment horizontal="center" vertical="center" wrapText="1"/>
    </xf>
    <xf numFmtId="164" fontId="43" fillId="19" borderId="17" xfId="12" applyNumberFormat="1" applyFont="1" applyFill="1" applyBorder="1" applyAlignment="1">
      <alignment horizontal="center" vertical="center" wrapText="1"/>
    </xf>
    <xf numFmtId="0" fontId="66" fillId="0" borderId="31" xfId="0" applyFont="1" applyBorder="1" applyAlignment="1">
      <alignment horizontal="left" vertical="center" wrapText="1" indent="2"/>
    </xf>
    <xf numFmtId="0" fontId="47" fillId="0" borderId="31" xfId="0" applyFont="1" applyBorder="1" applyAlignment="1">
      <alignment horizontal="left" vertical="center" wrapText="1" indent="4"/>
    </xf>
    <xf numFmtId="164" fontId="43" fillId="19" borderId="19" xfId="12" quotePrefix="1" applyNumberFormat="1" applyFont="1" applyFill="1" applyBorder="1" applyAlignment="1">
      <alignment vertical="center" wrapText="1"/>
    </xf>
    <xf numFmtId="164" fontId="43" fillId="19" borderId="17" xfId="12" quotePrefix="1" applyNumberFormat="1" applyFont="1" applyFill="1" applyBorder="1" applyAlignment="1">
      <alignment vertical="center" wrapText="1"/>
    </xf>
    <xf numFmtId="164" fontId="43" fillId="19" borderId="17" xfId="12" quotePrefix="1" applyNumberFormat="1" applyFont="1" applyFill="1" applyBorder="1" applyAlignment="1">
      <alignment horizontal="center" vertical="center" wrapText="1"/>
    </xf>
    <xf numFmtId="164" fontId="43" fillId="19" borderId="31" xfId="12" quotePrefix="1" applyNumberFormat="1" applyFont="1" applyFill="1" applyBorder="1" applyAlignment="1">
      <alignment horizontal="center" vertical="center" wrapText="1"/>
    </xf>
    <xf numFmtId="164" fontId="38" fillId="15" borderId="19" xfId="12" applyNumberFormat="1" applyFont="1" applyFill="1" applyBorder="1" applyAlignment="1">
      <alignment vertical="center" wrapText="1"/>
    </xf>
    <xf numFmtId="164" fontId="38" fillId="15" borderId="17" xfId="12" applyNumberFormat="1" applyFont="1" applyFill="1" applyBorder="1" applyAlignment="1">
      <alignment vertical="center" wrapText="1"/>
    </xf>
    <xf numFmtId="164" fontId="43" fillId="15" borderId="19" xfId="12" applyNumberFormat="1" applyFont="1" applyFill="1" applyBorder="1" applyAlignment="1">
      <alignment vertical="center" wrapText="1"/>
    </xf>
    <xf numFmtId="164" fontId="43" fillId="15" borderId="17" xfId="12" applyNumberFormat="1" applyFont="1" applyFill="1" applyBorder="1" applyAlignment="1">
      <alignment vertical="center" wrapText="1"/>
    </xf>
    <xf numFmtId="164" fontId="43" fillId="15" borderId="17" xfId="12" applyNumberFormat="1" applyFont="1" applyFill="1" applyBorder="1" applyAlignment="1">
      <alignment horizontal="center" vertical="center" wrapText="1"/>
    </xf>
    <xf numFmtId="164" fontId="43" fillId="15" borderId="47" xfId="12" quotePrefix="1" applyNumberFormat="1" applyFont="1" applyFill="1" applyBorder="1" applyAlignment="1">
      <alignment horizontal="center" vertical="center" wrapText="1"/>
    </xf>
    <xf numFmtId="0" fontId="43" fillId="0" borderId="18" xfId="0" applyFont="1" applyBorder="1" applyAlignment="1">
      <alignment vertical="center" wrapText="1"/>
    </xf>
    <xf numFmtId="0" fontId="33" fillId="0" borderId="19"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44" xfId="0" applyFont="1" applyBorder="1" applyAlignment="1">
      <alignment horizontal="center" vertical="center"/>
    </xf>
    <xf numFmtId="0" fontId="33" fillId="19" borderId="34" xfId="0" applyFont="1" applyFill="1" applyBorder="1" applyAlignment="1">
      <alignment horizontal="center" vertical="center" wrapText="1"/>
    </xf>
    <xf numFmtId="0" fontId="33" fillId="19" borderId="31" xfId="0" applyFont="1" applyFill="1" applyBorder="1" applyAlignment="1">
      <alignment vertical="center" wrapText="1"/>
    </xf>
    <xf numFmtId="0" fontId="33" fillId="0" borderId="34" xfId="0" applyFont="1" applyBorder="1" applyAlignment="1">
      <alignment horizontal="center" vertical="center"/>
    </xf>
    <xf numFmtId="164" fontId="33" fillId="0" borderId="19" xfId="12" applyNumberFormat="1" applyFont="1" applyBorder="1" applyAlignment="1">
      <alignment vertical="center"/>
    </xf>
    <xf numFmtId="164" fontId="33" fillId="0" borderId="17" xfId="12" applyNumberFormat="1" applyFont="1" applyBorder="1" applyAlignment="1">
      <alignment vertical="center"/>
    </xf>
    <xf numFmtId="164" fontId="33" fillId="0" borderId="31" xfId="12" applyNumberFormat="1" applyFont="1" applyBorder="1" applyAlignment="1">
      <alignment horizontal="center" vertical="center" wrapText="1"/>
    </xf>
    <xf numFmtId="164" fontId="33" fillId="0" borderId="47" xfId="12" applyNumberFormat="1" applyFont="1" applyBorder="1" applyAlignment="1">
      <alignment horizontal="center" vertical="center" wrapText="1"/>
    </xf>
    <xf numFmtId="0" fontId="33" fillId="19" borderId="34" xfId="0" applyFont="1" applyFill="1" applyBorder="1" applyAlignment="1">
      <alignment horizontal="center" vertical="center"/>
    </xf>
    <xf numFmtId="164" fontId="33" fillId="0" borderId="19" xfId="12" applyNumberFormat="1" applyFont="1" applyBorder="1" applyAlignment="1">
      <alignment vertical="center" wrapText="1"/>
    </xf>
    <xf numFmtId="164" fontId="33" fillId="0" borderId="17" xfId="12" applyNumberFormat="1" applyFont="1" applyBorder="1" applyAlignment="1">
      <alignment vertical="center" wrapText="1"/>
    </xf>
    <xf numFmtId="164" fontId="33" fillId="15" borderId="19" xfId="12" applyNumberFormat="1" applyFont="1" applyFill="1" applyBorder="1" applyAlignment="1">
      <alignment vertical="center" wrapText="1"/>
    </xf>
    <xf numFmtId="164" fontId="33" fillId="20" borderId="47" xfId="12" applyNumberFormat="1" applyFont="1" applyFill="1" applyBorder="1" applyAlignment="1">
      <alignment horizontal="center" vertical="center" wrapText="1"/>
    </xf>
    <xf numFmtId="164" fontId="33" fillId="12" borderId="19" xfId="12" applyNumberFormat="1" applyFont="1" applyFill="1" applyBorder="1" applyAlignment="1">
      <alignment vertical="center"/>
    </xf>
    <xf numFmtId="164" fontId="33" fillId="12" borderId="17" xfId="12" applyNumberFormat="1" applyFont="1" applyFill="1" applyBorder="1" applyAlignment="1">
      <alignment vertical="center"/>
    </xf>
    <xf numFmtId="164" fontId="33" fillId="12" borderId="31" xfId="12" applyNumberFormat="1" applyFont="1" applyFill="1" applyBorder="1" applyAlignment="1">
      <alignment vertical="center"/>
    </xf>
    <xf numFmtId="164" fontId="33" fillId="12" borderId="19" xfId="12" applyNumberFormat="1" applyFont="1" applyFill="1" applyBorder="1" applyAlignment="1">
      <alignment vertical="center" wrapText="1"/>
    </xf>
    <xf numFmtId="164" fontId="33" fillId="12" borderId="19" xfId="12" applyNumberFormat="1" applyFont="1" applyFill="1" applyBorder="1" applyAlignment="1">
      <alignment horizontal="center" vertical="center" wrapText="1"/>
    </xf>
    <xf numFmtId="164" fontId="33" fillId="0" borderId="17" xfId="12" applyNumberFormat="1" applyFont="1" applyBorder="1" applyAlignment="1">
      <alignment horizontal="center" vertical="center" wrapText="1"/>
    </xf>
    <xf numFmtId="164" fontId="33" fillId="12" borderId="17" xfId="12" applyNumberFormat="1" applyFont="1" applyFill="1" applyBorder="1" applyAlignment="1">
      <alignment vertical="center" wrapText="1"/>
    </xf>
    <xf numFmtId="164" fontId="33" fillId="15" borderId="47" xfId="12" applyNumberFormat="1" applyFont="1" applyFill="1" applyBorder="1" applyAlignment="1">
      <alignment horizontal="center" vertical="center" wrapText="1"/>
    </xf>
    <xf numFmtId="164" fontId="33" fillId="20" borderId="19" xfId="12" applyNumberFormat="1" applyFont="1" applyFill="1" applyBorder="1" applyAlignment="1">
      <alignment vertical="center" wrapText="1"/>
    </xf>
    <xf numFmtId="164" fontId="33" fillId="12" borderId="17" xfId="12" applyNumberFormat="1" applyFont="1" applyFill="1" applyBorder="1" applyAlignment="1">
      <alignment horizontal="center" vertical="center"/>
    </xf>
    <xf numFmtId="10" fontId="33" fillId="0" borderId="18" xfId="4" applyNumberFormat="1" applyFont="1" applyBorder="1" applyAlignment="1">
      <alignment vertical="center"/>
    </xf>
    <xf numFmtId="0" fontId="43" fillId="0" borderId="24" xfId="0" applyFont="1" applyBorder="1" applyAlignment="1">
      <alignment horizontal="center" vertical="center" wrapText="1"/>
    </xf>
    <xf numFmtId="0" fontId="43" fillId="0" borderId="29" xfId="0" applyFont="1" applyBorder="1" applyAlignment="1">
      <alignment horizontal="center" vertical="center" wrapText="1"/>
    </xf>
    <xf numFmtId="0" fontId="37" fillId="0" borderId="0" xfId="16" applyFont="1" applyAlignment="1">
      <alignment vertical="center" wrapText="1"/>
    </xf>
    <xf numFmtId="0" fontId="37" fillId="8" borderId="73" xfId="16" applyFont="1" applyFill="1" applyBorder="1" applyAlignment="1">
      <alignment vertical="center" wrapText="1"/>
    </xf>
    <xf numFmtId="0" fontId="37" fillId="8" borderId="35" xfId="16" applyFont="1" applyFill="1" applyBorder="1" applyAlignment="1">
      <alignment vertical="center" wrapText="1"/>
    </xf>
    <xf numFmtId="0" fontId="38" fillId="19" borderId="72" xfId="16" applyFont="1" applyFill="1" applyBorder="1" applyAlignment="1">
      <alignment vertical="center" wrapText="1"/>
    </xf>
    <xf numFmtId="0" fontId="38" fillId="19" borderId="31" xfId="16" applyFont="1" applyFill="1" applyBorder="1" applyAlignment="1">
      <alignment vertical="center" wrapText="1"/>
    </xf>
    <xf numFmtId="0" fontId="38" fillId="0" borderId="72" xfId="16" applyFont="1" applyBorder="1" applyAlignment="1">
      <alignment vertical="center" wrapText="1"/>
    </xf>
    <xf numFmtId="0" fontId="38" fillId="0" borderId="31" xfId="16" applyFont="1" applyBorder="1" applyAlignment="1">
      <alignment vertical="center" wrapText="1"/>
    </xf>
    <xf numFmtId="0" fontId="37" fillId="0" borderId="72" xfId="16" applyFont="1" applyBorder="1" applyAlignment="1">
      <alignment vertical="center" wrapText="1"/>
    </xf>
    <xf numFmtId="0" fontId="37" fillId="0" borderId="31" xfId="16" applyFont="1" applyBorder="1" applyAlignment="1">
      <alignment vertical="center" wrapText="1"/>
    </xf>
    <xf numFmtId="0" fontId="37" fillId="0" borderId="0" xfId="16" applyFont="1"/>
    <xf numFmtId="0" fontId="67" fillId="0" borderId="71" xfId="16" applyFont="1" applyBorder="1" applyAlignment="1">
      <alignment vertical="center" wrapText="1"/>
    </xf>
    <xf numFmtId="0" fontId="67" fillId="0" borderId="43" xfId="16" applyFont="1" applyBorder="1" applyAlignment="1">
      <alignment vertical="center" wrapText="1"/>
    </xf>
    <xf numFmtId="0" fontId="37" fillId="0" borderId="17" xfId="16" applyFont="1" applyBorder="1" applyAlignment="1">
      <alignment vertical="center" wrapText="1"/>
    </xf>
    <xf numFmtId="0" fontId="37" fillId="0" borderId="18" xfId="16" applyFont="1" applyBorder="1" applyAlignment="1">
      <alignment vertical="center" wrapText="1"/>
    </xf>
    <xf numFmtId="0" fontId="29" fillId="0" borderId="0" xfId="22"/>
    <xf numFmtId="0" fontId="50" fillId="0" borderId="0" xfId="22" applyFont="1" applyAlignment="1">
      <alignment vertical="center"/>
    </xf>
    <xf numFmtId="0" fontId="33" fillId="15" borderId="0" xfId="22" applyFont="1" applyFill="1"/>
    <xf numFmtId="0" fontId="45" fillId="15" borderId="0" xfId="22" applyFont="1" applyFill="1" applyAlignment="1">
      <alignment vertical="center" wrapText="1"/>
    </xf>
    <xf numFmtId="0" fontId="38" fillId="15" borderId="0" xfId="22" applyFont="1" applyFill="1" applyAlignment="1">
      <alignment horizontal="left" vertical="center" wrapText="1"/>
    </xf>
    <xf numFmtId="0" fontId="33" fillId="0" borderId="0" xfId="0" applyFont="1" applyAlignment="1">
      <alignment vertical="center" wrapText="1"/>
    </xf>
    <xf numFmtId="49" fontId="33" fillId="0" borderId="17" xfId="0" applyNumberFormat="1" applyFont="1" applyBorder="1" applyAlignment="1">
      <alignment horizontal="center" vertical="center" wrapText="1"/>
    </xf>
    <xf numFmtId="0" fontId="33" fillId="0" borderId="18" xfId="0" applyFont="1" applyBorder="1" applyAlignment="1">
      <alignment vertical="center" wrapText="1"/>
    </xf>
    <xf numFmtId="164" fontId="33" fillId="0" borderId="18" xfId="12" applyNumberFormat="1" applyFont="1" applyBorder="1" applyAlignment="1">
      <alignment vertical="center" wrapText="1"/>
    </xf>
    <xf numFmtId="164" fontId="33" fillId="0" borderId="31" xfId="12" applyNumberFormat="1" applyFont="1" applyBorder="1" applyAlignment="1">
      <alignment vertical="center" wrapText="1"/>
    </xf>
    <xf numFmtId="49" fontId="47" fillId="9" borderId="34" xfId="0" applyNumberFormat="1" applyFont="1" applyFill="1" applyBorder="1" applyAlignment="1">
      <alignment horizontal="center" vertical="center" wrapText="1"/>
    </xf>
    <xf numFmtId="0" fontId="47" fillId="9" borderId="31" xfId="0" applyFont="1" applyFill="1" applyBorder="1" applyAlignment="1">
      <alignment horizontal="left" vertical="center" wrapText="1" indent="1"/>
    </xf>
    <xf numFmtId="49" fontId="33" fillId="0" borderId="34" xfId="0" applyNumberFormat="1" applyFont="1" applyBorder="1" applyAlignment="1">
      <alignment horizontal="center" vertical="center" wrapText="1"/>
    </xf>
    <xf numFmtId="0" fontId="33" fillId="0" borderId="31" xfId="0" applyFont="1" applyBorder="1" applyAlignment="1">
      <alignment vertical="center" wrapText="1"/>
    </xf>
    <xf numFmtId="164" fontId="69" fillId="0" borderId="31" xfId="12" applyNumberFormat="1" applyFont="1" applyBorder="1" applyAlignment="1">
      <alignment vertical="center" wrapText="1"/>
    </xf>
    <xf numFmtId="49" fontId="69" fillId="0" borderId="34" xfId="0" applyNumberFormat="1" applyFont="1" applyBorder="1" applyAlignment="1">
      <alignment horizontal="center" vertical="center" wrapText="1"/>
    </xf>
    <xf numFmtId="0" fontId="69" fillId="0" borderId="31" xfId="0" applyFont="1" applyBorder="1" applyAlignment="1">
      <alignment vertical="center" wrapText="1"/>
    </xf>
    <xf numFmtId="49" fontId="33" fillId="0" borderId="19" xfId="0" applyNumberFormat="1" applyFont="1" applyBorder="1" applyAlignment="1">
      <alignment horizontal="center" vertical="center" wrapText="1"/>
    </xf>
    <xf numFmtId="0" fontId="33" fillId="15" borderId="1" xfId="0" applyFont="1" applyFill="1" applyBorder="1" applyAlignment="1">
      <alignment horizontal="center" vertical="center" wrapText="1"/>
    </xf>
    <xf numFmtId="164" fontId="33" fillId="9" borderId="31" xfId="12" applyNumberFormat="1" applyFont="1" applyFill="1" applyBorder="1" applyAlignment="1">
      <alignment horizontal="left" vertical="center" wrapText="1" indent="1"/>
    </xf>
    <xf numFmtId="0" fontId="47" fillId="0" borderId="31" xfId="0" applyFont="1" applyBorder="1" applyAlignment="1">
      <alignment vertical="center" wrapText="1"/>
    </xf>
    <xf numFmtId="49" fontId="33" fillId="9" borderId="34" xfId="0" applyNumberFormat="1" applyFont="1" applyFill="1" applyBorder="1" applyAlignment="1">
      <alignment horizontal="center" vertical="center" wrapText="1"/>
    </xf>
    <xf numFmtId="0" fontId="33" fillId="9" borderId="31" xfId="0" applyFont="1" applyFill="1" applyBorder="1" applyAlignment="1">
      <alignment horizontal="left" vertical="center" wrapText="1" indent="1"/>
    </xf>
    <xf numFmtId="0" fontId="33" fillId="9" borderId="31" xfId="0" applyFont="1" applyFill="1" applyBorder="1" applyAlignment="1">
      <alignment vertical="center" wrapText="1"/>
    </xf>
    <xf numFmtId="164" fontId="43" fillId="0" borderId="31" xfId="12" applyNumberFormat="1" applyFont="1" applyBorder="1" applyAlignment="1">
      <alignment vertical="center" wrapText="1"/>
    </xf>
    <xf numFmtId="164" fontId="43" fillId="16" borderId="31" xfId="12" applyNumberFormat="1" applyFont="1" applyFill="1" applyBorder="1" applyAlignment="1">
      <alignment vertical="center" wrapText="1"/>
    </xf>
    <xf numFmtId="49" fontId="43" fillId="0" borderId="34" xfId="0" applyNumberFormat="1" applyFont="1" applyBorder="1" applyAlignment="1">
      <alignment horizontal="center" vertical="center" wrapText="1"/>
    </xf>
    <xf numFmtId="0" fontId="47" fillId="0" borderId="0" xfId="0" applyFont="1"/>
    <xf numFmtId="14" fontId="37" fillId="0" borderId="0" xfId="16" applyNumberFormat="1" applyFont="1" applyAlignment="1">
      <alignment horizontal="center" vertical="center" wrapText="1"/>
    </xf>
    <xf numFmtId="0" fontId="43" fillId="23" borderId="1" xfId="0" applyFont="1" applyFill="1" applyBorder="1" applyAlignment="1">
      <alignment horizontal="center" vertical="center" wrapText="1"/>
    </xf>
    <xf numFmtId="0" fontId="43" fillId="23" borderId="18" xfId="0" applyFont="1" applyFill="1" applyBorder="1" applyAlignment="1">
      <alignment horizontal="center" vertical="center" wrapText="1"/>
    </xf>
    <xf numFmtId="0" fontId="43" fillId="23" borderId="30" xfId="0" applyFont="1" applyFill="1" applyBorder="1" applyAlignment="1">
      <alignment horizontal="center" vertical="center" wrapText="1"/>
    </xf>
    <xf numFmtId="0" fontId="43" fillId="23" borderId="31" xfId="0" applyFont="1" applyFill="1" applyBorder="1" applyAlignment="1">
      <alignment horizontal="center" vertical="center" wrapText="1"/>
    </xf>
    <xf numFmtId="0" fontId="43" fillId="23" borderId="32" xfId="0" applyFont="1" applyFill="1" applyBorder="1" applyAlignment="1">
      <alignment horizontal="center" vertical="center" wrapText="1"/>
    </xf>
    <xf numFmtId="0" fontId="43" fillId="23" borderId="17" xfId="0" applyFont="1" applyFill="1" applyBorder="1" applyAlignment="1">
      <alignment horizontal="center" vertical="center" wrapText="1"/>
    </xf>
    <xf numFmtId="0" fontId="33" fillId="0" borderId="17" xfId="0" applyFont="1" applyBorder="1" applyAlignment="1">
      <alignment vertical="center" wrapText="1"/>
    </xf>
    <xf numFmtId="0" fontId="45" fillId="15" borderId="25" xfId="16" applyFont="1" applyFill="1" applyBorder="1" applyAlignment="1">
      <alignment vertical="center" wrapText="1"/>
    </xf>
    <xf numFmtId="0" fontId="43" fillId="15" borderId="0" xfId="16" applyFont="1" applyFill="1" applyAlignment="1">
      <alignment horizontal="left"/>
    </xf>
    <xf numFmtId="0" fontId="33" fillId="15" borderId="0" xfId="16" applyFont="1" applyFill="1" applyAlignment="1">
      <alignment wrapText="1"/>
    </xf>
    <xf numFmtId="0" fontId="33" fillId="15" borderId="0" xfId="16" applyFont="1" applyFill="1"/>
    <xf numFmtId="0" fontId="33" fillId="0" borderId="1" xfId="13" applyFont="1" applyBorder="1" applyAlignment="1">
      <alignment horizontal="center"/>
    </xf>
    <xf numFmtId="0" fontId="38" fillId="0" borderId="1" xfId="13" applyFont="1" applyBorder="1" applyAlignment="1">
      <alignment wrapText="1"/>
    </xf>
    <xf numFmtId="0" fontId="49" fillId="0" borderId="1" xfId="13" applyFont="1" applyBorder="1" applyAlignment="1">
      <alignment horizontal="center" vertical="center"/>
    </xf>
    <xf numFmtId="0" fontId="49" fillId="0" borderId="1" xfId="13" applyFont="1" applyBorder="1" applyAlignment="1">
      <alignment wrapText="1"/>
    </xf>
    <xf numFmtId="164" fontId="43" fillId="0" borderId="1" xfId="12" applyNumberFormat="1" applyFont="1" applyBorder="1"/>
    <xf numFmtId="0" fontId="70" fillId="0" borderId="0" xfId="13" applyFont="1" applyAlignment="1">
      <alignment vertical="center"/>
    </xf>
    <xf numFmtId="49" fontId="7" fillId="0" borderId="0" xfId="16" applyNumberFormat="1" applyFont="1"/>
    <xf numFmtId="49" fontId="21" fillId="0" borderId="0" xfId="16" applyNumberFormat="1" applyFont="1"/>
    <xf numFmtId="0" fontId="38" fillId="0" borderId="0" xfId="0" applyFont="1" applyAlignment="1">
      <alignment vertical="center"/>
    </xf>
    <xf numFmtId="0" fontId="38" fillId="0" borderId="17" xfId="0" applyFont="1" applyBorder="1" applyAlignment="1">
      <alignment horizontal="center" vertical="center" wrapText="1"/>
    </xf>
    <xf numFmtId="0" fontId="38" fillId="0" borderId="34" xfId="0" applyFont="1" applyBorder="1" applyAlignment="1">
      <alignment horizontal="center" vertical="center" wrapText="1"/>
    </xf>
    <xf numFmtId="49" fontId="37" fillId="0" borderId="17" xfId="0" applyNumberFormat="1" applyFont="1" applyBorder="1" applyAlignment="1">
      <alignment horizontal="center" vertical="center" wrapText="1"/>
    </xf>
    <xf numFmtId="0" fontId="37" fillId="0" borderId="18" xfId="0" applyFont="1" applyBorder="1" applyAlignment="1">
      <alignment vertical="center" wrapText="1"/>
    </xf>
    <xf numFmtId="164" fontId="38" fillId="0" borderId="31" xfId="12" applyNumberFormat="1" applyFont="1" applyBorder="1" applyAlignment="1">
      <alignment horizontal="center" vertical="center" wrapText="1"/>
    </xf>
    <xf numFmtId="49" fontId="38" fillId="0" borderId="34" xfId="0" applyNumberFormat="1" applyFont="1" applyBorder="1" applyAlignment="1">
      <alignment horizontal="center" vertical="center" wrapText="1"/>
    </xf>
    <xf numFmtId="0" fontId="38" fillId="0" borderId="31" xfId="0" applyFont="1" applyBorder="1" applyAlignment="1">
      <alignment vertical="center" wrapText="1"/>
    </xf>
    <xf numFmtId="0" fontId="38" fillId="0" borderId="31" xfId="0" applyFont="1" applyBorder="1" applyAlignment="1">
      <alignment horizontal="left" vertical="center" wrapText="1" indent="1"/>
    </xf>
    <xf numFmtId="49" fontId="37" fillId="0" borderId="34" xfId="0" applyNumberFormat="1" applyFont="1" applyBorder="1" applyAlignment="1">
      <alignment horizontal="center" vertical="center" wrapText="1"/>
    </xf>
    <xf numFmtId="0" fontId="37" fillId="0" borderId="31" xfId="0" applyFont="1" applyBorder="1" applyAlignment="1">
      <alignment vertical="center" wrapText="1"/>
    </xf>
    <xf numFmtId="49" fontId="38" fillId="0" borderId="0" xfId="16" applyNumberFormat="1" applyFont="1"/>
    <xf numFmtId="49" fontId="55" fillId="0" borderId="0" xfId="16" applyNumberFormat="1" applyFont="1"/>
    <xf numFmtId="0" fontId="68" fillId="0" borderId="0" xfId="0" applyFont="1"/>
    <xf numFmtId="0" fontId="33" fillId="0" borderId="35" xfId="0" applyFont="1" applyBorder="1" applyAlignment="1">
      <alignment vertical="center" wrapText="1"/>
    </xf>
    <xf numFmtId="164" fontId="33" fillId="13" borderId="31" xfId="12" applyNumberFormat="1" applyFont="1" applyFill="1" applyBorder="1" applyAlignment="1">
      <alignment vertical="center" wrapText="1"/>
    </xf>
    <xf numFmtId="0" fontId="33" fillId="0" borderId="0" xfId="0" applyFont="1" applyAlignment="1">
      <alignment vertical="center"/>
    </xf>
    <xf numFmtId="49" fontId="37" fillId="0" borderId="0" xfId="16" applyNumberFormat="1" applyFont="1" applyAlignment="1">
      <alignment horizontal="center"/>
    </xf>
    <xf numFmtId="0" fontId="33" fillId="0" borderId="31" xfId="0" applyFont="1" applyBorder="1" applyAlignment="1">
      <alignment horizontal="center" vertical="center" wrapText="1"/>
    </xf>
    <xf numFmtId="49" fontId="43" fillId="0" borderId="17" xfId="0" applyNumberFormat="1" applyFont="1" applyBorder="1" applyAlignment="1">
      <alignment horizontal="center" vertical="center" wrapText="1"/>
    </xf>
    <xf numFmtId="0" fontId="33" fillId="0" borderId="31" xfId="0" applyFont="1" applyBorder="1" applyAlignment="1">
      <alignment horizontal="left" vertical="center" wrapText="1" indent="1"/>
    </xf>
    <xf numFmtId="0" fontId="43" fillId="0" borderId="34" xfId="0" applyFont="1" applyBorder="1" applyAlignment="1">
      <alignment horizontal="center" vertical="center" wrapText="1"/>
    </xf>
    <xf numFmtId="0" fontId="43" fillId="0" borderId="31" xfId="0" applyFont="1" applyBorder="1" applyAlignment="1">
      <alignment horizontal="center" vertical="center" wrapText="1"/>
    </xf>
    <xf numFmtId="0" fontId="24" fillId="0" borderId="0" xfId="22" applyFont="1" applyAlignment="1">
      <alignment vertical="center"/>
    </xf>
    <xf numFmtId="0" fontId="29" fillId="0" borderId="0" xfId="22" applyAlignment="1">
      <alignment vertical="center" wrapText="1"/>
    </xf>
    <xf numFmtId="0" fontId="45" fillId="15" borderId="0" xfId="22" applyFont="1" applyFill="1" applyAlignment="1">
      <alignment horizontal="left" vertical="center" wrapText="1"/>
    </xf>
    <xf numFmtId="0" fontId="44" fillId="0" borderId="0" xfId="0" applyFont="1" applyAlignment="1">
      <alignment vertical="center" wrapText="1"/>
    </xf>
    <xf numFmtId="0" fontId="44" fillId="0" borderId="2" xfId="0" applyFont="1" applyBorder="1" applyAlignment="1">
      <alignment horizontal="center" vertical="center" wrapText="1"/>
    </xf>
    <xf numFmtId="164" fontId="44" fillId="0" borderId="1" xfId="12" applyNumberFormat="1" applyFont="1" applyBorder="1" applyAlignment="1">
      <alignment horizontal="center" vertical="center" wrapText="1"/>
    </xf>
    <xf numFmtId="164" fontId="44" fillId="0" borderId="5" xfId="12" applyNumberFormat="1" applyFont="1" applyBorder="1" applyAlignment="1">
      <alignment horizontal="center" vertical="center" wrapText="1"/>
    </xf>
    <xf numFmtId="164" fontId="44" fillId="3" borderId="1" xfId="12" applyNumberFormat="1" applyFont="1" applyFill="1" applyBorder="1" applyAlignment="1">
      <alignment horizontal="center" vertical="center" wrapText="1"/>
    </xf>
    <xf numFmtId="164" fontId="42" fillId="0" borderId="1" xfId="12" applyNumberFormat="1" applyFont="1" applyBorder="1" applyAlignment="1">
      <alignment horizontal="center" vertical="center" wrapText="1"/>
    </xf>
    <xf numFmtId="0" fontId="66" fillId="0" borderId="1" xfId="0" applyFont="1" applyBorder="1" applyAlignment="1">
      <alignment vertical="center" wrapText="1"/>
    </xf>
    <xf numFmtId="164" fontId="44" fillId="0" borderId="2" xfId="12" applyNumberFormat="1" applyFont="1" applyBorder="1" applyAlignment="1">
      <alignment horizontal="center" vertical="center" wrapText="1"/>
    </xf>
    <xf numFmtId="164" fontId="44" fillId="0" borderId="14" xfId="12" applyNumberFormat="1" applyFont="1" applyBorder="1" applyAlignment="1">
      <alignment horizontal="center" vertical="center" wrapText="1"/>
    </xf>
    <xf numFmtId="0" fontId="44" fillId="23" borderId="5" xfId="0" applyFont="1" applyFill="1" applyBorder="1" applyAlignment="1">
      <alignment horizontal="center" vertical="center" wrapText="1"/>
    </xf>
    <xf numFmtId="0" fontId="44" fillId="23" borderId="14" xfId="0" applyFont="1" applyFill="1" applyBorder="1" applyAlignment="1">
      <alignment horizontal="center" vertical="center" wrapText="1"/>
    </xf>
    <xf numFmtId="0" fontId="44" fillId="23" borderId="3" xfId="0" applyFont="1" applyFill="1" applyBorder="1" applyAlignment="1">
      <alignment vertical="center" wrapText="1"/>
    </xf>
    <xf numFmtId="0" fontId="44" fillId="23" borderId="4" xfId="0" applyFont="1" applyFill="1" applyBorder="1" applyAlignment="1">
      <alignment vertical="center" wrapText="1"/>
    </xf>
    <xf numFmtId="0" fontId="44" fillId="23" borderId="6" xfId="0" applyFont="1" applyFill="1" applyBorder="1" applyAlignment="1">
      <alignment horizontal="center" vertical="center" wrapText="1"/>
    </xf>
    <xf numFmtId="0" fontId="44" fillId="23" borderId="36" xfId="0" applyFont="1" applyFill="1" applyBorder="1" applyAlignment="1">
      <alignment horizontal="center" vertical="center" wrapText="1"/>
    </xf>
    <xf numFmtId="0" fontId="44" fillId="23" borderId="4" xfId="0" applyFont="1" applyFill="1" applyBorder="1" applyAlignment="1">
      <alignment horizontal="center" vertical="center" wrapText="1"/>
    </xf>
    <xf numFmtId="0" fontId="44" fillId="23" borderId="7" xfId="0" applyFont="1" applyFill="1" applyBorder="1" applyAlignment="1">
      <alignment horizontal="center" vertical="center" wrapText="1"/>
    </xf>
    <xf numFmtId="0" fontId="44" fillId="23" borderId="12" xfId="0" applyFont="1" applyFill="1" applyBorder="1" applyAlignment="1">
      <alignment horizontal="center" vertical="center" wrapText="1"/>
    </xf>
    <xf numFmtId="0" fontId="23" fillId="15" borderId="0" xfId="16" applyFill="1"/>
    <xf numFmtId="0" fontId="17" fillId="15" borderId="0" xfId="16" applyFont="1" applyFill="1"/>
    <xf numFmtId="0" fontId="43" fillId="0" borderId="0" xfId="0" applyFont="1" applyAlignment="1">
      <alignment horizontal="center" vertical="center" wrapText="1"/>
    </xf>
    <xf numFmtId="0" fontId="52" fillId="15" borderId="0" xfId="16" applyFont="1" applyFill="1"/>
    <xf numFmtId="0" fontId="68" fillId="15" borderId="0" xfId="16" applyFont="1" applyFill="1"/>
    <xf numFmtId="0" fontId="71" fillId="0" borderId="0" xfId="16" applyFont="1" applyAlignment="1">
      <alignment horizontal="left"/>
    </xf>
    <xf numFmtId="0" fontId="52" fillId="0" borderId="0" xfId="0" applyFont="1" applyAlignment="1">
      <alignment horizontal="center" vertical="center" wrapText="1"/>
    </xf>
    <xf numFmtId="0" fontId="68" fillId="0" borderId="4" xfId="0" applyFont="1" applyBorder="1" applyAlignment="1">
      <alignment horizontal="center" vertical="center"/>
    </xf>
    <xf numFmtId="0" fontId="68" fillId="0" borderId="1" xfId="0" applyFont="1" applyBorder="1" applyAlignment="1">
      <alignment horizontal="center" vertical="center"/>
    </xf>
    <xf numFmtId="0" fontId="72" fillId="0" borderId="1" xfId="0" applyFont="1" applyBorder="1" applyAlignment="1">
      <alignment horizontal="center" vertical="center" wrapText="1"/>
    </xf>
    <xf numFmtId="0" fontId="72" fillId="0" borderId="4" xfId="0" applyFont="1" applyBorder="1" applyAlignment="1">
      <alignment wrapText="1"/>
    </xf>
    <xf numFmtId="164" fontId="68" fillId="0" borderId="4" xfId="12" applyNumberFormat="1" applyFont="1" applyBorder="1" applyAlignment="1">
      <alignment wrapText="1"/>
    </xf>
    <xf numFmtId="164" fontId="68" fillId="0" borderId="1" xfId="12" applyNumberFormat="1" applyFont="1" applyBorder="1" applyAlignment="1">
      <alignment wrapText="1"/>
    </xf>
    <xf numFmtId="9" fontId="68" fillId="0" borderId="1" xfId="4" applyFont="1" applyBorder="1" applyAlignment="1">
      <alignment wrapText="1"/>
    </xf>
    <xf numFmtId="0" fontId="72" fillId="0" borderId="7" xfId="0" applyFont="1" applyBorder="1" applyAlignment="1">
      <alignment horizontal="center" vertical="center" wrapText="1"/>
    </xf>
    <xf numFmtId="0" fontId="55" fillId="0" borderId="10" xfId="0" applyFont="1" applyBorder="1" applyAlignment="1">
      <alignment wrapText="1"/>
    </xf>
    <xf numFmtId="0" fontId="72" fillId="0" borderId="10" xfId="0" applyFont="1" applyBorder="1" applyAlignment="1">
      <alignment wrapText="1"/>
    </xf>
    <xf numFmtId="0" fontId="72" fillId="3" borderId="7" xfId="0" applyFont="1" applyFill="1" applyBorder="1" applyAlignment="1">
      <alignment horizontal="center" vertical="center" wrapText="1"/>
    </xf>
    <xf numFmtId="0" fontId="55" fillId="3" borderId="10" xfId="0" applyFont="1" applyFill="1" applyBorder="1" applyAlignment="1">
      <alignment wrapText="1"/>
    </xf>
    <xf numFmtId="0" fontId="73" fillId="0" borderId="7" xfId="0" applyFont="1" applyBorder="1" applyAlignment="1">
      <alignment horizontal="center" vertical="center" wrapText="1"/>
    </xf>
    <xf numFmtId="0" fontId="73" fillId="0" borderId="10" xfId="0" applyFont="1" applyBorder="1" applyAlignment="1">
      <alignment wrapText="1"/>
    </xf>
    <xf numFmtId="0" fontId="33" fillId="0" borderId="0" xfId="0" applyFont="1" applyAlignment="1">
      <alignment horizontal="center" vertical="center" wrapText="1"/>
    </xf>
    <xf numFmtId="0" fontId="52" fillId="23" borderId="4" xfId="0" applyFont="1" applyFill="1" applyBorder="1" applyAlignment="1">
      <alignment horizontal="center" vertical="center" wrapText="1"/>
    </xf>
    <xf numFmtId="0" fontId="52" fillId="23" borderId="1" xfId="0" applyFont="1" applyFill="1" applyBorder="1" applyAlignment="1">
      <alignment horizontal="center" vertical="center" wrapText="1"/>
    </xf>
    <xf numFmtId="0" fontId="71" fillId="23" borderId="1" xfId="0" applyFont="1" applyFill="1" applyBorder="1" applyAlignment="1">
      <alignment horizontal="center" vertical="center" wrapText="1"/>
    </xf>
    <xf numFmtId="0" fontId="45" fillId="0" borderId="10" xfId="0" applyFont="1" applyBorder="1" applyAlignment="1">
      <alignment wrapText="1"/>
    </xf>
    <xf numFmtId="164" fontId="33" fillId="0" borderId="4" xfId="12" applyNumberFormat="1" applyFont="1" applyBorder="1" applyAlignment="1">
      <alignment wrapText="1"/>
    </xf>
    <xf numFmtId="164" fontId="33" fillId="0" borderId="1" xfId="12" applyNumberFormat="1" applyFont="1" applyBorder="1" applyAlignment="1">
      <alignment wrapText="1"/>
    </xf>
    <xf numFmtId="0" fontId="44" fillId="0" borderId="1" xfId="0" applyFont="1" applyBorder="1" applyAlignment="1">
      <alignment wrapText="1"/>
    </xf>
    <xf numFmtId="0" fontId="38" fillId="0" borderId="7" xfId="0" applyFont="1" applyBorder="1" applyAlignment="1">
      <alignment wrapText="1"/>
    </xf>
    <xf numFmtId="0" fontId="44" fillId="0" borderId="7" xfId="0" applyFont="1" applyBorder="1" applyAlignment="1">
      <alignment wrapText="1"/>
    </xf>
    <xf numFmtId="0" fontId="45" fillId="0" borderId="7" xfId="0" applyFont="1" applyBorder="1" applyAlignment="1">
      <alignment wrapText="1"/>
    </xf>
    <xf numFmtId="14" fontId="37" fillId="0" borderId="0" xfId="16" applyNumberFormat="1" applyFont="1" applyAlignment="1">
      <alignment horizontal="center" vertical="top" wrapText="1"/>
    </xf>
    <xf numFmtId="0" fontId="33" fillId="0" borderId="0" xfId="16" applyFont="1" applyAlignment="1">
      <alignment horizontal="center" vertical="center" wrapText="1"/>
    </xf>
    <xf numFmtId="49" fontId="37" fillId="0" borderId="0" xfId="16" applyNumberFormat="1" applyFont="1" applyAlignment="1">
      <alignment horizontal="center" vertical="center"/>
    </xf>
    <xf numFmtId="9" fontId="37" fillId="23" borderId="1" xfId="0" applyNumberFormat="1" applyFont="1" applyFill="1" applyBorder="1" applyAlignment="1">
      <alignment horizontal="center" vertical="center" wrapText="1"/>
    </xf>
    <xf numFmtId="9" fontId="43" fillId="23" borderId="1" xfId="0" applyNumberFormat="1" applyFont="1" applyFill="1" applyBorder="1" applyAlignment="1">
      <alignment horizontal="center" vertical="center" wrapText="1"/>
    </xf>
    <xf numFmtId="9" fontId="43" fillId="23" borderId="4" xfId="0" applyNumberFormat="1" applyFont="1" applyFill="1" applyBorder="1" applyAlignment="1">
      <alignment horizontal="center" vertical="center" wrapText="1"/>
    </xf>
    <xf numFmtId="0" fontId="33" fillId="23" borderId="1" xfId="0" applyFont="1" applyFill="1" applyBorder="1" applyAlignment="1">
      <alignment horizontal="center" vertical="center"/>
    </xf>
    <xf numFmtId="0" fontId="33" fillId="23" borderId="4" xfId="0" applyFont="1" applyFill="1" applyBorder="1" applyAlignment="1">
      <alignment horizontal="center" vertical="center"/>
    </xf>
    <xf numFmtId="0" fontId="38" fillId="23" borderId="4" xfId="0" applyFont="1" applyFill="1" applyBorder="1" applyAlignment="1">
      <alignment horizontal="center" vertical="center"/>
    </xf>
    <xf numFmtId="0" fontId="25" fillId="15" borderId="0" xfId="0" applyFont="1" applyFill="1"/>
    <xf numFmtId="0" fontId="0" fillId="15" borderId="0" xfId="0" applyFill="1"/>
    <xf numFmtId="0" fontId="74" fillId="15" borderId="0" xfId="0" applyFont="1" applyFill="1"/>
    <xf numFmtId="0" fontId="45" fillId="0" borderId="1" xfId="0" applyFont="1" applyBorder="1" applyAlignment="1">
      <alignment horizontal="center" vertical="center" wrapText="1"/>
    </xf>
    <xf numFmtId="164" fontId="44" fillId="0" borderId="4" xfId="12" applyNumberFormat="1" applyFont="1" applyBorder="1" applyAlignment="1">
      <alignment wrapText="1"/>
    </xf>
    <xf numFmtId="164" fontId="44" fillId="0" borderId="4" xfId="12" applyNumberFormat="1" applyFont="1" applyBorder="1" applyAlignment="1">
      <alignment vertical="center" wrapText="1"/>
    </xf>
    <xf numFmtId="9" fontId="44" fillId="0" borderId="1" xfId="4" applyFont="1" applyBorder="1" applyAlignment="1">
      <alignment vertical="center" wrapText="1"/>
    </xf>
    <xf numFmtId="0" fontId="44" fillId="0" borderId="7" xfId="0" applyFont="1" applyBorder="1" applyAlignment="1">
      <alignment horizontal="center" vertical="center"/>
    </xf>
    <xf numFmtId="164" fontId="66" fillId="17" borderId="10" xfId="12" applyNumberFormat="1" applyFont="1" applyFill="1" applyBorder="1" applyAlignment="1">
      <alignment wrapText="1"/>
    </xf>
    <xf numFmtId="0" fontId="66" fillId="0" borderId="10" xfId="0" applyFont="1" applyBorder="1" applyAlignment="1">
      <alignment wrapText="1"/>
    </xf>
    <xf numFmtId="0" fontId="51" fillId="0" borderId="10" xfId="0" applyFont="1" applyBorder="1" applyAlignment="1">
      <alignment wrapText="1"/>
    </xf>
    <xf numFmtId="164" fontId="51" fillId="17" borderId="10" xfId="12" applyNumberFormat="1" applyFont="1" applyFill="1" applyBorder="1" applyAlignment="1">
      <alignment wrapText="1"/>
    </xf>
    <xf numFmtId="164" fontId="45" fillId="0" borderId="10" xfId="12" applyNumberFormat="1" applyFont="1" applyBorder="1" applyAlignment="1">
      <alignment wrapText="1"/>
    </xf>
    <xf numFmtId="0" fontId="7" fillId="0" borderId="0" xfId="16" applyFont="1"/>
    <xf numFmtId="0" fontId="43" fillId="0" borderId="0" xfId="0" applyFont="1" applyAlignment="1">
      <alignment vertical="center" wrapText="1"/>
    </xf>
    <xf numFmtId="0" fontId="42" fillId="0" borderId="0" xfId="0" applyFont="1" applyAlignment="1">
      <alignment vertical="center" wrapText="1"/>
    </xf>
    <xf numFmtId="0" fontId="38" fillId="0" borderId="4" xfId="0" applyFont="1" applyBorder="1" applyAlignment="1">
      <alignment wrapText="1"/>
    </xf>
    <xf numFmtId="0" fontId="33" fillId="15" borderId="0" xfId="0" applyFont="1" applyFill="1"/>
    <xf numFmtId="0" fontId="44" fillId="15" borderId="0" xfId="0" applyFont="1" applyFill="1" applyAlignment="1">
      <alignment vertical="center" wrapText="1"/>
    </xf>
    <xf numFmtId="0" fontId="44" fillId="15" borderId="0" xfId="0" applyFont="1" applyFill="1" applyAlignment="1">
      <alignment horizontal="center" vertical="center" wrapText="1"/>
    </xf>
    <xf numFmtId="0" fontId="33"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1" fillId="0" borderId="1" xfId="0" applyFont="1" applyBorder="1" applyAlignment="1">
      <alignment horizontal="center" vertical="center"/>
    </xf>
    <xf numFmtId="0" fontId="33" fillId="15" borderId="6" xfId="0" applyFont="1" applyFill="1" applyBorder="1" applyAlignment="1">
      <alignment horizontal="center" vertical="center" wrapText="1"/>
    </xf>
    <xf numFmtId="0" fontId="33" fillId="15" borderId="3" xfId="0" applyFont="1" applyFill="1" applyBorder="1" applyAlignment="1">
      <alignment horizontal="center" vertical="center" wrapText="1"/>
    </xf>
    <xf numFmtId="0" fontId="33" fillId="15" borderId="14" xfId="0" applyFont="1" applyFill="1" applyBorder="1" applyAlignment="1">
      <alignment horizontal="center" vertical="center" wrapText="1"/>
    </xf>
    <xf numFmtId="164" fontId="33" fillId="0" borderId="7" xfId="12" applyNumberFormat="1" applyFont="1" applyBorder="1"/>
    <xf numFmtId="164" fontId="33" fillId="0" borderId="12" xfId="12" applyNumberFormat="1" applyFont="1" applyBorder="1"/>
    <xf numFmtId="164" fontId="33" fillId="0" borderId="2" xfId="12" applyNumberFormat="1" applyFont="1" applyBorder="1"/>
    <xf numFmtId="0" fontId="45" fillId="15" borderId="20" xfId="16" applyFont="1" applyFill="1" applyBorder="1" applyAlignment="1">
      <alignment horizontal="justify" vertical="center"/>
    </xf>
    <xf numFmtId="0" fontId="45" fillId="15" borderId="18" xfId="16" applyFont="1" applyFill="1" applyBorder="1" applyAlignment="1">
      <alignment horizontal="justify" vertical="center"/>
    </xf>
    <xf numFmtId="0" fontId="69" fillId="0" borderId="0" xfId="0" applyFont="1"/>
    <xf numFmtId="0" fontId="43" fillId="0" borderId="1" xfId="0" applyFont="1" applyBorder="1" applyAlignment="1">
      <alignment horizontal="center" vertical="center"/>
    </xf>
    <xf numFmtId="0" fontId="43" fillId="0" borderId="1" xfId="0" applyFont="1" applyBorder="1" applyAlignment="1">
      <alignment vertical="center" wrapText="1"/>
    </xf>
    <xf numFmtId="0" fontId="20" fillId="0" borderId="0" xfId="22" applyFont="1"/>
    <xf numFmtId="164" fontId="44" fillId="0" borderId="31" xfId="12" applyNumberFormat="1" applyFont="1" applyBorder="1" applyAlignment="1">
      <alignment vertical="center"/>
    </xf>
    <xf numFmtId="164" fontId="44" fillId="0" borderId="31" xfId="12" applyNumberFormat="1" applyFont="1" applyBorder="1" applyAlignment="1">
      <alignment vertical="center" wrapText="1"/>
    </xf>
    <xf numFmtId="14" fontId="33" fillId="0" borderId="30" xfId="22" applyNumberFormat="1" applyFont="1" applyBorder="1" applyAlignment="1">
      <alignment horizontal="center" vertical="center" wrapText="1"/>
    </xf>
    <xf numFmtId="0" fontId="43" fillId="23" borderId="37" xfId="0" applyFont="1" applyFill="1" applyBorder="1" applyAlignment="1">
      <alignment horizontal="center" vertical="center" wrapText="1"/>
    </xf>
    <xf numFmtId="0" fontId="45" fillId="23" borderId="17" xfId="0" applyFont="1" applyFill="1" applyBorder="1" applyAlignment="1">
      <alignment horizontal="center" vertical="center" wrapText="1"/>
    </xf>
    <xf numFmtId="0" fontId="45" fillId="23" borderId="18" xfId="0" applyFont="1" applyFill="1" applyBorder="1" applyAlignment="1">
      <alignment horizontal="center" vertical="center" wrapText="1"/>
    </xf>
    <xf numFmtId="0" fontId="43" fillId="23" borderId="35" xfId="0" applyFont="1" applyFill="1" applyBorder="1" applyAlignment="1">
      <alignment horizontal="center" vertical="center" wrapText="1"/>
    </xf>
    <xf numFmtId="0" fontId="43" fillId="23" borderId="34" xfId="0" applyFont="1" applyFill="1" applyBorder="1" applyAlignment="1">
      <alignment horizontal="center" vertical="center" wrapText="1"/>
    </xf>
    <xf numFmtId="0" fontId="20" fillId="0" borderId="0" xfId="16" applyFont="1"/>
    <xf numFmtId="164" fontId="33" fillId="0" borderId="31" xfId="12" applyNumberFormat="1" applyFont="1" applyBorder="1" applyAlignment="1">
      <alignment vertical="center"/>
    </xf>
    <xf numFmtId="14" fontId="43" fillId="0" borderId="0" xfId="16" applyNumberFormat="1" applyFont="1" applyAlignment="1">
      <alignment horizontal="center" vertical="top" wrapText="1"/>
    </xf>
    <xf numFmtId="0" fontId="75" fillId="0" borderId="35" xfId="16" applyFont="1" applyBorder="1" applyAlignment="1">
      <alignment horizontal="center" wrapText="1"/>
    </xf>
    <xf numFmtId="14" fontId="33" fillId="0" borderId="0" xfId="16" applyNumberFormat="1" applyFont="1" applyAlignment="1">
      <alignment horizontal="center"/>
    </xf>
    <xf numFmtId="49" fontId="77" fillId="0" borderId="0" xfId="16" applyNumberFormat="1" applyFont="1" applyAlignment="1">
      <alignment vertical="center"/>
    </xf>
    <xf numFmtId="164" fontId="44" fillId="0" borderId="34" xfId="12" applyNumberFormat="1" applyFont="1" applyBorder="1" applyAlignment="1">
      <alignment vertical="center" wrapText="1"/>
    </xf>
    <xf numFmtId="14" fontId="33" fillId="0" borderId="0" xfId="0" applyNumberFormat="1" applyFont="1" applyAlignment="1">
      <alignment horizontal="left" vertical="center" wrapText="1"/>
    </xf>
    <xf numFmtId="164" fontId="44" fillId="23" borderId="31" xfId="12" applyNumberFormat="1" applyFont="1" applyFill="1" applyBorder="1" applyAlignment="1">
      <alignment vertical="center" wrapText="1"/>
    </xf>
    <xf numFmtId="0" fontId="23" fillId="0" borderId="0" xfId="22" applyFont="1" applyAlignment="1">
      <alignment vertical="center"/>
    </xf>
    <xf numFmtId="164" fontId="48" fillId="15" borderId="17" xfId="12" applyNumberFormat="1" applyFont="1" applyFill="1" applyBorder="1" applyAlignment="1">
      <alignment vertical="center"/>
    </xf>
    <xf numFmtId="164" fontId="69" fillId="0" borderId="31" xfId="12" applyNumberFormat="1" applyFont="1" applyBorder="1" applyAlignment="1">
      <alignment horizontal="center" vertical="center" wrapText="1"/>
    </xf>
    <xf numFmtId="14" fontId="75" fillId="0" borderId="31" xfId="22" applyNumberFormat="1" applyFont="1" applyBorder="1" applyAlignment="1">
      <alignment horizontal="center" vertical="center" wrapText="1"/>
    </xf>
    <xf numFmtId="164" fontId="69" fillId="23" borderId="31" xfId="12" applyNumberFormat="1" applyFont="1" applyFill="1" applyBorder="1" applyAlignment="1">
      <alignment horizontal="center" vertical="center" wrapText="1"/>
    </xf>
    <xf numFmtId="164" fontId="33" fillId="23" borderId="31" xfId="12" applyNumberFormat="1" applyFont="1" applyFill="1" applyBorder="1" applyAlignment="1">
      <alignment vertical="center" wrapText="1"/>
    </xf>
    <xf numFmtId="164" fontId="69" fillId="23" borderId="18" xfId="12" applyNumberFormat="1" applyFont="1" applyFill="1" applyBorder="1" applyAlignment="1">
      <alignment horizontal="center" vertical="center" wrapText="1"/>
    </xf>
    <xf numFmtId="164" fontId="69" fillId="23" borderId="17" xfId="12" applyNumberFormat="1" applyFont="1" applyFill="1" applyBorder="1" applyAlignment="1">
      <alignment vertical="center" wrapText="1"/>
    </xf>
    <xf numFmtId="0" fontId="33" fillId="23" borderId="38" xfId="0" applyFont="1" applyFill="1" applyBorder="1" applyAlignment="1">
      <alignment horizontal="center" vertical="center" wrapText="1"/>
    </xf>
    <xf numFmtId="49" fontId="43" fillId="23" borderId="17" xfId="0" applyNumberFormat="1" applyFont="1" applyFill="1" applyBorder="1" applyAlignment="1">
      <alignment horizontal="center" vertical="center" wrapText="1"/>
    </xf>
    <xf numFmtId="0" fontId="69" fillId="23" borderId="18" xfId="0" applyFont="1" applyFill="1" applyBorder="1" applyAlignment="1">
      <alignment vertical="center" wrapText="1"/>
    </xf>
    <xf numFmtId="164" fontId="48" fillId="23" borderId="17" xfId="12" applyNumberFormat="1" applyFont="1" applyFill="1" applyBorder="1" applyAlignment="1">
      <alignment horizontal="center" vertical="center" wrapText="1"/>
    </xf>
    <xf numFmtId="14" fontId="43" fillId="0" borderId="31" xfId="22" applyNumberFormat="1" applyFont="1" applyBorder="1" applyAlignment="1">
      <alignment horizontal="center" vertical="center" wrapText="1"/>
    </xf>
    <xf numFmtId="49" fontId="69" fillId="9" borderId="34" xfId="0" applyNumberFormat="1" applyFont="1" applyFill="1" applyBorder="1" applyAlignment="1">
      <alignment horizontal="center" vertical="center" wrapText="1"/>
    </xf>
    <xf numFmtId="0" fontId="43" fillId="23" borderId="38" xfId="0" applyFont="1" applyFill="1" applyBorder="1" applyAlignment="1">
      <alignment horizontal="center" vertical="center" wrapText="1"/>
    </xf>
    <xf numFmtId="0" fontId="43" fillId="23" borderId="39" xfId="0" applyFont="1" applyFill="1" applyBorder="1" applyAlignment="1">
      <alignment horizontal="center" vertical="center" wrapText="1"/>
    </xf>
    <xf numFmtId="0" fontId="33" fillId="0" borderId="53" xfId="0" applyFont="1" applyBorder="1" applyAlignment="1">
      <alignment vertical="center" wrapText="1"/>
    </xf>
    <xf numFmtId="49" fontId="7" fillId="0" borderId="0" xfId="16" applyNumberFormat="1" applyFont="1" applyAlignment="1">
      <alignment vertical="center" wrapText="1"/>
    </xf>
    <xf numFmtId="49" fontId="21" fillId="0" borderId="25" xfId="16" applyNumberFormat="1" applyFont="1" applyBorder="1"/>
    <xf numFmtId="49" fontId="44" fillId="0" borderId="17" xfId="0" applyNumberFormat="1" applyFont="1" applyBorder="1" applyAlignment="1">
      <alignment horizontal="center" vertical="center" wrapText="1"/>
    </xf>
    <xf numFmtId="0" fontId="44" fillId="0" borderId="18" xfId="0" applyFont="1" applyBorder="1" applyAlignment="1">
      <alignment vertical="center" wrapText="1"/>
    </xf>
    <xf numFmtId="49" fontId="51" fillId="0" borderId="34" xfId="0" applyNumberFormat="1" applyFont="1" applyBorder="1" applyAlignment="1">
      <alignment horizontal="center" vertical="center" wrapText="1"/>
    </xf>
    <xf numFmtId="0" fontId="51" fillId="0" borderId="31" xfId="0" applyFont="1" applyBorder="1" applyAlignment="1">
      <alignment horizontal="left" vertical="center" wrapText="1" indent="1"/>
    </xf>
    <xf numFmtId="0" fontId="51" fillId="0" borderId="31" xfId="0" applyFont="1" applyBorder="1" applyAlignment="1">
      <alignment horizontal="left" vertical="center" wrapText="1" indent="5"/>
    </xf>
    <xf numFmtId="0" fontId="51" fillId="0" borderId="31" xfId="0" applyFont="1" applyBorder="1" applyAlignment="1">
      <alignment horizontal="left" vertical="center" wrapText="1" indent="10"/>
    </xf>
    <xf numFmtId="49" fontId="44" fillId="0" borderId="34" xfId="0" applyNumberFormat="1" applyFont="1" applyBorder="1" applyAlignment="1">
      <alignment horizontal="center" vertical="center" wrapText="1"/>
    </xf>
    <xf numFmtId="0" fontId="44" fillId="0" borderId="31" xfId="0" applyFont="1" applyBorder="1" applyAlignment="1">
      <alignment vertical="center" wrapText="1"/>
    </xf>
    <xf numFmtId="164" fontId="51" fillId="0" borderId="31" xfId="12" applyNumberFormat="1" applyFont="1" applyBorder="1" applyAlignment="1">
      <alignment horizontal="left" vertical="center" wrapText="1" indent="1"/>
    </xf>
    <xf numFmtId="164" fontId="44" fillId="0" borderId="31" xfId="12" applyNumberFormat="1" applyFont="1" applyBorder="1" applyAlignment="1">
      <alignment horizontal="center" vertical="center" wrapText="1"/>
    </xf>
    <xf numFmtId="0" fontId="43" fillId="0" borderId="24" xfId="0" applyFont="1" applyBorder="1" applyAlignment="1">
      <alignment vertical="center"/>
    </xf>
    <xf numFmtId="0" fontId="43" fillId="0" borderId="25" xfId="0" applyFont="1" applyBorder="1" applyAlignment="1">
      <alignment vertical="center"/>
    </xf>
    <xf numFmtId="0" fontId="43" fillId="0" borderId="20" xfId="0" applyFont="1" applyBorder="1" applyAlignment="1">
      <alignment vertical="center" wrapText="1"/>
    </xf>
    <xf numFmtId="0" fontId="43" fillId="15" borderId="38" xfId="0" applyFont="1" applyFill="1" applyBorder="1" applyAlignment="1">
      <alignment vertical="center" wrapText="1"/>
    </xf>
    <xf numFmtId="0" fontId="43" fillId="15" borderId="0" xfId="0" applyFont="1" applyFill="1" applyAlignment="1">
      <alignment vertical="top" wrapText="1"/>
    </xf>
    <xf numFmtId="0" fontId="37" fillId="0" borderId="29" xfId="0" applyFont="1" applyBorder="1" applyAlignment="1">
      <alignment horizontal="center" vertical="center" wrapText="1"/>
    </xf>
    <xf numFmtId="0" fontId="43" fillId="15" borderId="0" xfId="0" applyFont="1" applyFill="1" applyAlignment="1">
      <alignment vertical="center" wrapText="1"/>
    </xf>
    <xf numFmtId="0" fontId="43" fillId="15" borderId="30" xfId="0" applyFont="1" applyFill="1" applyBorder="1" applyAlignment="1">
      <alignment vertical="center" wrapText="1"/>
    </xf>
    <xf numFmtId="0" fontId="43" fillId="0" borderId="32" xfId="0" applyFont="1" applyBorder="1" applyAlignment="1">
      <alignment horizontal="center" vertical="center" wrapText="1"/>
    </xf>
    <xf numFmtId="164" fontId="44" fillId="23" borderId="31" xfId="12" applyNumberFormat="1" applyFont="1" applyFill="1" applyBorder="1" applyAlignment="1">
      <alignment vertical="center"/>
    </xf>
    <xf numFmtId="0" fontId="33" fillId="0" borderId="0" xfId="22" applyFont="1"/>
    <xf numFmtId="14" fontId="43" fillId="0" borderId="0" xfId="22" applyNumberFormat="1" applyFont="1" applyAlignment="1">
      <alignment horizontal="center" vertical="center"/>
    </xf>
    <xf numFmtId="49" fontId="44" fillId="0" borderId="0" xfId="0" applyNumberFormat="1" applyFont="1" applyAlignment="1">
      <alignment horizontal="center" vertical="center" wrapText="1"/>
    </xf>
    <xf numFmtId="49" fontId="51" fillId="0" borderId="0" xfId="0" applyNumberFormat="1" applyFont="1" applyAlignment="1">
      <alignment horizontal="center" vertical="center" wrapText="1"/>
    </xf>
    <xf numFmtId="49" fontId="80" fillId="0" borderId="0" xfId="0" applyNumberFormat="1" applyFont="1" applyAlignment="1">
      <alignment horizontal="center" vertical="center" wrapText="1"/>
    </xf>
    <xf numFmtId="0" fontId="43" fillId="0" borderId="0" xfId="22" applyFont="1" applyAlignment="1">
      <alignment horizontal="center" vertical="center"/>
    </xf>
    <xf numFmtId="0" fontId="38" fillId="0" borderId="35" xfId="16" applyFont="1" applyBorder="1"/>
    <xf numFmtId="164" fontId="33" fillId="14" borderId="17" xfId="12" applyNumberFormat="1" applyFont="1" applyFill="1" applyBorder="1" applyAlignment="1">
      <alignment vertical="center" wrapText="1"/>
    </xf>
    <xf numFmtId="164" fontId="33" fillId="0" borderId="34" xfId="12" applyNumberFormat="1" applyFont="1" applyBorder="1" applyAlignment="1">
      <alignment vertical="center" wrapText="1"/>
    </xf>
    <xf numFmtId="0" fontId="0" fillId="0" borderId="8" xfId="0" applyBorder="1"/>
    <xf numFmtId="0" fontId="33" fillId="0" borderId="54" xfId="0" applyFont="1" applyBorder="1" applyAlignment="1">
      <alignment vertical="center" wrapText="1"/>
    </xf>
    <xf numFmtId="0" fontId="33" fillId="0" borderId="57" xfId="0" applyFont="1" applyBorder="1" applyAlignment="1">
      <alignment vertical="center" wrapText="1"/>
    </xf>
    <xf numFmtId="0" fontId="47" fillId="9" borderId="57" xfId="0" applyFont="1" applyFill="1" applyBorder="1" applyAlignment="1">
      <alignment horizontal="left" vertical="center" wrapText="1" indent="2"/>
    </xf>
    <xf numFmtId="0" fontId="69" fillId="0" borderId="74" xfId="0" applyFont="1" applyBorder="1" applyAlignment="1">
      <alignment vertical="center" wrapText="1"/>
    </xf>
    <xf numFmtId="0" fontId="78" fillId="0" borderId="0" xfId="16" applyFont="1" applyAlignment="1">
      <alignment horizontal="center"/>
    </xf>
    <xf numFmtId="0" fontId="43" fillId="23" borderId="20" xfId="0" applyFont="1" applyFill="1" applyBorder="1" applyAlignment="1">
      <alignment vertical="center"/>
    </xf>
    <xf numFmtId="0" fontId="43" fillId="23" borderId="35" xfId="0" applyFont="1" applyFill="1" applyBorder="1" applyAlignment="1">
      <alignment vertical="center"/>
    </xf>
    <xf numFmtId="0" fontId="43" fillId="23" borderId="18" xfId="0" applyFont="1" applyFill="1" applyBorder="1" applyAlignment="1">
      <alignment vertical="center"/>
    </xf>
    <xf numFmtId="0" fontId="43" fillId="23" borderId="39" xfId="0" applyFont="1" applyFill="1" applyBorder="1"/>
    <xf numFmtId="0" fontId="43" fillId="23" borderId="31" xfId="0" applyFont="1" applyFill="1" applyBorder="1"/>
    <xf numFmtId="0" fontId="43" fillId="23" borderId="19" xfId="0" applyFont="1" applyFill="1" applyBorder="1" applyAlignment="1">
      <alignment vertical="center" wrapText="1"/>
    </xf>
    <xf numFmtId="0" fontId="43" fillId="23" borderId="17" xfId="0" applyFont="1" applyFill="1" applyBorder="1" applyAlignment="1">
      <alignment vertical="center" wrapText="1"/>
    </xf>
    <xf numFmtId="0" fontId="43" fillId="23" borderId="18" xfId="0" applyFont="1" applyFill="1" applyBorder="1" applyAlignment="1">
      <alignment vertical="center" wrapText="1"/>
    </xf>
    <xf numFmtId="0" fontId="23" fillId="0" borderId="0" xfId="16" applyAlignment="1">
      <alignment vertical="center" wrapText="1"/>
    </xf>
    <xf numFmtId="0" fontId="13" fillId="0" borderId="0" xfId="16" applyFont="1" applyAlignment="1">
      <alignment horizontal="center" vertical="center" wrapText="1"/>
    </xf>
    <xf numFmtId="0" fontId="13" fillId="0" borderId="0" xfId="16" applyFont="1" applyAlignment="1">
      <alignment vertical="center" wrapText="1"/>
    </xf>
    <xf numFmtId="0" fontId="14" fillId="0" borderId="0" xfId="16" applyFont="1" applyAlignment="1">
      <alignment horizontal="center" vertical="center" wrapText="1"/>
    </xf>
    <xf numFmtId="0" fontId="34" fillId="0" borderId="1" xfId="0" applyFont="1" applyBorder="1" applyAlignment="1">
      <alignment vertical="center" wrapText="1"/>
    </xf>
    <xf numFmtId="0" fontId="81" fillId="0" borderId="1" xfId="0" applyFont="1" applyBorder="1" applyAlignment="1">
      <alignment vertical="center" wrapText="1"/>
    </xf>
    <xf numFmtId="164" fontId="33" fillId="13" borderId="1" xfId="12" applyNumberFormat="1" applyFont="1" applyFill="1" applyBorder="1" applyAlignment="1">
      <alignment vertical="center" wrapText="1"/>
    </xf>
    <xf numFmtId="164" fontId="38" fillId="9" borderId="1" xfId="12" applyNumberFormat="1" applyFont="1" applyFill="1" applyBorder="1" applyAlignment="1">
      <alignment horizontal="center" vertical="center" wrapText="1"/>
    </xf>
    <xf numFmtId="164" fontId="65" fillId="0" borderId="1" xfId="12" applyNumberFormat="1" applyFont="1" applyBorder="1" applyAlignment="1">
      <alignment vertical="center" wrapText="1"/>
    </xf>
    <xf numFmtId="0" fontId="23" fillId="0" borderId="0" xfId="16" applyAlignment="1">
      <alignment horizontal="center"/>
    </xf>
    <xf numFmtId="0" fontId="33" fillId="0" borderId="8" xfId="0" applyFont="1" applyBorder="1" applyAlignment="1">
      <alignment horizontal="center" vertical="center" wrapText="1"/>
    </xf>
    <xf numFmtId="0" fontId="38" fillId="0" borderId="12" xfId="0" applyFont="1" applyBorder="1" applyAlignment="1">
      <alignment vertical="center" wrapText="1"/>
    </xf>
    <xf numFmtId="0" fontId="33" fillId="0" borderId="10" xfId="0" applyFont="1" applyBorder="1" applyAlignment="1">
      <alignment horizontal="center" vertical="center" wrapText="1"/>
    </xf>
    <xf numFmtId="9" fontId="33" fillId="0" borderId="1" xfId="0" applyNumberFormat="1" applyFont="1" applyBorder="1" applyAlignment="1">
      <alignment horizontal="center" vertical="center" wrapText="1"/>
    </xf>
    <xf numFmtId="0" fontId="38" fillId="0" borderId="1" xfId="0" applyFont="1" applyBorder="1" applyAlignment="1">
      <alignment horizontal="center"/>
    </xf>
    <xf numFmtId="0" fontId="42" fillId="0" borderId="1" xfId="0" applyFont="1" applyBorder="1" applyAlignment="1">
      <alignment horizontal="center"/>
    </xf>
    <xf numFmtId="164" fontId="81" fillId="0" borderId="1" xfId="12" applyNumberFormat="1" applyFont="1" applyBorder="1" applyAlignment="1">
      <alignment vertical="center" wrapText="1"/>
    </xf>
    <xf numFmtId="0" fontId="42" fillId="23" borderId="1" xfId="0" applyFont="1" applyFill="1" applyBorder="1" applyAlignment="1">
      <alignment horizontal="center" vertical="center" wrapText="1"/>
    </xf>
    <xf numFmtId="0" fontId="34" fillId="23" borderId="1" xfId="0" applyFont="1" applyFill="1" applyBorder="1" applyAlignment="1">
      <alignment horizontal="center" vertical="center" wrapText="1"/>
    </xf>
    <xf numFmtId="0" fontId="82" fillId="0" borderId="1" xfId="16" applyFont="1" applyBorder="1" applyAlignment="1">
      <alignment wrapText="1"/>
    </xf>
    <xf numFmtId="0" fontId="44" fillId="0" borderId="1" xfId="16" applyFont="1" applyBorder="1" applyAlignment="1">
      <alignment vertical="center"/>
    </xf>
    <xf numFmtId="0" fontId="83" fillId="0" borderId="1" xfId="16" applyFont="1" applyBorder="1" applyAlignment="1">
      <alignment horizontal="center" vertical="center" wrapText="1"/>
    </xf>
    <xf numFmtId="0" fontId="83" fillId="0" borderId="1" xfId="16" applyFont="1" applyBorder="1" applyAlignment="1">
      <alignment horizontal="justify" vertical="center" wrapText="1"/>
    </xf>
    <xf numFmtId="0" fontId="84" fillId="4" borderId="1" xfId="16" applyFont="1" applyFill="1" applyBorder="1" applyAlignment="1">
      <alignment vertical="center"/>
    </xf>
    <xf numFmtId="0" fontId="82" fillId="0" borderId="1" xfId="16" applyFont="1" applyBorder="1" applyAlignment="1">
      <alignment horizontal="center" wrapText="1"/>
    </xf>
    <xf numFmtId="0" fontId="84" fillId="0" borderId="1" xfId="16" applyFont="1" applyBorder="1" applyAlignment="1">
      <alignment horizontal="left" vertical="center" wrapText="1" indent="3"/>
    </xf>
    <xf numFmtId="3" fontId="44" fillId="0" borderId="1" xfId="16" applyNumberFormat="1" applyFont="1" applyBorder="1" applyAlignment="1">
      <alignment vertical="center"/>
    </xf>
    <xf numFmtId="0" fontId="85" fillId="0" borderId="1" xfId="16" applyFont="1" applyBorder="1" applyAlignment="1">
      <alignment vertical="center" wrapText="1"/>
    </xf>
    <xf numFmtId="0" fontId="44" fillId="4" borderId="1" xfId="16" applyFont="1" applyFill="1" applyBorder="1" applyAlignment="1">
      <alignment vertical="center"/>
    </xf>
    <xf numFmtId="0" fontId="84" fillId="0" borderId="1" xfId="16" applyFont="1" applyBorder="1" applyAlignment="1">
      <alignment horizontal="left" vertical="center" wrapText="1" indent="2"/>
    </xf>
    <xf numFmtId="0" fontId="83" fillId="0" borderId="1" xfId="16" applyFont="1" applyBorder="1" applyAlignment="1">
      <alignment vertical="center" wrapText="1"/>
    </xf>
    <xf numFmtId="3" fontId="38" fillId="0" borderId="1" xfId="16" applyNumberFormat="1" applyFont="1" applyBorder="1" applyAlignment="1">
      <alignment vertical="center"/>
    </xf>
    <xf numFmtId="0" fontId="23" fillId="0" borderId="0" xfId="16" applyAlignment="1">
      <alignment horizontal="center" vertical="center"/>
    </xf>
    <xf numFmtId="0" fontId="23" fillId="0" borderId="0" xfId="16" applyAlignment="1">
      <alignment horizontal="left" vertical="center"/>
    </xf>
    <xf numFmtId="0" fontId="22" fillId="0" borderId="0" xfId="16" applyFont="1" applyAlignment="1">
      <alignment vertical="center" wrapText="1"/>
    </xf>
    <xf numFmtId="0" fontId="33" fillId="0" borderId="14" xfId="5" applyFont="1" applyBorder="1" applyAlignment="1">
      <alignment horizontal="left" vertical="center" indent="1"/>
    </xf>
    <xf numFmtId="0" fontId="44" fillId="0" borderId="15" xfId="5" applyFont="1" applyBorder="1" applyAlignment="1">
      <alignment horizontal="justify" vertical="center" wrapText="1"/>
    </xf>
    <xf numFmtId="0" fontId="33" fillId="0" borderId="1" xfId="5" applyFont="1" applyBorder="1" applyAlignment="1">
      <alignment horizontal="center" vertical="center" wrapText="1"/>
    </xf>
    <xf numFmtId="0" fontId="33" fillId="0" borderId="12" xfId="5" applyFont="1" applyBorder="1" applyAlignment="1">
      <alignment horizontal="left" vertical="center" indent="1"/>
    </xf>
    <xf numFmtId="0" fontId="45" fillId="0" borderId="10" xfId="5" applyFont="1" applyBorder="1" applyAlignment="1">
      <alignment horizontal="justify" vertical="center" wrapText="1"/>
    </xf>
    <xf numFmtId="0" fontId="33" fillId="0" borderId="1" xfId="5" applyFont="1" applyBorder="1" applyAlignment="1">
      <alignment horizontal="center" vertical="center"/>
    </xf>
    <xf numFmtId="0" fontId="38" fillId="0" borderId="1" xfId="5" applyFont="1" applyBorder="1" applyAlignment="1">
      <alignment horizontal="justify" vertical="center" wrapText="1"/>
    </xf>
    <xf numFmtId="164" fontId="33" fillId="0" borderId="1" xfId="12" applyNumberFormat="1" applyFont="1" applyBorder="1" applyAlignment="1">
      <alignment horizontal="justify" vertical="center" wrapText="1"/>
    </xf>
    <xf numFmtId="0" fontId="43" fillId="13" borderId="8" xfId="5" applyFont="1" applyFill="1" applyBorder="1" applyAlignment="1">
      <alignment vertical="center"/>
    </xf>
    <xf numFmtId="0" fontId="44" fillId="0" borderId="1" xfId="5" applyFont="1" applyBorder="1" applyAlignment="1">
      <alignment horizontal="justify" vertical="center" wrapText="1"/>
    </xf>
    <xf numFmtId="0" fontId="47" fillId="12" borderId="2" xfId="5" applyFont="1" applyFill="1" applyBorder="1" applyAlignment="1">
      <alignment horizontal="justify" vertical="center" wrapText="1"/>
    </xf>
    <xf numFmtId="0" fontId="47" fillId="12" borderId="3" xfId="5" applyFont="1" applyFill="1" applyBorder="1" applyAlignment="1">
      <alignment horizontal="justify" vertical="center" wrapText="1"/>
    </xf>
    <xf numFmtId="0" fontId="47" fillId="12" borderId="4" xfId="5" applyFont="1" applyFill="1" applyBorder="1" applyAlignment="1">
      <alignment horizontal="justify" vertical="center" wrapText="1"/>
    </xf>
    <xf numFmtId="0" fontId="33" fillId="0" borderId="0" xfId="5" applyFont="1"/>
    <xf numFmtId="0" fontId="33" fillId="0" borderId="0" xfId="0" applyFont="1" applyAlignment="1">
      <alignment horizontal="left" vertical="center"/>
    </xf>
    <xf numFmtId="0" fontId="33" fillId="0" borderId="1" xfId="5" applyFont="1" applyBorder="1" applyAlignment="1">
      <alignment horizontal="left" vertical="center" indent="1"/>
    </xf>
    <xf numFmtId="0" fontId="43" fillId="0" borderId="1" xfId="5" applyFont="1" applyBorder="1" applyAlignment="1">
      <alignment horizontal="left" vertical="center" indent="1"/>
    </xf>
    <xf numFmtId="0" fontId="45" fillId="0" borderId="1" xfId="5" applyFont="1" applyBorder="1" applyAlignment="1">
      <alignment horizontal="justify" vertical="center" wrapText="1"/>
    </xf>
    <xf numFmtId="164" fontId="33" fillId="12" borderId="1" xfId="12" applyNumberFormat="1" applyFont="1" applyFill="1" applyBorder="1" applyAlignment="1">
      <alignment horizontal="justify" vertical="center" wrapText="1"/>
    </xf>
    <xf numFmtId="0" fontId="37" fillId="0" borderId="1" xfId="5" applyFont="1" applyBorder="1" applyAlignment="1">
      <alignment horizontal="left" vertical="center" indent="1"/>
    </xf>
    <xf numFmtId="0" fontId="37" fillId="0" borderId="1" xfId="5" applyFont="1" applyBorder="1" applyAlignment="1">
      <alignment horizontal="justify" vertical="center" wrapText="1"/>
    </xf>
    <xf numFmtId="164" fontId="56" fillId="0" borderId="1" xfId="12" applyNumberFormat="1" applyFont="1" applyBorder="1" applyAlignment="1">
      <alignment horizontal="justify" vertical="center" wrapText="1"/>
    </xf>
    <xf numFmtId="0" fontId="43" fillId="0" borderId="0" xfId="5" applyFont="1" applyAlignment="1">
      <alignment horizontal="justify" vertical="center" wrapText="1"/>
    </xf>
    <xf numFmtId="164" fontId="56" fillId="0" borderId="1" xfId="12" applyNumberFormat="1" applyFont="1" applyBorder="1" applyAlignment="1">
      <alignment horizontal="center" vertical="center" wrapText="1"/>
    </xf>
    <xf numFmtId="0" fontId="38" fillId="0" borderId="1" xfId="5" applyFont="1" applyBorder="1" applyAlignment="1">
      <alignment horizontal="center" vertical="center" wrapText="1"/>
    </xf>
    <xf numFmtId="0" fontId="66" fillId="0" borderId="1" xfId="5" applyFont="1" applyBorder="1" applyAlignment="1">
      <alignment horizontal="justify" vertical="center" wrapText="1"/>
    </xf>
    <xf numFmtId="164" fontId="48" fillId="12" borderId="1" xfId="12" applyNumberFormat="1" applyFont="1" applyFill="1" applyBorder="1" applyAlignment="1">
      <alignment horizontal="justify" vertical="center" wrapText="1"/>
    </xf>
    <xf numFmtId="0" fontId="42" fillId="0" borderId="0" xfId="16" applyFont="1" applyAlignment="1">
      <alignment vertical="center"/>
    </xf>
    <xf numFmtId="0" fontId="43" fillId="0" borderId="0" xfId="0" applyFont="1" applyAlignment="1">
      <alignment horizontal="justify" vertical="center" wrapText="1"/>
    </xf>
    <xf numFmtId="0" fontId="38" fillId="15" borderId="1" xfId="0" applyFont="1" applyFill="1" applyBorder="1" applyAlignment="1">
      <alignment horizontal="center" vertical="center" wrapText="1"/>
    </xf>
    <xf numFmtId="0" fontId="33"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1" xfId="0" applyFont="1" applyBorder="1" applyAlignment="1">
      <alignment horizontal="left" vertical="center" wrapText="1"/>
    </xf>
    <xf numFmtId="0" fontId="38" fillId="0" borderId="1" xfId="0" applyFont="1" applyBorder="1" applyAlignment="1">
      <alignment horizontal="left" vertical="center" wrapText="1"/>
    </xf>
    <xf numFmtId="0" fontId="43" fillId="0" borderId="1" xfId="0" applyFont="1" applyBorder="1" applyAlignment="1">
      <alignment horizontal="left" vertical="center" wrapText="1"/>
    </xf>
    <xf numFmtId="164" fontId="33" fillId="21" borderId="1" xfId="12" applyNumberFormat="1" applyFont="1" applyFill="1" applyBorder="1" applyAlignment="1">
      <alignment horizontal="center" vertical="center" wrapText="1"/>
    </xf>
    <xf numFmtId="164" fontId="33" fillId="0" borderId="1" xfId="12" applyNumberFormat="1" applyFont="1" applyBorder="1" applyAlignment="1">
      <alignment vertical="top" wrapText="1"/>
    </xf>
    <xf numFmtId="164" fontId="43" fillId="0" borderId="1" xfId="12" applyNumberFormat="1" applyFont="1" applyBorder="1" applyAlignment="1">
      <alignment horizontal="justify" vertical="center" wrapText="1"/>
    </xf>
    <xf numFmtId="0" fontId="38" fillId="0" borderId="1" xfId="0" applyFont="1" applyBorder="1" applyAlignment="1">
      <alignment horizontal="left" indent="2"/>
    </xf>
    <xf numFmtId="164" fontId="38" fillId="2" borderId="1" xfId="12" applyNumberFormat="1" applyFont="1" applyFill="1" applyBorder="1"/>
    <xf numFmtId="0" fontId="38" fillId="0" borderId="1" xfId="0" applyFont="1" applyBorder="1" applyAlignment="1">
      <alignment horizontal="left" wrapText="1" indent="2"/>
    </xf>
    <xf numFmtId="0" fontId="38" fillId="0" borderId="1" xfId="0" applyFont="1" applyBorder="1" applyAlignment="1">
      <alignment horizontal="left" indent="4"/>
    </xf>
    <xf numFmtId="0" fontId="37" fillId="0" borderId="0" xfId="0" applyFont="1"/>
    <xf numFmtId="164" fontId="38" fillId="0" borderId="3" xfId="12" applyNumberFormat="1" applyFont="1" applyBorder="1"/>
    <xf numFmtId="164" fontId="38" fillId="0" borderId="4" xfId="12" applyNumberFormat="1" applyFont="1" applyBorder="1"/>
    <xf numFmtId="0" fontId="38" fillId="0" borderId="0" xfId="0" applyFont="1" applyAlignment="1">
      <alignment horizontal="left" wrapText="1"/>
    </xf>
    <xf numFmtId="0" fontId="54" fillId="0" borderId="0" xfId="0" applyFont="1" applyAlignment="1">
      <alignment horizontal="left" wrapText="1"/>
    </xf>
    <xf numFmtId="0" fontId="38" fillId="0" borderId="1" xfId="0" applyFont="1" applyBorder="1" applyAlignment="1">
      <alignment vertical="top" wrapText="1"/>
    </xf>
    <xf numFmtId="0" fontId="38" fillId="0" borderId="1" xfId="0" applyFont="1" applyBorder="1" applyAlignment="1">
      <alignment horizontal="left" vertical="top" wrapText="1"/>
    </xf>
    <xf numFmtId="0" fontId="38" fillId="0" borderId="1" xfId="0" applyFont="1" applyBorder="1" applyAlignment="1">
      <alignment horizontal="left" wrapText="1"/>
    </xf>
    <xf numFmtId="0" fontId="43" fillId="0" borderId="0" xfId="16" applyFont="1" applyAlignment="1">
      <alignment horizontal="left" vertical="center"/>
    </xf>
    <xf numFmtId="0" fontId="38" fillId="0" borderId="1" xfId="0" applyFont="1" applyBorder="1" applyAlignment="1">
      <alignment horizontal="center" wrapText="1"/>
    </xf>
    <xf numFmtId="0" fontId="86" fillId="0" borderId="1" xfId="14" applyFont="1" applyBorder="1" applyAlignment="1">
      <alignment wrapText="1"/>
    </xf>
    <xf numFmtId="0" fontId="36" fillId="0" borderId="0" xfId="16" applyFont="1" applyAlignment="1">
      <alignment horizontal="left" vertical="center"/>
    </xf>
    <xf numFmtId="0" fontId="38" fillId="0" borderId="0" xfId="0" applyFont="1" applyAlignment="1">
      <alignment horizontal="left" vertical="center" wrapText="1"/>
    </xf>
    <xf numFmtId="0" fontId="38" fillId="0" borderId="0" xfId="0" applyFont="1" applyAlignment="1">
      <alignment horizontal="left" vertical="center"/>
    </xf>
    <xf numFmtId="0" fontId="37" fillId="0" borderId="5" xfId="0" applyFont="1" applyBorder="1" applyAlignment="1">
      <alignment horizontal="center"/>
    </xf>
    <xf numFmtId="0" fontId="77" fillId="0" borderId="0" xfId="14" applyFont="1" applyAlignment="1">
      <alignment horizontal="left" vertical="center"/>
    </xf>
    <xf numFmtId="49" fontId="87" fillId="2" borderId="54" xfId="14" applyNumberFormat="1" applyFont="1" applyFill="1" applyBorder="1" applyAlignment="1">
      <alignment horizontal="center" vertical="center" wrapText="1"/>
    </xf>
    <xf numFmtId="49" fontId="77" fillId="2" borderId="55" xfId="14" applyNumberFormat="1" applyFont="1" applyFill="1" applyBorder="1" applyAlignment="1">
      <alignment horizontal="center" vertical="center" wrapText="1"/>
    </xf>
    <xf numFmtId="49" fontId="77" fillId="2" borderId="1" xfId="14" applyNumberFormat="1" applyFont="1" applyFill="1" applyBorder="1" applyAlignment="1">
      <alignment horizontal="center" vertical="center" wrapText="1"/>
    </xf>
    <xf numFmtId="49" fontId="77" fillId="2" borderId="56" xfId="14" applyNumberFormat="1" applyFont="1" applyFill="1" applyBorder="1" applyAlignment="1">
      <alignment horizontal="center" vertical="center" wrapText="1"/>
    </xf>
    <xf numFmtId="49" fontId="77" fillId="2" borderId="57" xfId="14" applyNumberFormat="1" applyFont="1" applyFill="1" applyBorder="1" applyAlignment="1">
      <alignment horizontal="center" vertical="center" wrapText="1"/>
    </xf>
    <xf numFmtId="0" fontId="77" fillId="2" borderId="1" xfId="15" applyFont="1" applyFill="1" applyBorder="1" applyAlignment="1">
      <alignment horizontal="center" vertical="center" wrapText="1"/>
    </xf>
    <xf numFmtId="0" fontId="37" fillId="0" borderId="1" xfId="0" applyFont="1" applyBorder="1"/>
    <xf numFmtId="164" fontId="34" fillId="8" borderId="58" xfId="12" applyNumberFormat="1" applyFont="1" applyFill="1" applyBorder="1" applyAlignment="1">
      <alignment wrapText="1"/>
    </xf>
    <xf numFmtId="164" fontId="79" fillId="0" borderId="59" xfId="12" applyNumberFormat="1" applyFont="1" applyBorder="1" applyAlignment="1">
      <alignment horizontal="center" wrapText="1"/>
    </xf>
    <xf numFmtId="0" fontId="37" fillId="0" borderId="1" xfId="0" applyFont="1" applyBorder="1" applyAlignment="1">
      <alignment horizontal="left" indent="1"/>
    </xf>
    <xf numFmtId="164" fontId="34" fillId="0" borderId="60" xfId="12" applyNumberFormat="1" applyFont="1" applyBorder="1" applyAlignment="1">
      <alignment wrapText="1"/>
    </xf>
    <xf numFmtId="164" fontId="34" fillId="8" borderId="61" xfId="12" applyNumberFormat="1" applyFont="1" applyFill="1" applyBorder="1" applyAlignment="1">
      <alignment wrapText="1"/>
    </xf>
    <xf numFmtId="164" fontId="34" fillId="8" borderId="62" xfId="12" applyNumberFormat="1" applyFont="1" applyFill="1" applyBorder="1" applyAlignment="1">
      <alignment wrapText="1"/>
    </xf>
    <xf numFmtId="164" fontId="79" fillId="8" borderId="62" xfId="12" applyNumberFormat="1" applyFont="1" applyFill="1" applyBorder="1" applyAlignment="1">
      <alignment horizontal="center" wrapText="1"/>
    </xf>
    <xf numFmtId="0" fontId="37" fillId="15" borderId="1" xfId="0" applyFont="1" applyFill="1" applyBorder="1" applyAlignment="1">
      <alignment horizontal="left" indent="1"/>
    </xf>
    <xf numFmtId="164" fontId="34" fillId="15" borderId="61" xfId="12" applyNumberFormat="1" applyFont="1" applyFill="1" applyBorder="1" applyAlignment="1">
      <alignment wrapText="1"/>
    </xf>
    <xf numFmtId="164" fontId="34" fillId="15" borderId="62" xfId="12" applyNumberFormat="1" applyFont="1" applyFill="1" applyBorder="1" applyAlignment="1">
      <alignment wrapText="1"/>
    </xf>
    <xf numFmtId="164" fontId="34" fillId="0" borderId="63" xfId="12" applyNumberFormat="1" applyFont="1" applyBorder="1" applyAlignment="1">
      <alignment wrapText="1"/>
    </xf>
    <xf numFmtId="164" fontId="34" fillId="0" borderId="61" xfId="12" applyNumberFormat="1" applyFont="1" applyBorder="1" applyAlignment="1">
      <alignment wrapText="1"/>
    </xf>
    <xf numFmtId="164" fontId="34" fillId="0" borderId="62" xfId="12" applyNumberFormat="1" applyFont="1" applyBorder="1" applyAlignment="1">
      <alignment wrapText="1"/>
    </xf>
    <xf numFmtId="164" fontId="34" fillId="0" borderId="64" xfId="12" applyNumberFormat="1" applyFont="1" applyBorder="1" applyAlignment="1">
      <alignment wrapText="1"/>
    </xf>
    <xf numFmtId="164" fontId="34" fillId="0" borderId="65" xfId="12" applyNumberFormat="1" applyFont="1" applyBorder="1" applyAlignment="1">
      <alignment wrapText="1"/>
    </xf>
    <xf numFmtId="164" fontId="34" fillId="0" borderId="66" xfId="12" applyNumberFormat="1" applyFont="1" applyBorder="1" applyAlignment="1">
      <alignment wrapText="1"/>
    </xf>
    <xf numFmtId="164" fontId="34" fillId="0" borderId="67" xfId="12" applyNumberFormat="1" applyFont="1" applyBorder="1" applyAlignment="1">
      <alignment wrapText="1"/>
    </xf>
    <xf numFmtId="14" fontId="45" fillId="0" borderId="0" xfId="16" applyNumberFormat="1" applyFont="1" applyAlignment="1">
      <alignment horizontal="center" vertical="center" wrapText="1"/>
    </xf>
    <xf numFmtId="0" fontId="37" fillId="0" borderId="1" xfId="10" applyFont="1" applyFill="1" applyBorder="1" applyAlignment="1">
      <alignment horizontal="center" vertical="center" wrapText="1"/>
    </xf>
    <xf numFmtId="0" fontId="38" fillId="0" borderId="1" xfId="1" quotePrefix="1" applyFont="1" applyBorder="1" applyAlignment="1">
      <alignment horizontal="center" vertical="center"/>
    </xf>
    <xf numFmtId="0" fontId="37" fillId="0" borderId="1" xfId="1" quotePrefix="1" applyFont="1" applyBorder="1" applyAlignment="1">
      <alignment horizontal="center" vertical="center"/>
    </xf>
    <xf numFmtId="0" fontId="37" fillId="0" borderId="5" xfId="1" applyFont="1" applyBorder="1" applyAlignment="1">
      <alignment horizontal="left" vertical="center" wrapText="1" indent="1"/>
    </xf>
    <xf numFmtId="164" fontId="38" fillId="3" borderId="1" xfId="12" applyNumberFormat="1" applyFont="1" applyFill="1" applyBorder="1" applyAlignment="1" applyProtection="1">
      <alignment horizontal="center" vertical="center"/>
      <protection locked="0"/>
    </xf>
    <xf numFmtId="164" fontId="38" fillId="3" borderId="4" xfId="12" applyNumberFormat="1" applyFont="1" applyFill="1" applyBorder="1" applyAlignment="1" applyProtection="1">
      <alignment horizontal="center" vertical="center"/>
      <protection locked="0"/>
    </xf>
    <xf numFmtId="0" fontId="38" fillId="0" borderId="4" xfId="1" applyFont="1" applyBorder="1" applyAlignment="1">
      <alignment horizontal="left" vertical="center" wrapText="1" indent="2"/>
    </xf>
    <xf numFmtId="164" fontId="38" fillId="0" borderId="4" xfId="12" applyNumberFormat="1" applyFont="1" applyFill="1" applyBorder="1" applyAlignment="1" applyProtection="1">
      <alignment horizontal="center" vertical="center"/>
      <protection locked="0"/>
    </xf>
    <xf numFmtId="0" fontId="38" fillId="0" borderId="15" xfId="1" applyFont="1" applyBorder="1" applyAlignment="1">
      <alignment horizontal="left" vertical="center" wrapText="1" indent="3"/>
    </xf>
    <xf numFmtId="164" fontId="54" fillId="3" borderId="1" xfId="12" applyNumberFormat="1" applyFont="1" applyFill="1" applyBorder="1" applyAlignment="1" applyProtection="1">
      <alignment horizontal="center" vertical="center"/>
      <protection locked="0"/>
    </xf>
    <xf numFmtId="164" fontId="54" fillId="3" borderId="4" xfId="12" applyNumberFormat="1" applyFont="1" applyFill="1" applyBorder="1" applyAlignment="1" applyProtection="1">
      <alignment horizontal="center" vertical="center"/>
      <protection locked="0"/>
    </xf>
    <xf numFmtId="0" fontId="45" fillId="0" borderId="0" xfId="16" applyFont="1" applyAlignment="1">
      <alignment vertical="center" wrapText="1"/>
    </xf>
    <xf numFmtId="0" fontId="38" fillId="0" borderId="0" xfId="3" applyFont="1">
      <alignment vertical="center"/>
    </xf>
    <xf numFmtId="0" fontId="37" fillId="0" borderId="0" xfId="8" applyFont="1" applyFill="1" applyBorder="1" applyAlignment="1">
      <alignment vertical="center"/>
    </xf>
    <xf numFmtId="0" fontId="37" fillId="0" borderId="0" xfId="8" applyFont="1" applyFill="1" applyBorder="1" applyAlignment="1">
      <alignment horizontal="left" vertical="center"/>
    </xf>
    <xf numFmtId="0" fontId="37" fillId="23" borderId="7" xfId="1" applyFont="1" applyFill="1" applyBorder="1" applyAlignment="1">
      <alignment horizontal="center" vertical="center" wrapText="1"/>
    </xf>
    <xf numFmtId="0" fontId="37" fillId="23" borderId="1" xfId="10" applyFont="1" applyFill="1" applyBorder="1" applyAlignment="1">
      <alignment horizontal="center" vertical="center" wrapText="1"/>
    </xf>
    <xf numFmtId="0" fontId="37" fillId="23" borderId="10" xfId="1" applyFont="1" applyFill="1" applyBorder="1" applyAlignment="1">
      <alignment horizontal="center" vertical="center" wrapText="1"/>
    </xf>
    <xf numFmtId="0" fontId="76" fillId="0" borderId="0" xfId="16" applyFont="1" applyAlignment="1">
      <alignment vertical="center" wrapText="1"/>
    </xf>
    <xf numFmtId="0" fontId="78" fillId="0" borderId="0" xfId="16" applyFont="1" applyAlignment="1">
      <alignment vertical="center" wrapText="1"/>
    </xf>
    <xf numFmtId="0" fontId="78" fillId="0" borderId="25" xfId="16" applyFont="1" applyBorder="1" applyAlignment="1">
      <alignment vertical="center" wrapText="1"/>
    </xf>
    <xf numFmtId="0" fontId="38" fillId="0" borderId="0" xfId="1" quotePrefix="1" applyFont="1" applyAlignment="1">
      <alignment horizontal="right" vertical="center"/>
    </xf>
    <xf numFmtId="0" fontId="38" fillId="0" borderId="0" xfId="1" applyFont="1" applyAlignment="1">
      <alignment horizontal="left" vertical="center" wrapText="1" indent="1"/>
    </xf>
    <xf numFmtId="0" fontId="37" fillId="0" borderId="14" xfId="1" applyFont="1" applyBorder="1" applyAlignment="1">
      <alignment horizontal="left" vertical="center" wrapText="1" indent="1"/>
    </xf>
    <xf numFmtId="0" fontId="38" fillId="0" borderId="3" xfId="1" applyFont="1" applyBorder="1" applyAlignment="1">
      <alignment horizontal="left" vertical="center" wrapText="1" indent="2"/>
    </xf>
    <xf numFmtId="0" fontId="38" fillId="0" borderId="16" xfId="1" applyFont="1" applyBorder="1" applyAlignment="1">
      <alignment horizontal="left" vertical="center" wrapText="1" indent="3"/>
    </xf>
    <xf numFmtId="0" fontId="37" fillId="0" borderId="1" xfId="1" applyFont="1" applyBorder="1" applyAlignment="1">
      <alignment horizontal="left" vertical="center" wrapText="1" indent="1"/>
    </xf>
    <xf numFmtId="0" fontId="38" fillId="23" borderId="7" xfId="3" applyFont="1" applyFill="1" applyBorder="1">
      <alignment vertical="center"/>
    </xf>
    <xf numFmtId="0" fontId="37" fillId="23" borderId="7" xfId="10" applyFont="1" applyFill="1" applyBorder="1" applyAlignment="1">
      <alignment horizontal="center" vertical="center" wrapText="1"/>
    </xf>
    <xf numFmtId="0" fontId="37" fillId="0" borderId="30" xfId="16" applyFont="1" applyBorder="1" applyAlignment="1">
      <alignment horizontal="center" wrapText="1"/>
    </xf>
    <xf numFmtId="0" fontId="45" fillId="0" borderId="0" xfId="16" applyFont="1" applyAlignment="1">
      <alignment horizontal="justify" vertical="center" wrapText="1"/>
    </xf>
    <xf numFmtId="0" fontId="37" fillId="0" borderId="0" xfId="9" applyFont="1" applyFill="1" applyBorder="1" applyAlignment="1">
      <alignment vertical="center"/>
    </xf>
    <xf numFmtId="0" fontId="38" fillId="0" borderId="0" xfId="1" applyFont="1">
      <alignment vertical="center"/>
    </xf>
    <xf numFmtId="0" fontId="37" fillId="0" borderId="1" xfId="10" applyFont="1" applyFill="1" applyBorder="1" applyAlignment="1">
      <alignment vertical="center" wrapText="1"/>
    </xf>
    <xf numFmtId="3" fontId="37" fillId="0" borderId="1" xfId="2" applyFont="1" applyFill="1" applyAlignment="1">
      <alignment horizontal="center" vertical="center"/>
      <protection locked="0"/>
    </xf>
    <xf numFmtId="0" fontId="44" fillId="0" borderId="0" xfId="0" applyFont="1"/>
    <xf numFmtId="0" fontId="51" fillId="0" borderId="0" xfId="0" applyFont="1" applyAlignment="1">
      <alignment wrapText="1"/>
    </xf>
    <xf numFmtId="0" fontId="44" fillId="5" borderId="1" xfId="0" applyFont="1" applyFill="1" applyBorder="1" applyAlignment="1">
      <alignment horizontal="center" vertical="center" wrapText="1"/>
    </xf>
    <xf numFmtId="0" fontId="44" fillId="0" borderId="1" xfId="0" applyFont="1" applyBorder="1" applyAlignment="1">
      <alignment horizontal="left" vertical="center" wrapText="1"/>
    </xf>
    <xf numFmtId="164" fontId="44" fillId="5" borderId="1" xfId="12" applyNumberFormat="1" applyFont="1" applyFill="1" applyBorder="1" applyAlignment="1">
      <alignment wrapText="1"/>
    </xf>
    <xf numFmtId="164" fontId="44" fillId="6" borderId="1" xfId="12" applyNumberFormat="1" applyFont="1" applyFill="1" applyBorder="1" applyAlignment="1">
      <alignment wrapText="1"/>
    </xf>
    <xf numFmtId="164" fontId="44" fillId="0" borderId="1" xfId="12" applyNumberFormat="1" applyFont="1" applyBorder="1" applyAlignment="1">
      <alignment wrapText="1"/>
    </xf>
    <xf numFmtId="0" fontId="88" fillId="24" borderId="17" xfId="0" applyFont="1" applyFill="1" applyBorder="1"/>
    <xf numFmtId="0" fontId="8" fillId="24" borderId="20" xfId="0" applyFont="1" applyFill="1" applyBorder="1"/>
    <xf numFmtId="0" fontId="51" fillId="0" borderId="0" xfId="0" applyFont="1"/>
    <xf numFmtId="164" fontId="44" fillId="5" borderId="1" xfId="12" applyNumberFormat="1" applyFont="1" applyFill="1" applyBorder="1"/>
    <xf numFmtId="164" fontId="44" fillId="0" borderId="1" xfId="12" applyNumberFormat="1" applyFont="1" applyBorder="1"/>
    <xf numFmtId="164" fontId="44" fillId="7" borderId="1" xfId="12" applyNumberFormat="1" applyFont="1" applyFill="1" applyBorder="1"/>
    <xf numFmtId="164" fontId="44" fillId="8" borderId="1" xfId="12" applyNumberFormat="1" applyFont="1" applyFill="1" applyBorder="1"/>
    <xf numFmtId="164" fontId="44" fillId="17" borderId="10" xfId="12" applyNumberFormat="1" applyFont="1" applyFill="1" applyBorder="1"/>
    <xf numFmtId="0" fontId="44" fillId="17" borderId="7" xfId="0" applyFont="1" applyFill="1" applyBorder="1" applyAlignment="1">
      <alignment horizontal="center" vertical="center"/>
    </xf>
    <xf numFmtId="0" fontId="44" fillId="2" borderId="10" xfId="0" applyFont="1" applyFill="1" applyBorder="1"/>
    <xf numFmtId="164" fontId="38" fillId="0" borderId="10" xfId="12" applyNumberFormat="1" applyFont="1" applyBorder="1" applyAlignment="1">
      <alignment wrapText="1"/>
    </xf>
    <xf numFmtId="0" fontId="23" fillId="24" borderId="20" xfId="0" applyFont="1" applyFill="1" applyBorder="1" applyAlignment="1">
      <alignment horizontal="center" vertical="center"/>
    </xf>
    <xf numFmtId="0" fontId="23" fillId="24" borderId="20" xfId="0" applyFont="1" applyFill="1" applyBorder="1"/>
    <xf numFmtId="0" fontId="0" fillId="24" borderId="20" xfId="0" applyFill="1" applyBorder="1"/>
    <xf numFmtId="0" fontId="0" fillId="24" borderId="20" xfId="0" applyFill="1" applyBorder="1" applyAlignment="1">
      <alignment horizontal="left" vertical="center"/>
    </xf>
    <xf numFmtId="0" fontId="26" fillId="24" borderId="20" xfId="0" applyFont="1" applyFill="1" applyBorder="1" applyAlignment="1">
      <alignment horizontal="left" vertical="center"/>
    </xf>
    <xf numFmtId="49" fontId="38" fillId="0" borderId="1" xfId="11" applyNumberFormat="1" applyFont="1" applyBorder="1" applyAlignment="1">
      <alignment horizontal="center" vertical="center" wrapText="1"/>
    </xf>
    <xf numFmtId="0" fontId="38" fillId="0" borderId="1" xfId="11" applyFont="1" applyBorder="1" applyAlignment="1">
      <alignment horizontal="center" vertical="center" wrapText="1"/>
    </xf>
    <xf numFmtId="0" fontId="38" fillId="0" borderId="1" xfId="11" applyFont="1" applyBorder="1" applyAlignment="1">
      <alignment horizontal="left" vertical="center" wrapText="1"/>
    </xf>
    <xf numFmtId="0" fontId="38" fillId="0" borderId="1" xfId="11" applyFont="1" applyBorder="1" applyAlignment="1">
      <alignment vertical="center" wrapText="1"/>
    </xf>
    <xf numFmtId="164" fontId="38" fillId="2" borderId="1" xfId="12" applyNumberFormat="1" applyFont="1" applyFill="1" applyBorder="1" applyAlignment="1">
      <alignment horizontal="center" vertical="center" wrapText="1"/>
    </xf>
    <xf numFmtId="164" fontId="90" fillId="0" borderId="1" xfId="12" applyNumberFormat="1" applyFont="1" applyBorder="1"/>
    <xf numFmtId="0" fontId="38" fillId="0" borderId="1" xfId="11" quotePrefix="1" applyFont="1" applyBorder="1" applyAlignment="1">
      <alignment horizontal="center" vertical="center" wrapText="1"/>
    </xf>
    <xf numFmtId="0" fontId="33" fillId="0" borderId="20" xfId="16" applyFont="1" applyBorder="1"/>
    <xf numFmtId="0" fontId="8" fillId="24" borderId="17" xfId="0" applyFont="1" applyFill="1" applyBorder="1"/>
    <xf numFmtId="0" fontId="46" fillId="0" borderId="0" xfId="17" applyFont="1" applyBorder="1"/>
    <xf numFmtId="0" fontId="8" fillId="0" borderId="0" xfId="0" applyFont="1"/>
    <xf numFmtId="0" fontId="46" fillId="0" borderId="0" xfId="17" applyFont="1" applyFill="1" applyBorder="1"/>
    <xf numFmtId="0" fontId="6" fillId="24" borderId="19" xfId="3" applyFont="1" applyFill="1" applyBorder="1">
      <alignment vertical="center"/>
    </xf>
    <xf numFmtId="0" fontId="0" fillId="24" borderId="18" xfId="0" applyFill="1" applyBorder="1"/>
    <xf numFmtId="0" fontId="3" fillId="24" borderId="19" xfId="0" applyFont="1" applyFill="1" applyBorder="1" applyAlignment="1">
      <alignment horizontal="left" vertical="center"/>
    </xf>
    <xf numFmtId="0" fontId="0" fillId="24" borderId="18" xfId="0" applyFill="1" applyBorder="1" applyAlignment="1">
      <alignment horizontal="left" vertical="center"/>
    </xf>
    <xf numFmtId="0" fontId="91" fillId="0" borderId="70" xfId="18" applyFont="1" applyBorder="1" applyAlignment="1">
      <alignment vertical="center"/>
    </xf>
    <xf numFmtId="0" fontId="64" fillId="0" borderId="70" xfId="21" applyFont="1" applyBorder="1" applyAlignment="1">
      <alignment vertical="center" wrapText="1"/>
    </xf>
    <xf numFmtId="0" fontId="61" fillId="9" borderId="68" xfId="20" applyFont="1" applyFill="1" applyBorder="1" applyAlignment="1">
      <alignment horizontal="center" vertical="center" wrapText="1"/>
    </xf>
    <xf numFmtId="0" fontId="36" fillId="22" borderId="19" xfId="16" applyFont="1" applyFill="1" applyBorder="1" applyAlignment="1">
      <alignment horizontal="left" vertical="center" wrapText="1"/>
    </xf>
    <xf numFmtId="0" fontId="36" fillId="22" borderId="20" xfId="16" applyFont="1" applyFill="1" applyBorder="1" applyAlignment="1">
      <alignment horizontal="left" vertical="center" wrapText="1"/>
    </xf>
    <xf numFmtId="0" fontId="36" fillId="22" borderId="18" xfId="16" applyFont="1" applyFill="1" applyBorder="1" applyAlignment="1">
      <alignment horizontal="left" vertical="center" wrapText="1"/>
    </xf>
    <xf numFmtId="0" fontId="37" fillId="2" borderId="2" xfId="0" applyFont="1" applyFill="1" applyBorder="1" applyAlignment="1">
      <alignment horizontal="left" vertical="center" wrapText="1"/>
    </xf>
    <xf numFmtId="0" fontId="37" fillId="2" borderId="3" xfId="0" applyFont="1" applyFill="1" applyBorder="1" applyAlignment="1">
      <alignment horizontal="left" vertical="center" wrapText="1"/>
    </xf>
    <xf numFmtId="0" fontId="37" fillId="2" borderId="4" xfId="0" applyFont="1" applyFill="1" applyBorder="1" applyAlignment="1">
      <alignment horizontal="left" vertical="center" wrapText="1"/>
    </xf>
    <xf numFmtId="0" fontId="45" fillId="4" borderId="2" xfId="0" applyFont="1" applyFill="1" applyBorder="1" applyAlignment="1">
      <alignment horizontal="left" vertical="center" wrapText="1"/>
    </xf>
    <xf numFmtId="0" fontId="45" fillId="4" borderId="3" xfId="0" applyFont="1" applyFill="1" applyBorder="1" applyAlignment="1">
      <alignment horizontal="left" vertical="center" wrapText="1"/>
    </xf>
    <xf numFmtId="0" fontId="45" fillId="4" borderId="4" xfId="0" applyFont="1" applyFill="1" applyBorder="1" applyAlignment="1">
      <alignment horizontal="left" vertical="center" wrapText="1"/>
    </xf>
    <xf numFmtId="0" fontId="43" fillId="4" borderId="2" xfId="0" applyFont="1" applyFill="1" applyBorder="1" applyAlignment="1">
      <alignment horizontal="left" vertical="center" wrapText="1"/>
    </xf>
    <xf numFmtId="0" fontId="43" fillId="4" borderId="3" xfId="0" applyFont="1" applyFill="1" applyBorder="1" applyAlignment="1">
      <alignment horizontal="left" vertical="center" wrapText="1"/>
    </xf>
    <xf numFmtId="0" fontId="43" fillId="4" borderId="4" xfId="0" applyFont="1" applyFill="1" applyBorder="1" applyAlignment="1">
      <alignment horizontal="left" vertical="center" wrapText="1"/>
    </xf>
    <xf numFmtId="0" fontId="45" fillId="2" borderId="2" xfId="0" applyFont="1" applyFill="1" applyBorder="1" applyAlignment="1">
      <alignment horizontal="left" vertical="center" wrapText="1"/>
    </xf>
    <xf numFmtId="0" fontId="45" fillId="2" borderId="3" xfId="0" applyFont="1" applyFill="1" applyBorder="1" applyAlignment="1">
      <alignment horizontal="left" vertical="center" wrapText="1"/>
    </xf>
    <xf numFmtId="0" fontId="45" fillId="2" borderId="4" xfId="0" applyFont="1" applyFill="1" applyBorder="1" applyAlignment="1">
      <alignment horizontal="left" vertical="center" wrapText="1"/>
    </xf>
    <xf numFmtId="0" fontId="37" fillId="2" borderId="12" xfId="0" applyFont="1" applyFill="1" applyBorder="1" applyAlignment="1">
      <alignment horizontal="left" vertical="center" wrapText="1"/>
    </xf>
    <xf numFmtId="0" fontId="37" fillId="2" borderId="9" xfId="0" applyFont="1" applyFill="1" applyBorder="1" applyAlignment="1">
      <alignment horizontal="left" vertical="center" wrapText="1"/>
    </xf>
    <xf numFmtId="0" fontId="37" fillId="2" borderId="10" xfId="0" applyFont="1" applyFill="1" applyBorder="1" applyAlignment="1">
      <alignment horizontal="left" vertical="center" wrapText="1"/>
    </xf>
    <xf numFmtId="0" fontId="38" fillId="0" borderId="0" xfId="0" applyFont="1" applyAlignment="1">
      <alignment horizontal="center" vertical="center" wrapText="1"/>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0" xfId="0" applyFont="1" applyBorder="1" applyAlignment="1">
      <alignment horizontal="center" vertical="center" wrapText="1"/>
    </xf>
    <xf numFmtId="0" fontId="37" fillId="0" borderId="1" xfId="0" applyFont="1" applyBorder="1" applyAlignment="1">
      <alignment horizontal="center" vertical="center" wrapText="1"/>
    </xf>
    <xf numFmtId="0" fontId="43" fillId="9" borderId="1" xfId="13" applyFont="1" applyFill="1" applyBorder="1" applyAlignment="1">
      <alignment horizontal="center" vertical="center" wrapText="1"/>
    </xf>
    <xf numFmtId="0" fontId="43" fillId="0" borderId="1" xfId="13" applyFont="1" applyBorder="1" applyAlignment="1">
      <alignment horizontal="center" vertical="center" wrapText="1"/>
    </xf>
    <xf numFmtId="0" fontId="33" fillId="9" borderId="1" xfId="13" applyFont="1" applyFill="1" applyBorder="1" applyAlignment="1">
      <alignment horizontal="center" vertical="center" wrapText="1"/>
    </xf>
    <xf numFmtId="0" fontId="33" fillId="0" borderId="1" xfId="13" applyFont="1" applyBorder="1" applyAlignment="1">
      <alignment horizontal="center" vertical="center"/>
    </xf>
    <xf numFmtId="0" fontId="33" fillId="0" borderId="1" xfId="13" applyFont="1" applyBorder="1" applyAlignment="1">
      <alignment horizontal="center" vertical="center" wrapText="1"/>
    </xf>
    <xf numFmtId="0" fontId="33" fillId="0" borderId="2" xfId="13" applyFont="1" applyBorder="1" applyAlignment="1">
      <alignment horizontal="center" vertical="center"/>
    </xf>
    <xf numFmtId="0" fontId="33" fillId="0" borderId="3" xfId="13" applyFont="1" applyBorder="1" applyAlignment="1">
      <alignment horizontal="center" vertical="center"/>
    </xf>
    <xf numFmtId="0" fontId="33" fillId="0" borderId="4" xfId="13" applyFont="1" applyBorder="1" applyAlignment="1">
      <alignment horizontal="center" vertical="center"/>
    </xf>
    <xf numFmtId="0" fontId="36" fillId="22" borderId="19" xfId="7" applyFont="1" applyFill="1" applyBorder="1" applyAlignment="1">
      <alignment horizontal="left" vertical="center"/>
    </xf>
    <xf numFmtId="0" fontId="36" fillId="22" borderId="20" xfId="7" applyFont="1" applyFill="1" applyBorder="1" applyAlignment="1">
      <alignment horizontal="left" vertical="center"/>
    </xf>
    <xf numFmtId="0" fontId="36" fillId="22" borderId="18" xfId="7" applyFont="1" applyFill="1" applyBorder="1" applyAlignment="1">
      <alignment horizontal="left" vertical="center"/>
    </xf>
    <xf numFmtId="0" fontId="37" fillId="2" borderId="3" xfId="0" applyFont="1" applyFill="1" applyBorder="1" applyAlignment="1">
      <alignment horizontal="left" vertical="center"/>
    </xf>
    <xf numFmtId="0" fontId="49" fillId="2" borderId="3" xfId="0" applyFont="1" applyFill="1" applyBorder="1" applyAlignment="1">
      <alignment horizontal="left" vertical="center"/>
    </xf>
    <xf numFmtId="0" fontId="38" fillId="0" borderId="5" xfId="0" applyFont="1" applyBorder="1" applyAlignment="1">
      <alignment horizontal="left" vertical="center" wrapText="1"/>
    </xf>
    <xf numFmtId="0" fontId="38" fillId="0" borderId="6" xfId="0" applyFont="1" applyBorder="1" applyAlignment="1">
      <alignment horizontal="left" vertical="center" wrapText="1"/>
    </xf>
    <xf numFmtId="0" fontId="38" fillId="0" borderId="7" xfId="0" applyFont="1" applyBorder="1" applyAlignment="1">
      <alignment horizontal="left" vertical="center" wrapText="1"/>
    </xf>
    <xf numFmtId="164" fontId="38" fillId="0" borderId="5" xfId="12" applyNumberFormat="1" applyFont="1" applyBorder="1" applyAlignment="1">
      <alignment horizontal="center" vertical="center"/>
    </xf>
    <xf numFmtId="164" fontId="38" fillId="0" borderId="6" xfId="12" applyNumberFormat="1" applyFont="1" applyBorder="1" applyAlignment="1">
      <alignment horizontal="center" vertical="center"/>
    </xf>
    <xf numFmtId="164" fontId="38" fillId="0" borderId="7" xfId="12" applyNumberFormat="1" applyFont="1" applyBorder="1" applyAlignment="1">
      <alignment horizontal="center" vertical="center"/>
    </xf>
    <xf numFmtId="0" fontId="36" fillId="22" borderId="19" xfId="6" applyFont="1" applyFill="1" applyBorder="1" applyAlignment="1">
      <alignment horizontal="left" vertical="center" wrapText="1"/>
    </xf>
    <xf numFmtId="0" fontId="36" fillId="22" borderId="20" xfId="6" applyFont="1" applyFill="1" applyBorder="1" applyAlignment="1">
      <alignment horizontal="left" vertical="center" wrapText="1"/>
    </xf>
    <xf numFmtId="0" fontId="36" fillId="22" borderId="18" xfId="6" applyFont="1" applyFill="1" applyBorder="1" applyAlignment="1">
      <alignment horizontal="left" vertical="center" wrapText="1"/>
    </xf>
    <xf numFmtId="0" fontId="45" fillId="13" borderId="2" xfId="13" applyFont="1" applyFill="1" applyBorder="1" applyAlignment="1">
      <alignment horizontal="center" vertical="center" wrapText="1"/>
    </xf>
    <xf numFmtId="0" fontId="45" fillId="13" borderId="3" xfId="13" applyFont="1" applyFill="1" applyBorder="1" applyAlignment="1">
      <alignment horizontal="center" vertical="center" wrapText="1"/>
    </xf>
    <xf numFmtId="0" fontId="45" fillId="13" borderId="4" xfId="13" applyFont="1" applyFill="1" applyBorder="1" applyAlignment="1">
      <alignment horizontal="center" vertical="center" wrapText="1"/>
    </xf>
    <xf numFmtId="0" fontId="36" fillId="22" borderId="19" xfId="18" applyFont="1" applyFill="1" applyBorder="1" applyAlignment="1">
      <alignment horizontal="left" vertical="center" wrapText="1"/>
    </xf>
    <xf numFmtId="0" fontId="36" fillId="22" borderId="20" xfId="18" applyFont="1" applyFill="1" applyBorder="1" applyAlignment="1">
      <alignment horizontal="left" vertical="center" wrapText="1"/>
    </xf>
    <xf numFmtId="0" fontId="36" fillId="22" borderId="18" xfId="18" applyFont="1" applyFill="1" applyBorder="1" applyAlignment="1">
      <alignment horizontal="left" vertical="center" wrapText="1"/>
    </xf>
    <xf numFmtId="0" fontId="37" fillId="15" borderId="19" xfId="18" applyFont="1" applyFill="1" applyBorder="1" applyAlignment="1">
      <alignment horizontal="left" vertical="center" wrapText="1"/>
    </xf>
    <xf numFmtId="0" fontId="45" fillId="15" borderId="20" xfId="18" applyFont="1" applyFill="1" applyBorder="1" applyAlignment="1">
      <alignment horizontal="left" vertical="center" wrapText="1"/>
    </xf>
    <xf numFmtId="0" fontId="45" fillId="15" borderId="18" xfId="18" applyFont="1" applyFill="1" applyBorder="1" applyAlignment="1">
      <alignment horizontal="left" vertical="center" wrapText="1"/>
    </xf>
    <xf numFmtId="0" fontId="44" fillId="0" borderId="1" xfId="13" applyFont="1" applyBorder="1" applyAlignment="1">
      <alignment horizontal="center" vertical="center" wrapText="1"/>
    </xf>
    <xf numFmtId="0" fontId="44" fillId="0" borderId="1" xfId="13" applyFont="1" applyBorder="1" applyAlignment="1">
      <alignment vertical="center"/>
    </xf>
    <xf numFmtId="0" fontId="33" fillId="9" borderId="5" xfId="0" applyFont="1" applyFill="1" applyBorder="1" applyAlignment="1">
      <alignment horizontal="center" vertical="center" wrapText="1"/>
    </xf>
    <xf numFmtId="0" fontId="33" fillId="9" borderId="6" xfId="0" applyFont="1" applyFill="1" applyBorder="1" applyAlignment="1">
      <alignment horizontal="center" vertical="center" wrapText="1"/>
    </xf>
    <xf numFmtId="0" fontId="33" fillId="9" borderId="7" xfId="0" applyFont="1" applyFill="1" applyBorder="1" applyAlignment="1">
      <alignment horizontal="center" vertical="center" wrapText="1"/>
    </xf>
    <xf numFmtId="0" fontId="33" fillId="9" borderId="14" xfId="0" applyFont="1" applyFill="1" applyBorder="1" applyAlignment="1">
      <alignment horizontal="center" vertical="center" wrapText="1"/>
    </xf>
    <xf numFmtId="0" fontId="33" fillId="9" borderId="15" xfId="0" applyFont="1" applyFill="1" applyBorder="1" applyAlignment="1">
      <alignment horizontal="center" vertical="center" wrapText="1"/>
    </xf>
    <xf numFmtId="0" fontId="33" fillId="9" borderId="12" xfId="0" applyFont="1" applyFill="1" applyBorder="1" applyAlignment="1">
      <alignment horizontal="center" vertical="center" wrapText="1"/>
    </xf>
    <xf numFmtId="0" fontId="33" fillId="9" borderId="10" xfId="0" applyFont="1" applyFill="1" applyBorder="1" applyAlignment="1">
      <alignment horizontal="center" vertical="center" wrapText="1"/>
    </xf>
    <xf numFmtId="0" fontId="33" fillId="9" borderId="16" xfId="0" applyFont="1" applyFill="1" applyBorder="1" applyAlignment="1">
      <alignment horizontal="center" vertical="center" wrapText="1"/>
    </xf>
    <xf numFmtId="0" fontId="33" fillId="9" borderId="9" xfId="0" applyFont="1" applyFill="1" applyBorder="1" applyAlignment="1">
      <alignment horizontal="center" vertical="center" wrapText="1"/>
    </xf>
    <xf numFmtId="0" fontId="33" fillId="9" borderId="8" xfId="0" applyFont="1" applyFill="1" applyBorder="1" applyAlignment="1">
      <alignment horizontal="center" vertical="center" wrapText="1"/>
    </xf>
    <xf numFmtId="0" fontId="52" fillId="22" borderId="19" xfId="16" applyFont="1" applyFill="1" applyBorder="1" applyAlignment="1">
      <alignment horizontal="left" vertical="center" wrapText="1"/>
    </xf>
    <xf numFmtId="0" fontId="52" fillId="22" borderId="20" xfId="16" applyFont="1" applyFill="1" applyBorder="1" applyAlignment="1">
      <alignment horizontal="left" vertical="center" wrapText="1"/>
    </xf>
    <xf numFmtId="0" fontId="52" fillId="22" borderId="18" xfId="16" applyFont="1" applyFill="1" applyBorder="1" applyAlignment="1">
      <alignment horizontal="left" vertical="center" wrapText="1"/>
    </xf>
    <xf numFmtId="0" fontId="37" fillId="8" borderId="2" xfId="0" applyFont="1" applyFill="1" applyBorder="1" applyAlignment="1">
      <alignment horizontal="center" vertical="center" wrapText="1"/>
    </xf>
    <xf numFmtId="0" fontId="37" fillId="8" borderId="3" xfId="0" applyFont="1" applyFill="1" applyBorder="1" applyAlignment="1">
      <alignment horizontal="center" vertical="center" wrapText="1"/>
    </xf>
    <xf numFmtId="0" fontId="37" fillId="8" borderId="4" xfId="0" applyFont="1" applyFill="1" applyBorder="1" applyAlignment="1">
      <alignment horizontal="center" vertical="center" wrapText="1"/>
    </xf>
    <xf numFmtId="0" fontId="37" fillId="8" borderId="2" xfId="0" applyFont="1" applyFill="1" applyBorder="1" applyAlignment="1">
      <alignment horizontal="center"/>
    </xf>
    <xf numFmtId="0" fontId="37" fillId="8" borderId="3" xfId="0" applyFont="1" applyFill="1" applyBorder="1" applyAlignment="1">
      <alignment horizontal="center"/>
    </xf>
    <xf numFmtId="0" fontId="37" fillId="8" borderId="4" xfId="0" applyFont="1" applyFill="1" applyBorder="1" applyAlignment="1">
      <alignment horizontal="center"/>
    </xf>
    <xf numFmtId="0" fontId="37" fillId="0" borderId="1" xfId="0" applyFont="1" applyBorder="1" applyAlignment="1">
      <alignment horizontal="center" wrapText="1"/>
    </xf>
    <xf numFmtId="0" fontId="37" fillId="0" borderId="1" xfId="0" applyFont="1" applyBorder="1" applyAlignment="1">
      <alignment horizontal="center"/>
    </xf>
    <xf numFmtId="0" fontId="38" fillId="0" borderId="14" xfId="0" applyFont="1" applyBorder="1" applyAlignment="1">
      <alignment horizontal="center"/>
    </xf>
    <xf numFmtId="0" fontId="38" fillId="0" borderId="15" xfId="0" applyFont="1" applyBorder="1" applyAlignment="1">
      <alignment horizontal="center"/>
    </xf>
    <xf numFmtId="0" fontId="38" fillId="0" borderId="12" xfId="0" applyFont="1" applyBorder="1" applyAlignment="1">
      <alignment horizontal="center"/>
    </xf>
    <xf numFmtId="0" fontId="38" fillId="0" borderId="10"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horizontal="left"/>
    </xf>
    <xf numFmtId="0" fontId="33" fillId="2" borderId="4" xfId="0" applyFont="1" applyFill="1" applyBorder="1" applyAlignment="1">
      <alignment horizontal="left"/>
    </xf>
    <xf numFmtId="0" fontId="44" fillId="15" borderId="41" xfId="0" applyFont="1" applyFill="1" applyBorder="1" applyAlignment="1">
      <alignment horizontal="center" vertical="center"/>
    </xf>
    <xf numFmtId="164" fontId="33" fillId="9" borderId="1" xfId="12" applyNumberFormat="1" applyFont="1" applyFill="1" applyBorder="1" applyAlignment="1">
      <alignment vertical="center" wrapText="1"/>
    </xf>
    <xf numFmtId="0" fontId="44" fillId="9" borderId="1" xfId="0" applyFont="1" applyFill="1" applyBorder="1" applyAlignment="1">
      <alignment horizontal="center" vertical="center" wrapText="1"/>
    </xf>
    <xf numFmtId="0" fontId="51" fillId="9" borderId="1" xfId="0" applyFont="1" applyFill="1" applyBorder="1" applyAlignment="1">
      <alignment vertical="center" wrapText="1"/>
    </xf>
    <xf numFmtId="0" fontId="44" fillId="9" borderId="1" xfId="0" applyFont="1" applyFill="1" applyBorder="1" applyAlignment="1">
      <alignment vertical="center" wrapText="1"/>
    </xf>
    <xf numFmtId="0" fontId="33" fillId="15" borderId="41" xfId="0" applyFont="1" applyFill="1" applyBorder="1" applyAlignment="1">
      <alignment vertical="center" wrapText="1"/>
    </xf>
    <xf numFmtId="0" fontId="44" fillId="18" borderId="1" xfId="0" applyFont="1" applyFill="1" applyBorder="1" applyAlignment="1">
      <alignment vertical="center" wrapText="1"/>
    </xf>
    <xf numFmtId="0" fontId="65" fillId="15" borderId="41" xfId="0" applyFont="1" applyFill="1" applyBorder="1" applyAlignment="1">
      <alignment vertical="center" wrapText="1"/>
    </xf>
    <xf numFmtId="0" fontId="45" fillId="9" borderId="1" xfId="0" applyFont="1" applyFill="1" applyBorder="1" applyAlignment="1">
      <alignment horizontal="center" vertical="center" wrapText="1"/>
    </xf>
    <xf numFmtId="0" fontId="45" fillId="9" borderId="2" xfId="0" applyFont="1" applyFill="1" applyBorder="1" applyAlignment="1">
      <alignment horizontal="center" vertical="center" wrapText="1"/>
    </xf>
    <xf numFmtId="0" fontId="45" fillId="9" borderId="3" xfId="0" applyFont="1" applyFill="1" applyBorder="1" applyAlignment="1">
      <alignment horizontal="center" vertical="center" wrapText="1"/>
    </xf>
    <xf numFmtId="0" fontId="45" fillId="9" borderId="4" xfId="0" applyFont="1" applyFill="1" applyBorder="1" applyAlignment="1">
      <alignment horizontal="center" vertical="center" wrapText="1"/>
    </xf>
    <xf numFmtId="0" fontId="44" fillId="18" borderId="2" xfId="0" applyFont="1" applyFill="1" applyBorder="1" applyAlignment="1">
      <alignment horizontal="left" vertical="center" wrapText="1"/>
    </xf>
    <xf numFmtId="0" fontId="44" fillId="18" borderId="3" xfId="0" applyFont="1" applyFill="1" applyBorder="1" applyAlignment="1">
      <alignment horizontal="left" vertical="center" wrapText="1"/>
    </xf>
    <xf numFmtId="0" fontId="44" fillId="18" borderId="4" xfId="0" applyFont="1" applyFill="1" applyBorder="1" applyAlignment="1">
      <alignment horizontal="left" vertical="center" wrapText="1"/>
    </xf>
    <xf numFmtId="0" fontId="43" fillId="0" borderId="45" xfId="0" applyFont="1" applyBorder="1" applyAlignment="1">
      <alignment horizontal="center" vertical="center" wrapText="1"/>
    </xf>
    <xf numFmtId="0" fontId="43" fillId="0" borderId="46" xfId="0" applyFont="1" applyBorder="1" applyAlignment="1">
      <alignment horizontal="center" vertical="center" wrapText="1"/>
    </xf>
    <xf numFmtId="0" fontId="43" fillId="8" borderId="19" xfId="0" applyFont="1" applyFill="1" applyBorder="1" applyAlignment="1">
      <alignment horizontal="left" vertical="center"/>
    </xf>
    <xf numFmtId="0" fontId="43" fillId="8" borderId="20" xfId="0" applyFont="1" applyFill="1" applyBorder="1" applyAlignment="1">
      <alignment horizontal="left" vertical="center"/>
    </xf>
    <xf numFmtId="0" fontId="43" fillId="8" borderId="21" xfId="0" applyFont="1" applyFill="1" applyBorder="1" applyAlignment="1">
      <alignment horizontal="left" vertical="center"/>
    </xf>
    <xf numFmtId="0" fontId="66" fillId="0" borderId="23" xfId="16" applyFont="1" applyBorder="1" applyAlignment="1">
      <alignment vertical="center" wrapText="1"/>
    </xf>
    <xf numFmtId="0" fontId="66" fillId="0" borderId="72" xfId="16" applyFont="1" applyBorder="1" applyAlignment="1">
      <alignment vertical="center" wrapText="1"/>
    </xf>
    <xf numFmtId="0" fontId="66" fillId="0" borderId="29" xfId="16" applyFont="1" applyBorder="1" applyAlignment="1">
      <alignment vertical="center" wrapText="1"/>
    </xf>
    <xf numFmtId="0" fontId="66" fillId="0" borderId="34" xfId="16" applyFont="1" applyBorder="1" applyAlignment="1">
      <alignment vertical="center" wrapText="1"/>
    </xf>
    <xf numFmtId="0" fontId="49" fillId="0" borderId="22" xfId="16" applyFont="1" applyBorder="1" applyAlignment="1">
      <alignment horizontal="center" vertical="center" wrapText="1"/>
    </xf>
    <xf numFmtId="0" fontId="49" fillId="0" borderId="18" xfId="16" applyFont="1" applyBorder="1" applyAlignment="1">
      <alignment horizontal="center" vertical="center" wrapText="1"/>
    </xf>
    <xf numFmtId="0" fontId="47" fillId="0" borderId="42" xfId="0" applyFont="1" applyBorder="1" applyAlignment="1">
      <alignment vertical="center"/>
    </xf>
    <xf numFmtId="0" fontId="47" fillId="0" borderId="43" xfId="0" applyFont="1" applyBorder="1" applyAlignment="1">
      <alignment vertical="center"/>
    </xf>
    <xf numFmtId="0" fontId="47" fillId="0" borderId="24" xfId="0" applyFont="1" applyBorder="1" applyAlignment="1">
      <alignment vertical="center"/>
    </xf>
    <xf numFmtId="0" fontId="47" fillId="0" borderId="32" xfId="0" applyFont="1" applyBorder="1" applyAlignment="1">
      <alignment vertical="center"/>
    </xf>
    <xf numFmtId="0" fontId="47" fillId="0" borderId="38" xfId="0" applyFont="1" applyBorder="1" applyAlignment="1">
      <alignment vertical="center"/>
    </xf>
    <xf numFmtId="0" fontId="47" fillId="0" borderId="30" xfId="0" applyFont="1" applyBorder="1" applyAlignment="1">
      <alignment vertical="center"/>
    </xf>
    <xf numFmtId="0" fontId="43" fillId="0" borderId="19" xfId="0" applyFont="1" applyBorder="1" applyAlignment="1">
      <alignment horizontal="center" vertical="center" wrapText="1"/>
    </xf>
    <xf numFmtId="0" fontId="43" fillId="0" borderId="20" xfId="0" applyFont="1" applyBorder="1" applyAlignment="1">
      <alignment horizontal="center" vertical="center" wrapText="1"/>
    </xf>
    <xf numFmtId="0" fontId="43" fillId="0" borderId="18" xfId="0" applyFont="1" applyBorder="1" applyAlignment="1">
      <alignment horizontal="center" vertical="center" wrapText="1"/>
    </xf>
    <xf numFmtId="0" fontId="36" fillId="22" borderId="19" xfId="22" applyFont="1" applyFill="1" applyBorder="1" applyAlignment="1">
      <alignment horizontal="center" vertical="center" wrapText="1"/>
    </xf>
    <xf numFmtId="0" fontId="36" fillId="22" borderId="20" xfId="22" applyFont="1" applyFill="1" applyBorder="1" applyAlignment="1">
      <alignment horizontal="center" vertical="center" wrapText="1"/>
    </xf>
    <xf numFmtId="0" fontId="36" fillId="22" borderId="18" xfId="22" applyFont="1" applyFill="1" applyBorder="1" applyAlignment="1">
      <alignment horizontal="center" vertical="center" wrapText="1"/>
    </xf>
    <xf numFmtId="0" fontId="38" fillId="15" borderId="0" xfId="22" applyFont="1" applyFill="1" applyAlignment="1">
      <alignment horizontal="left" vertical="center" wrapText="1"/>
    </xf>
    <xf numFmtId="0" fontId="37" fillId="0" borderId="30" xfId="16" applyFont="1" applyBorder="1" applyAlignment="1">
      <alignment horizontal="center" vertical="center" wrapText="1"/>
    </xf>
    <xf numFmtId="0" fontId="43" fillId="23" borderId="19" xfId="0" applyFont="1" applyFill="1" applyBorder="1" applyAlignment="1">
      <alignment horizontal="center" vertical="center" wrapText="1"/>
    </xf>
    <xf numFmtId="0" fontId="43" fillId="23" borderId="20" xfId="0" applyFont="1" applyFill="1" applyBorder="1" applyAlignment="1">
      <alignment horizontal="center" vertical="center" wrapText="1"/>
    </xf>
    <xf numFmtId="0" fontId="43" fillId="23" borderId="21" xfId="0" applyFont="1" applyFill="1" applyBorder="1" applyAlignment="1">
      <alignment horizontal="center" vertical="center" wrapText="1"/>
    </xf>
    <xf numFmtId="0" fontId="43" fillId="23" borderId="22" xfId="0" applyFont="1" applyFill="1" applyBorder="1" applyAlignment="1">
      <alignment horizontal="center" vertical="center" wrapText="1"/>
    </xf>
    <xf numFmtId="0" fontId="43" fillId="23" borderId="23" xfId="0" applyFont="1" applyFill="1" applyBorder="1" applyAlignment="1">
      <alignment horizontal="center" vertical="center" wrapText="1"/>
    </xf>
    <xf numFmtId="0" fontId="43" fillId="23" borderId="28" xfId="0" applyFont="1" applyFill="1" applyBorder="1" applyAlignment="1">
      <alignment horizontal="center" vertical="center" wrapText="1"/>
    </xf>
    <xf numFmtId="0" fontId="43" fillId="23" borderId="24" xfId="0" applyFont="1" applyFill="1" applyBorder="1" applyAlignment="1">
      <alignment horizontal="center" vertical="center" wrapText="1"/>
    </xf>
    <xf numFmtId="0" fontId="43" fillId="23" borderId="25" xfId="0" applyFont="1" applyFill="1" applyBorder="1" applyAlignment="1">
      <alignment horizontal="center" vertical="center" wrapText="1"/>
    </xf>
    <xf numFmtId="0" fontId="43" fillId="23" borderId="26" xfId="0" applyFont="1" applyFill="1" applyBorder="1" applyAlignment="1">
      <alignment horizontal="center" vertical="center" wrapText="1"/>
    </xf>
    <xf numFmtId="0" fontId="43" fillId="23" borderId="27" xfId="0" applyFont="1" applyFill="1" applyBorder="1" applyAlignment="1">
      <alignment horizontal="center" vertical="center" wrapText="1"/>
    </xf>
    <xf numFmtId="0" fontId="43" fillId="23" borderId="29" xfId="0" applyFont="1" applyFill="1" applyBorder="1" applyAlignment="1">
      <alignment horizontal="center" vertical="center" wrapText="1"/>
    </xf>
    <xf numFmtId="0" fontId="43" fillId="23" borderId="33" xfId="0" applyFont="1" applyFill="1" applyBorder="1" applyAlignment="1">
      <alignment horizontal="center" vertical="center" wrapText="1"/>
    </xf>
    <xf numFmtId="0" fontId="33" fillId="0" borderId="2" xfId="13" applyFont="1" applyBorder="1" applyAlignment="1">
      <alignment horizontal="center"/>
    </xf>
    <xf numFmtId="0" fontId="33" fillId="0" borderId="3" xfId="13" applyFont="1" applyBorder="1" applyAlignment="1">
      <alignment horizontal="center"/>
    </xf>
    <xf numFmtId="0" fontId="33" fillId="0" borderId="4" xfId="13" applyFont="1" applyBorder="1" applyAlignment="1">
      <alignment horizontal="center"/>
    </xf>
    <xf numFmtId="0" fontId="38" fillId="15" borderId="19" xfId="16" applyFont="1" applyFill="1" applyBorder="1" applyAlignment="1">
      <alignment horizontal="left" vertical="center" wrapText="1"/>
    </xf>
    <xf numFmtId="0" fontId="38" fillId="15" borderId="20" xfId="16" applyFont="1" applyFill="1" applyBorder="1" applyAlignment="1">
      <alignment horizontal="left" vertical="center" wrapText="1"/>
    </xf>
    <xf numFmtId="0" fontId="38" fillId="15" borderId="18" xfId="16" applyFont="1" applyFill="1" applyBorder="1" applyAlignment="1">
      <alignment horizontal="left" vertical="center" wrapText="1"/>
    </xf>
    <xf numFmtId="0" fontId="19" fillId="22" borderId="19" xfId="22" applyFont="1" applyFill="1" applyBorder="1" applyAlignment="1">
      <alignment horizontal="center" vertical="center" wrapText="1"/>
    </xf>
    <xf numFmtId="0" fontId="43" fillId="22" borderId="19" xfId="22" applyFont="1" applyFill="1" applyBorder="1" applyAlignment="1">
      <alignment horizontal="center" vertical="center" wrapText="1"/>
    </xf>
    <xf numFmtId="0" fontId="43" fillId="22" borderId="20" xfId="22" applyFont="1" applyFill="1" applyBorder="1" applyAlignment="1">
      <alignment horizontal="center" vertical="center" wrapText="1"/>
    </xf>
    <xf numFmtId="0" fontId="43" fillId="22" borderId="18" xfId="22" applyFont="1" applyFill="1" applyBorder="1" applyAlignment="1">
      <alignment horizontal="center" vertical="center" wrapText="1"/>
    </xf>
    <xf numFmtId="49" fontId="37" fillId="0" borderId="30" xfId="16" applyNumberFormat="1" applyFont="1" applyBorder="1" applyAlignment="1">
      <alignment horizontal="center"/>
    </xf>
    <xf numFmtId="0" fontId="43" fillId="0" borderId="1" xfId="0" applyFont="1" applyBorder="1" applyAlignment="1">
      <alignment horizontal="center" vertical="center" wrapText="1"/>
    </xf>
    <xf numFmtId="0" fontId="52" fillId="23" borderId="4" xfId="0" applyFont="1" applyFill="1" applyBorder="1" applyAlignment="1">
      <alignment horizontal="center" vertical="center" wrapText="1"/>
    </xf>
    <xf numFmtId="0" fontId="52" fillId="23" borderId="1" xfId="0" applyFont="1" applyFill="1" applyBorder="1" applyAlignment="1">
      <alignment horizontal="center" vertical="center" wrapText="1"/>
    </xf>
    <xf numFmtId="0" fontId="52" fillId="23" borderId="2" xfId="0" applyFont="1" applyFill="1" applyBorder="1" applyAlignment="1">
      <alignment horizontal="center" vertical="center" wrapText="1"/>
    </xf>
    <xf numFmtId="0" fontId="71" fillId="23" borderId="2" xfId="0" applyFont="1" applyFill="1" applyBorder="1" applyAlignment="1">
      <alignment horizontal="center" vertical="center" wrapText="1"/>
    </xf>
    <xf numFmtId="0" fontId="71" fillId="23" borderId="4" xfId="0" applyFont="1" applyFill="1" applyBorder="1" applyAlignment="1">
      <alignment horizontal="center" vertical="center" wrapText="1"/>
    </xf>
    <xf numFmtId="0" fontId="36" fillId="22" borderId="19" xfId="22" applyFont="1" applyFill="1" applyBorder="1" applyAlignment="1">
      <alignment horizontal="left" vertical="center" wrapText="1"/>
    </xf>
    <xf numFmtId="0" fontId="36" fillId="22" borderId="20" xfId="22" applyFont="1" applyFill="1" applyBorder="1" applyAlignment="1">
      <alignment horizontal="left" vertical="center" wrapText="1"/>
    </xf>
    <xf numFmtId="0" fontId="36" fillId="22" borderId="18" xfId="22" applyFont="1" applyFill="1" applyBorder="1" applyAlignment="1">
      <alignment horizontal="left" vertical="center" wrapText="1"/>
    </xf>
    <xf numFmtId="0" fontId="43" fillId="23" borderId="2" xfId="0" applyFont="1" applyFill="1" applyBorder="1" applyAlignment="1">
      <alignment horizontal="center" vertical="center" wrapText="1"/>
    </xf>
    <xf numFmtId="0" fontId="43" fillId="23" borderId="3" xfId="0" applyFont="1" applyFill="1" applyBorder="1" applyAlignment="1">
      <alignment horizontal="center" vertical="center" wrapText="1"/>
    </xf>
    <xf numFmtId="0" fontId="43" fillId="23" borderId="4" xfId="0" applyFont="1" applyFill="1" applyBorder="1" applyAlignment="1">
      <alignment horizontal="center" vertical="center" wrapText="1"/>
    </xf>
    <xf numFmtId="9" fontId="37" fillId="23" borderId="1" xfId="0" applyNumberFormat="1" applyFont="1" applyFill="1" applyBorder="1" applyAlignment="1">
      <alignment horizontal="center" vertical="center" wrapText="1"/>
    </xf>
    <xf numFmtId="0" fontId="36" fillId="22" borderId="19" xfId="16" applyFont="1" applyFill="1" applyBorder="1" applyAlignment="1">
      <alignment horizontal="left" vertical="center"/>
    </xf>
    <xf numFmtId="0" fontId="36" fillId="22" borderId="20" xfId="16" applyFont="1" applyFill="1" applyBorder="1" applyAlignment="1">
      <alignment horizontal="left" vertical="center"/>
    </xf>
    <xf numFmtId="0" fontId="36" fillId="22" borderId="18" xfId="16" applyFont="1" applyFill="1" applyBorder="1" applyAlignment="1">
      <alignment horizontal="left" vertical="center"/>
    </xf>
    <xf numFmtId="0" fontId="33" fillId="0" borderId="0" xfId="0" applyFont="1" applyAlignment="1">
      <alignment vertical="center" wrapText="1"/>
    </xf>
    <xf numFmtId="0" fontId="36" fillId="22" borderId="19" xfId="0" applyFont="1" applyFill="1" applyBorder="1" applyAlignment="1">
      <alignment horizontal="left" vertical="center" wrapText="1"/>
    </xf>
    <xf numFmtId="0" fontId="36" fillId="22" borderId="20" xfId="0" applyFont="1" applyFill="1" applyBorder="1" applyAlignment="1">
      <alignment horizontal="left" vertical="center" wrapText="1"/>
    </xf>
    <xf numFmtId="0" fontId="36" fillId="22" borderId="18" xfId="0" applyFont="1" applyFill="1" applyBorder="1" applyAlignment="1">
      <alignment horizontal="left" vertical="center" wrapText="1"/>
    </xf>
    <xf numFmtId="0" fontId="4" fillId="15" borderId="2" xfId="0" applyFont="1" applyFill="1" applyBorder="1" applyAlignment="1">
      <alignment horizontal="center" vertical="center" wrapText="1"/>
    </xf>
    <xf numFmtId="0" fontId="4" fillId="15" borderId="3" xfId="0" applyFont="1" applyFill="1" applyBorder="1" applyAlignment="1">
      <alignment horizontal="center" vertical="center" wrapText="1"/>
    </xf>
    <xf numFmtId="0" fontId="4" fillId="15" borderId="4" xfId="0" applyFont="1" applyFill="1" applyBorder="1" applyAlignment="1">
      <alignment horizontal="center" vertical="center" wrapText="1"/>
    </xf>
    <xf numFmtId="0" fontId="0" fillId="15" borderId="2" xfId="0" applyFill="1" applyBorder="1" applyAlignment="1">
      <alignment horizontal="center" vertical="center" wrapText="1"/>
    </xf>
    <xf numFmtId="0" fontId="0" fillId="15" borderId="3" xfId="0" applyFill="1" applyBorder="1" applyAlignment="1">
      <alignment horizontal="center" vertical="center" wrapText="1"/>
    </xf>
    <xf numFmtId="0" fontId="0" fillId="15" borderId="4" xfId="0" applyFill="1" applyBorder="1" applyAlignment="1">
      <alignment horizontal="center" vertical="center" wrapText="1"/>
    </xf>
    <xf numFmtId="0" fontId="0" fillId="15" borderId="5" xfId="0" applyFill="1" applyBorder="1" applyAlignment="1">
      <alignment horizontal="center" vertical="center" wrapText="1"/>
    </xf>
    <xf numFmtId="0" fontId="0" fillId="15" borderId="6" xfId="0" applyFill="1" applyBorder="1" applyAlignment="1">
      <alignment horizontal="center" vertical="center" wrapText="1"/>
    </xf>
    <xf numFmtId="0" fontId="0" fillId="15" borderId="7" xfId="0" applyFill="1" applyBorder="1" applyAlignment="1">
      <alignment horizontal="center" vertical="center" wrapText="1"/>
    </xf>
    <xf numFmtId="0" fontId="4" fillId="15" borderId="5" xfId="0" applyFont="1" applyFill="1" applyBorder="1" applyAlignment="1">
      <alignment horizontal="center" vertical="center" wrapText="1"/>
    </xf>
    <xf numFmtId="0" fontId="4" fillId="15" borderId="6" xfId="0" applyFont="1" applyFill="1" applyBorder="1" applyAlignment="1">
      <alignment horizontal="center" vertical="center" wrapText="1"/>
    </xf>
    <xf numFmtId="0" fontId="4" fillId="15" borderId="7" xfId="0" applyFont="1" applyFill="1" applyBorder="1" applyAlignment="1">
      <alignment horizontal="center" vertical="center" wrapText="1"/>
    </xf>
    <xf numFmtId="0" fontId="0" fillId="15" borderId="14" xfId="0" applyFill="1" applyBorder="1" applyAlignment="1">
      <alignment horizontal="center" vertical="center" wrapText="1"/>
    </xf>
    <xf numFmtId="0" fontId="43" fillId="15" borderId="2" xfId="0" applyFont="1" applyFill="1" applyBorder="1" applyAlignment="1">
      <alignment horizontal="center" vertical="center" wrapText="1"/>
    </xf>
    <xf numFmtId="0" fontId="43" fillId="15" borderId="4" xfId="0" applyFont="1" applyFill="1" applyBorder="1" applyAlignment="1">
      <alignment horizontal="center" vertical="center" wrapText="1"/>
    </xf>
    <xf numFmtId="0" fontId="33" fillId="15" borderId="2" xfId="0" applyFont="1" applyFill="1" applyBorder="1" applyAlignment="1">
      <alignment horizontal="center" vertical="center" wrapText="1"/>
    </xf>
    <xf numFmtId="0" fontId="33" fillId="15" borderId="3" xfId="0" applyFont="1" applyFill="1" applyBorder="1" applyAlignment="1">
      <alignment horizontal="center" vertical="center" wrapText="1"/>
    </xf>
    <xf numFmtId="0" fontId="33" fillId="15" borderId="4" xfId="0" applyFont="1" applyFill="1" applyBorder="1" applyAlignment="1">
      <alignment horizontal="center" vertical="center" wrapText="1"/>
    </xf>
    <xf numFmtId="0" fontId="33" fillId="15" borderId="5" xfId="0" applyFont="1" applyFill="1" applyBorder="1" applyAlignment="1">
      <alignment horizontal="center" vertical="center" wrapText="1"/>
    </xf>
    <xf numFmtId="0" fontId="33" fillId="15" borderId="6" xfId="0" applyFont="1" applyFill="1" applyBorder="1" applyAlignment="1">
      <alignment horizontal="center" vertical="center" wrapText="1"/>
    </xf>
    <xf numFmtId="0" fontId="33" fillId="15" borderId="7" xfId="0" applyFont="1" applyFill="1" applyBorder="1" applyAlignment="1">
      <alignment horizontal="center" vertical="center" wrapText="1"/>
    </xf>
    <xf numFmtId="0" fontId="43" fillId="15" borderId="5" xfId="0" applyFont="1" applyFill="1" applyBorder="1" applyAlignment="1">
      <alignment horizontal="center" vertical="center" wrapText="1"/>
    </xf>
    <xf numFmtId="0" fontId="43" fillId="15" borderId="6" xfId="0" applyFont="1" applyFill="1" applyBorder="1" applyAlignment="1">
      <alignment horizontal="center" vertical="center" wrapText="1"/>
    </xf>
    <xf numFmtId="0" fontId="43" fillId="15" borderId="7" xfId="0" applyFont="1" applyFill="1" applyBorder="1" applyAlignment="1">
      <alignment horizontal="center" vertical="center" wrapText="1"/>
    </xf>
    <xf numFmtId="0" fontId="33" fillId="15" borderId="14" xfId="0" applyFont="1" applyFill="1" applyBorder="1" applyAlignment="1">
      <alignment horizontal="center" vertical="center" wrapText="1"/>
    </xf>
    <xf numFmtId="0" fontId="33" fillId="15" borderId="14" xfId="0" applyFont="1" applyFill="1" applyBorder="1" applyAlignment="1">
      <alignment horizontal="center" vertical="center"/>
    </xf>
    <xf numFmtId="0" fontId="33" fillId="15" borderId="15" xfId="0" applyFont="1" applyFill="1" applyBorder="1" applyAlignment="1">
      <alignment horizontal="center" vertical="center"/>
    </xf>
    <xf numFmtId="0" fontId="33" fillId="15" borderId="36" xfId="0" applyFont="1" applyFill="1" applyBorder="1" applyAlignment="1">
      <alignment horizontal="center" vertical="center"/>
    </xf>
    <xf numFmtId="0" fontId="33" fillId="15" borderId="8" xfId="0" applyFont="1" applyFill="1" applyBorder="1" applyAlignment="1">
      <alignment horizontal="center" vertical="center"/>
    </xf>
    <xf numFmtId="0" fontId="33" fillId="15" borderId="12" xfId="0" applyFont="1" applyFill="1" applyBorder="1" applyAlignment="1">
      <alignment horizontal="center" vertical="center"/>
    </xf>
    <xf numFmtId="0" fontId="33" fillId="15" borderId="10" xfId="0" applyFont="1" applyFill="1" applyBorder="1" applyAlignment="1">
      <alignment horizontal="center" vertical="center"/>
    </xf>
    <xf numFmtId="0" fontId="43" fillId="15" borderId="3"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36" xfId="0"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0" fontId="0" fillId="0" borderId="10" xfId="0" applyBorder="1" applyAlignment="1">
      <alignment horizontal="center" vertical="center" wrapText="1"/>
    </xf>
    <xf numFmtId="0" fontId="36" fillId="22" borderId="19" xfId="16" applyFont="1" applyFill="1" applyBorder="1" applyAlignment="1">
      <alignment vertical="center"/>
    </xf>
    <xf numFmtId="0" fontId="36" fillId="22" borderId="20" xfId="16" applyFont="1" applyFill="1" applyBorder="1" applyAlignment="1">
      <alignment vertical="center"/>
    </xf>
    <xf numFmtId="0" fontId="36" fillId="22" borderId="18" xfId="16" applyFont="1" applyFill="1" applyBorder="1" applyAlignment="1">
      <alignment vertical="center"/>
    </xf>
    <xf numFmtId="0" fontId="45" fillId="15" borderId="19" xfId="16" applyFont="1" applyFill="1" applyBorder="1" applyAlignment="1">
      <alignment horizontal="justify" vertical="center"/>
    </xf>
    <xf numFmtId="0" fontId="45" fillId="15" borderId="20" xfId="16" applyFont="1" applyFill="1" applyBorder="1" applyAlignment="1">
      <alignment horizontal="justify" vertical="center"/>
    </xf>
    <xf numFmtId="0" fontId="45" fillId="15" borderId="18" xfId="16" applyFont="1" applyFill="1" applyBorder="1" applyAlignment="1">
      <alignment horizontal="justify" vertical="center"/>
    </xf>
    <xf numFmtId="0" fontId="43" fillId="23" borderId="18" xfId="0" applyFont="1" applyFill="1" applyBorder="1" applyAlignment="1">
      <alignment horizontal="center" vertical="center" wrapText="1"/>
    </xf>
    <xf numFmtId="0" fontId="45" fillId="23" borderId="19" xfId="0" applyFont="1" applyFill="1" applyBorder="1" applyAlignment="1">
      <alignment horizontal="center" vertical="center" wrapText="1"/>
    </xf>
    <xf numFmtId="0" fontId="45" fillId="23" borderId="21" xfId="0" applyFont="1" applyFill="1" applyBorder="1" applyAlignment="1">
      <alignment horizontal="center" vertical="center" wrapText="1"/>
    </xf>
    <xf numFmtId="0" fontId="45" fillId="23" borderId="29" xfId="0" applyFont="1" applyFill="1" applyBorder="1" applyAlignment="1">
      <alignment horizontal="center" vertical="center" wrapText="1"/>
    </xf>
    <xf numFmtId="0" fontId="45" fillId="23" borderId="33" xfId="0" applyFont="1" applyFill="1" applyBorder="1" applyAlignment="1">
      <alignment horizontal="center" vertical="center" wrapText="1"/>
    </xf>
    <xf numFmtId="0" fontId="43" fillId="23" borderId="32" xfId="0" applyFont="1" applyFill="1" applyBorder="1" applyAlignment="1">
      <alignment horizontal="center" vertical="center" wrapText="1"/>
    </xf>
    <xf numFmtId="0" fontId="43" fillId="23" borderId="34" xfId="0" applyFont="1" applyFill="1" applyBorder="1" applyAlignment="1">
      <alignment horizontal="center" vertical="center" wrapText="1"/>
    </xf>
    <xf numFmtId="0" fontId="20" fillId="0" borderId="0" xfId="16" applyFont="1"/>
    <xf numFmtId="49" fontId="55" fillId="0" borderId="0" xfId="16" applyNumberFormat="1" applyFont="1"/>
    <xf numFmtId="0" fontId="33" fillId="0" borderId="30" xfId="0" applyFont="1" applyBorder="1" applyAlignment="1">
      <alignment vertical="center" wrapText="1"/>
    </xf>
    <xf numFmtId="0" fontId="43" fillId="23" borderId="37" xfId="0" applyFont="1" applyFill="1" applyBorder="1" applyAlignment="1">
      <alignment horizontal="center" vertical="center" wrapText="1"/>
    </xf>
    <xf numFmtId="0" fontId="45" fillId="23" borderId="20" xfId="0" applyFont="1" applyFill="1" applyBorder="1" applyAlignment="1">
      <alignment horizontal="center" vertical="center" wrapText="1"/>
    </xf>
    <xf numFmtId="0" fontId="45" fillId="23" borderId="18" xfId="0" applyFont="1" applyFill="1" applyBorder="1" applyAlignment="1">
      <alignment horizontal="center" vertical="center" wrapText="1"/>
    </xf>
    <xf numFmtId="0" fontId="75" fillId="0" borderId="0" xfId="22" applyFont="1" applyAlignment="1">
      <alignment horizontal="center" wrapText="1"/>
    </xf>
    <xf numFmtId="0" fontId="75" fillId="0" borderId="30" xfId="22" applyFont="1" applyBorder="1" applyAlignment="1">
      <alignment horizontal="center" wrapText="1"/>
    </xf>
    <xf numFmtId="0" fontId="75" fillId="0" borderId="31" xfId="22" applyFont="1" applyBorder="1" applyAlignment="1">
      <alignment horizontal="center" wrapText="1"/>
    </xf>
    <xf numFmtId="0" fontId="33" fillId="23" borderId="29" xfId="0" applyFont="1" applyFill="1" applyBorder="1" applyAlignment="1">
      <alignment horizontal="center" vertical="center" wrapText="1"/>
    </xf>
    <xf numFmtId="0" fontId="33" fillId="23" borderId="37" xfId="0" applyFont="1" applyFill="1" applyBorder="1" applyAlignment="1">
      <alignment horizontal="center" vertical="center" wrapText="1"/>
    </xf>
    <xf numFmtId="0" fontId="33" fillId="23" borderId="34" xfId="0" applyFont="1" applyFill="1" applyBorder="1" applyAlignment="1">
      <alignment horizontal="center" vertical="center" wrapText="1"/>
    </xf>
    <xf numFmtId="0" fontId="20" fillId="0" borderId="35" xfId="0" applyFont="1" applyBorder="1"/>
    <xf numFmtId="0" fontId="33" fillId="23" borderId="24" xfId="0" applyFont="1" applyFill="1" applyBorder="1" applyAlignment="1">
      <alignment horizontal="center" vertical="center" wrapText="1"/>
    </xf>
    <xf numFmtId="0" fontId="33" fillId="23" borderId="25" xfId="0" applyFont="1" applyFill="1" applyBorder="1" applyAlignment="1">
      <alignment horizontal="center" vertical="center" wrapText="1"/>
    </xf>
    <xf numFmtId="0" fontId="33" fillId="23" borderId="26" xfId="0" applyFont="1" applyFill="1" applyBorder="1" applyAlignment="1">
      <alignment horizontal="center" vertical="center" wrapText="1"/>
    </xf>
    <xf numFmtId="0" fontId="33" fillId="23" borderId="32" xfId="0" applyFont="1" applyFill="1" applyBorder="1" applyAlignment="1">
      <alignment horizontal="center" vertical="center" wrapText="1"/>
    </xf>
    <xf numFmtId="0" fontId="33" fillId="23" borderId="30" xfId="0" applyFont="1" applyFill="1" applyBorder="1" applyAlignment="1">
      <alignment horizontal="center" vertical="center" wrapText="1"/>
    </xf>
    <xf numFmtId="0" fontId="33" fillId="23" borderId="29" xfId="0" applyFont="1" applyFill="1" applyBorder="1" applyAlignment="1">
      <alignment horizontal="center" vertical="top" wrapText="1"/>
    </xf>
    <xf numFmtId="0" fontId="33" fillId="23" borderId="37" xfId="0" applyFont="1" applyFill="1" applyBorder="1" applyAlignment="1">
      <alignment horizontal="center" vertical="top" wrapText="1"/>
    </xf>
    <xf numFmtId="0" fontId="33" fillId="23" borderId="34" xfId="0" applyFont="1" applyFill="1" applyBorder="1" applyAlignment="1">
      <alignment horizontal="center" vertical="top" wrapText="1"/>
    </xf>
    <xf numFmtId="0" fontId="33" fillId="23" borderId="37" xfId="0" applyFont="1" applyFill="1" applyBorder="1" applyAlignment="1">
      <alignment vertical="center" wrapText="1"/>
    </xf>
    <xf numFmtId="0" fontId="33" fillId="23" borderId="34" xfId="0" applyFont="1" applyFill="1" applyBorder="1" applyAlignment="1">
      <alignment vertical="center" wrapText="1"/>
    </xf>
    <xf numFmtId="0" fontId="43" fillId="23" borderId="37" xfId="0" applyFont="1" applyFill="1" applyBorder="1" applyAlignment="1">
      <alignment vertical="center" wrapText="1"/>
    </xf>
    <xf numFmtId="0" fontId="43" fillId="23" borderId="34" xfId="0" applyFont="1" applyFill="1" applyBorder="1" applyAlignment="1">
      <alignment vertical="center" wrapText="1"/>
    </xf>
    <xf numFmtId="0" fontId="43" fillId="23" borderId="33" xfId="0" applyFont="1" applyFill="1" applyBorder="1" applyAlignment="1">
      <alignment vertical="center" wrapText="1"/>
    </xf>
    <xf numFmtId="0" fontId="43" fillId="0" borderId="32" xfId="22" applyFont="1" applyBorder="1" applyAlignment="1">
      <alignment horizontal="center" wrapText="1"/>
    </xf>
    <xf numFmtId="0" fontId="43" fillId="0" borderId="31" xfId="22" applyFont="1" applyBorder="1" applyAlignment="1">
      <alignment horizontal="center" wrapText="1"/>
    </xf>
    <xf numFmtId="0" fontId="43" fillId="23" borderId="30" xfId="0" applyFont="1" applyFill="1" applyBorder="1" applyAlignment="1">
      <alignment horizontal="center" vertical="center" wrapText="1"/>
    </xf>
    <xf numFmtId="0" fontId="43" fillId="23" borderId="40" xfId="0" applyFont="1" applyFill="1" applyBorder="1" applyAlignment="1">
      <alignment horizontal="center" vertical="center" wrapText="1"/>
    </xf>
    <xf numFmtId="0" fontId="43" fillId="0" borderId="29" xfId="0" applyFont="1" applyBorder="1" applyAlignment="1">
      <alignment horizontal="center" vertical="center" wrapText="1"/>
    </xf>
    <xf numFmtId="0" fontId="43" fillId="0" borderId="34" xfId="0" applyFont="1" applyBorder="1" applyAlignment="1">
      <alignment horizontal="center" vertical="center" wrapText="1"/>
    </xf>
    <xf numFmtId="0" fontId="43" fillId="0" borderId="24" xfId="0" applyFont="1" applyBorder="1" applyAlignment="1">
      <alignment vertical="top" wrapText="1"/>
    </xf>
    <xf numFmtId="0" fontId="43" fillId="0" borderId="25" xfId="0" applyFont="1" applyBorder="1" applyAlignment="1">
      <alignment vertical="top" wrapText="1"/>
    </xf>
    <xf numFmtId="0" fontId="43" fillId="0" borderId="26" xfId="0" applyFont="1" applyBorder="1" applyAlignment="1">
      <alignment vertical="top" wrapText="1"/>
    </xf>
    <xf numFmtId="14" fontId="43" fillId="0" borderId="35" xfId="22" applyNumberFormat="1" applyFont="1" applyBorder="1" applyAlignment="1">
      <alignment horizontal="center" vertical="center" wrapText="1"/>
    </xf>
    <xf numFmtId="0" fontId="43" fillId="0" borderId="31" xfId="22" applyFont="1" applyBorder="1" applyAlignment="1">
      <alignment horizontal="center" vertical="center" wrapText="1"/>
    </xf>
    <xf numFmtId="49" fontId="37" fillId="0" borderId="25" xfId="16" applyNumberFormat="1" applyFont="1" applyBorder="1" applyAlignment="1">
      <alignment horizontal="center"/>
    </xf>
    <xf numFmtId="49" fontId="37" fillId="0" borderId="32" xfId="16" applyNumberFormat="1" applyFont="1" applyBorder="1" applyAlignment="1">
      <alignment horizontal="center"/>
    </xf>
    <xf numFmtId="49" fontId="37" fillId="0" borderId="0" xfId="16" applyNumberFormat="1" applyFont="1" applyAlignment="1">
      <alignment horizontal="center"/>
    </xf>
    <xf numFmtId="49" fontId="37" fillId="0" borderId="35" xfId="16" applyNumberFormat="1" applyFont="1" applyBorder="1" applyAlignment="1">
      <alignment horizontal="center"/>
    </xf>
    <xf numFmtId="49" fontId="37" fillId="0" borderId="31" xfId="16" applyNumberFormat="1" applyFont="1" applyBorder="1" applyAlignment="1">
      <alignment horizontal="center"/>
    </xf>
    <xf numFmtId="49" fontId="37" fillId="3" borderId="24" xfId="16" applyNumberFormat="1" applyFont="1" applyFill="1" applyBorder="1" applyAlignment="1">
      <alignment vertical="center"/>
    </xf>
    <xf numFmtId="49" fontId="37" fillId="3" borderId="25" xfId="16" applyNumberFormat="1" applyFont="1" applyFill="1" applyBorder="1" applyAlignment="1">
      <alignment vertical="center"/>
    </xf>
    <xf numFmtId="49" fontId="37" fillId="3" borderId="32" xfId="16" applyNumberFormat="1" applyFont="1" applyFill="1" applyBorder="1" applyAlignment="1">
      <alignment vertical="center"/>
    </xf>
    <xf numFmtId="0" fontId="47" fillId="9" borderId="1" xfId="0" applyFont="1" applyFill="1" applyBorder="1" applyAlignment="1">
      <alignment horizontal="left" vertical="center" wrapText="1" indent="2"/>
    </xf>
    <xf numFmtId="0" fontId="69" fillId="0" borderId="1" xfId="0" applyFont="1" applyBorder="1" applyAlignment="1">
      <alignment vertical="center" wrapText="1"/>
    </xf>
    <xf numFmtId="0" fontId="33" fillId="0" borderId="1" xfId="0" applyFont="1" applyBorder="1" applyAlignment="1">
      <alignment vertical="center" wrapText="1"/>
    </xf>
    <xf numFmtId="0" fontId="33" fillId="0" borderId="0" xfId="0" applyFont="1"/>
    <xf numFmtId="0" fontId="43" fillId="23" borderId="38" xfId="0" applyFont="1" applyFill="1" applyBorder="1" applyAlignment="1">
      <alignment horizontal="center" vertical="center" wrapText="1"/>
    </xf>
    <xf numFmtId="0" fontId="43" fillId="23" borderId="31" xfId="0" applyFont="1" applyFill="1" applyBorder="1" applyAlignment="1">
      <alignment horizontal="center" vertical="center" wrapText="1"/>
    </xf>
    <xf numFmtId="0" fontId="38" fillId="0" borderId="0" xfId="16" applyFont="1" applyAlignment="1">
      <alignment vertical="center" wrapText="1"/>
    </xf>
    <xf numFmtId="14" fontId="78" fillId="0" borderId="30" xfId="16" applyNumberFormat="1" applyFont="1" applyBorder="1" applyAlignment="1">
      <alignment horizontal="center" vertical="center"/>
    </xf>
    <xf numFmtId="0" fontId="78" fillId="0" borderId="30" xfId="16" applyFont="1" applyBorder="1" applyAlignment="1">
      <alignment horizontal="center" vertical="center"/>
    </xf>
    <xf numFmtId="0" fontId="43" fillId="23" borderId="24" xfId="0" applyFont="1" applyFill="1" applyBorder="1" applyAlignment="1">
      <alignment horizontal="left" vertical="center"/>
    </xf>
    <xf numFmtId="0" fontId="43" fillId="23" borderId="25" xfId="0" applyFont="1" applyFill="1" applyBorder="1" applyAlignment="1">
      <alignment horizontal="left" vertical="center"/>
    </xf>
    <xf numFmtId="0" fontId="43" fillId="23" borderId="39" xfId="0" applyFont="1" applyFill="1" applyBorder="1" applyAlignment="1">
      <alignment horizontal="center" vertical="center" wrapText="1"/>
    </xf>
    <xf numFmtId="0" fontId="23" fillId="0" borderId="20" xfId="16" applyBorder="1"/>
    <xf numFmtId="0" fontId="23" fillId="0" borderId="18" xfId="16" applyBorder="1"/>
    <xf numFmtId="0" fontId="33" fillId="0" borderId="1" xfId="0" applyFont="1" applyBorder="1" applyAlignment="1">
      <alignment horizontal="center" vertical="center"/>
    </xf>
    <xf numFmtId="0" fontId="33" fillId="0" borderId="1" xfId="0" applyFont="1" applyBorder="1" applyAlignment="1">
      <alignment horizontal="center" vertical="center" wrapText="1"/>
    </xf>
    <xf numFmtId="0" fontId="42" fillId="23" borderId="1" xfId="0" applyFont="1" applyFill="1" applyBorder="1" applyAlignment="1">
      <alignment horizontal="center" vertical="center" wrapText="1"/>
    </xf>
    <xf numFmtId="0" fontId="42" fillId="23" borderId="2" xfId="0" applyFont="1" applyFill="1" applyBorder="1" applyAlignment="1">
      <alignment horizontal="center" vertical="center" wrapText="1"/>
    </xf>
    <xf numFmtId="0" fontId="42" fillId="23" borderId="3" xfId="0" applyFont="1" applyFill="1" applyBorder="1" applyAlignment="1">
      <alignment horizontal="center" vertical="center" wrapText="1"/>
    </xf>
    <xf numFmtId="0" fontId="42" fillId="23" borderId="4" xfId="0" applyFont="1" applyFill="1" applyBorder="1" applyAlignment="1">
      <alignment horizontal="center" vertical="center" wrapText="1"/>
    </xf>
    <xf numFmtId="0" fontId="34" fillId="0" borderId="0" xfId="0" applyFont="1" applyAlignment="1">
      <alignment horizontal="center" vertical="center" wrapText="1"/>
    </xf>
    <xf numFmtId="0" fontId="23" fillId="0" borderId="0" xfId="16"/>
    <xf numFmtId="0" fontId="43" fillId="13" borderId="7" xfId="5" applyFont="1" applyFill="1" applyBorder="1" applyAlignment="1">
      <alignment horizontal="justify" vertical="center"/>
    </xf>
    <xf numFmtId="0" fontId="43" fillId="13" borderId="1" xfId="5" applyFont="1" applyFill="1" applyBorder="1" applyAlignment="1">
      <alignment horizontal="justify" vertical="center"/>
    </xf>
    <xf numFmtId="0" fontId="43" fillId="13" borderId="1" xfId="5" applyFont="1" applyFill="1" applyBorder="1" applyAlignment="1">
      <alignment vertical="center"/>
    </xf>
    <xf numFmtId="0" fontId="43" fillId="13" borderId="36" xfId="5" applyFont="1" applyFill="1" applyBorder="1" applyAlignment="1">
      <alignment horizontal="justify" vertical="center"/>
    </xf>
    <xf numFmtId="0" fontId="43" fillId="13" borderId="0" xfId="5" applyFont="1" applyFill="1" applyAlignment="1">
      <alignment horizontal="justify" vertical="center"/>
    </xf>
    <xf numFmtId="0" fontId="33" fillId="0" borderId="0" xfId="5" applyFont="1" applyAlignment="1">
      <alignment vertical="center" wrapText="1"/>
    </xf>
    <xf numFmtId="0" fontId="43" fillId="0" borderId="0" xfId="5" applyFont="1" applyAlignment="1">
      <alignment vertical="center" wrapText="1"/>
    </xf>
    <xf numFmtId="0" fontId="43" fillId="22" borderId="19" xfId="16" applyFont="1" applyFill="1" applyBorder="1" applyAlignment="1">
      <alignment horizontal="left" vertical="center" wrapText="1"/>
    </xf>
    <xf numFmtId="0" fontId="43" fillId="22" borderId="20" xfId="16" applyFont="1" applyFill="1" applyBorder="1" applyAlignment="1">
      <alignment horizontal="left" vertical="center" wrapText="1"/>
    </xf>
    <xf numFmtId="0" fontId="43" fillId="22" borderId="18" xfId="16" applyFont="1" applyFill="1" applyBorder="1" applyAlignment="1">
      <alignment horizontal="left" vertical="center" wrapText="1"/>
    </xf>
    <xf numFmtId="0" fontId="19" fillId="22" borderId="19" xfId="16" applyFont="1" applyFill="1" applyBorder="1" applyAlignment="1">
      <alignment horizontal="left" vertical="center" wrapText="1"/>
    </xf>
    <xf numFmtId="0" fontId="81" fillId="22" borderId="20" xfId="16" applyFont="1" applyFill="1" applyBorder="1" applyAlignment="1">
      <alignment horizontal="left" vertical="center" wrapText="1"/>
    </xf>
    <xf numFmtId="0" fontId="81" fillId="22" borderId="18" xfId="16" applyFont="1" applyFill="1" applyBorder="1" applyAlignment="1">
      <alignment horizontal="left" vertical="center" wrapText="1"/>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38" fillId="15" borderId="2" xfId="0" applyFont="1" applyFill="1" applyBorder="1" applyAlignment="1">
      <alignment horizontal="center" vertical="center" wrapText="1"/>
    </xf>
    <xf numFmtId="0" fontId="38" fillId="15" borderId="4" xfId="0" applyFont="1" applyFill="1" applyBorder="1" applyAlignment="1">
      <alignment horizontal="center" vertical="center" wrapText="1"/>
    </xf>
    <xf numFmtId="0" fontId="37" fillId="0" borderId="14" xfId="0" applyFont="1" applyBorder="1" applyAlignment="1">
      <alignment horizontal="center" vertical="center" wrapText="1"/>
    </xf>
    <xf numFmtId="0" fontId="43" fillId="0" borderId="7" xfId="0" applyFont="1" applyBorder="1" applyAlignment="1">
      <alignment horizontal="center" vertical="center" wrapText="1"/>
    </xf>
    <xf numFmtId="0" fontId="36" fillId="22" borderId="19" xfId="16" applyFont="1" applyFill="1" applyBorder="1" applyAlignment="1">
      <alignment horizontal="center" vertical="center"/>
    </xf>
    <xf numFmtId="0" fontId="36" fillId="22" borderId="20" xfId="16" applyFont="1" applyFill="1" applyBorder="1" applyAlignment="1">
      <alignment horizontal="center" vertical="center"/>
    </xf>
    <xf numFmtId="0" fontId="36" fillId="22" borderId="18" xfId="16" applyFont="1" applyFill="1" applyBorder="1" applyAlignment="1">
      <alignment horizontal="center" vertical="center"/>
    </xf>
    <xf numFmtId="0" fontId="38" fillId="0" borderId="1" xfId="0" applyFont="1" applyBorder="1" applyAlignment="1">
      <alignment horizontal="left"/>
    </xf>
    <xf numFmtId="0" fontId="38" fillId="0" borderId="1" xfId="0" applyFont="1" applyBorder="1" applyAlignment="1">
      <alignment horizontal="left" vertical="center" wrapText="1"/>
    </xf>
    <xf numFmtId="0" fontId="43" fillId="22" borderId="19" xfId="16" applyFont="1" applyFill="1" applyBorder="1" applyAlignment="1">
      <alignment horizontal="left" vertical="center"/>
    </xf>
    <xf numFmtId="0" fontId="43" fillId="22" borderId="20" xfId="16" applyFont="1" applyFill="1" applyBorder="1" applyAlignment="1">
      <alignment horizontal="left" vertical="center"/>
    </xf>
    <xf numFmtId="0" fontId="43" fillId="22" borderId="18" xfId="16" applyFont="1" applyFill="1" applyBorder="1" applyAlignment="1">
      <alignment horizontal="left" vertical="center"/>
    </xf>
    <xf numFmtId="0" fontId="38" fillId="0" borderId="2" xfId="0" applyFont="1" applyBorder="1" applyAlignment="1">
      <alignment horizontal="left" vertical="center" wrapText="1" indent="2"/>
    </xf>
    <xf numFmtId="0" fontId="38" fillId="0" borderId="4" xfId="0" applyFont="1" applyBorder="1" applyAlignment="1">
      <alignment horizontal="left" vertical="center" wrapText="1" indent="2"/>
    </xf>
    <xf numFmtId="0" fontId="38" fillId="0" borderId="2" xfId="0" applyFont="1" applyBorder="1" applyAlignment="1">
      <alignment horizontal="left" vertical="center" wrapText="1"/>
    </xf>
    <xf numFmtId="0" fontId="38" fillId="0" borderId="4" xfId="0" applyFont="1" applyBorder="1" applyAlignment="1">
      <alignment horizontal="left" vertical="center" wrapText="1"/>
    </xf>
    <xf numFmtId="0" fontId="38" fillId="2" borderId="2" xfId="0" applyFont="1" applyFill="1" applyBorder="1" applyAlignment="1">
      <alignment horizontal="left" vertical="center" wrapText="1"/>
    </xf>
    <xf numFmtId="0" fontId="38" fillId="2" borderId="3" xfId="0" applyFont="1" applyFill="1" applyBorder="1" applyAlignment="1">
      <alignment horizontal="left" vertical="center" wrapText="1"/>
    </xf>
    <xf numFmtId="0" fontId="38" fillId="2" borderId="4" xfId="0" applyFont="1" applyFill="1" applyBorder="1" applyAlignment="1">
      <alignment horizontal="left" vertical="center" wrapText="1"/>
    </xf>
    <xf numFmtId="0" fontId="52" fillId="22" borderId="19" xfId="16" applyFont="1" applyFill="1" applyBorder="1" applyAlignment="1">
      <alignment horizontal="center" vertical="center"/>
    </xf>
    <xf numFmtId="0" fontId="52" fillId="22" borderId="20" xfId="16" applyFont="1" applyFill="1" applyBorder="1" applyAlignment="1">
      <alignment horizontal="center" vertical="center"/>
    </xf>
    <xf numFmtId="0" fontId="52" fillId="22" borderId="18" xfId="16" applyFont="1" applyFill="1" applyBorder="1" applyAlignment="1">
      <alignment horizontal="center" vertical="center"/>
    </xf>
    <xf numFmtId="0" fontId="38" fillId="0" borderId="2" xfId="0" applyFont="1" applyBorder="1" applyAlignment="1">
      <alignment horizontal="left" vertical="center"/>
    </xf>
    <xf numFmtId="0" fontId="38" fillId="0" borderId="3" xfId="0" applyFont="1" applyBorder="1" applyAlignment="1">
      <alignment horizontal="left" vertical="center"/>
    </xf>
    <xf numFmtId="0" fontId="77" fillId="2" borderId="48" xfId="14" applyFont="1" applyFill="1" applyBorder="1" applyAlignment="1">
      <alignment horizontal="center" vertical="center"/>
    </xf>
    <xf numFmtId="0" fontId="77" fillId="2" borderId="49" xfId="14" applyFont="1" applyFill="1" applyBorder="1" applyAlignment="1">
      <alignment horizontal="center" vertical="center"/>
    </xf>
    <xf numFmtId="0" fontId="77" fillId="2" borderId="50" xfId="14" applyFont="1" applyFill="1" applyBorder="1" applyAlignment="1">
      <alignment horizontal="center" vertical="center"/>
    </xf>
    <xf numFmtId="0" fontId="77" fillId="2" borderId="51" xfId="14" applyFont="1" applyFill="1" applyBorder="1" applyAlignment="1">
      <alignment horizontal="center" vertical="center"/>
    </xf>
    <xf numFmtId="0" fontId="77" fillId="2" borderId="52" xfId="14" applyFont="1" applyFill="1" applyBorder="1" applyAlignment="1">
      <alignment horizontal="center" vertical="center"/>
    </xf>
    <xf numFmtId="0" fontId="77" fillId="2" borderId="53" xfId="14" applyFont="1" applyFill="1" applyBorder="1" applyAlignment="1">
      <alignment horizontal="center" vertical="center"/>
    </xf>
    <xf numFmtId="0" fontId="45" fillId="0" borderId="30" xfId="16" applyFont="1" applyBorder="1" applyAlignment="1">
      <alignment horizontal="center" vertical="center" wrapText="1"/>
    </xf>
    <xf numFmtId="0" fontId="45" fillId="0" borderId="31" xfId="16" applyFont="1" applyBorder="1" applyAlignment="1">
      <alignment horizontal="center" vertical="center" wrapText="1"/>
    </xf>
    <xf numFmtId="0" fontId="37" fillId="23" borderId="14" xfId="1" applyFont="1" applyFill="1" applyBorder="1" applyAlignment="1">
      <alignment horizontal="center" vertical="center" wrapText="1"/>
    </xf>
    <xf numFmtId="0" fontId="37" fillId="23" borderId="15" xfId="1" applyFont="1" applyFill="1" applyBorder="1" applyAlignment="1">
      <alignment horizontal="center" vertical="center" wrapText="1"/>
    </xf>
    <xf numFmtId="0" fontId="43" fillId="23" borderId="14" xfId="1" applyFont="1" applyFill="1" applyBorder="1" applyAlignment="1">
      <alignment horizontal="center" vertical="center" wrapText="1"/>
    </xf>
    <xf numFmtId="0" fontId="43" fillId="23" borderId="15" xfId="1" applyFont="1" applyFill="1" applyBorder="1" applyAlignment="1">
      <alignment horizontal="center" vertical="center" wrapText="1"/>
    </xf>
    <xf numFmtId="0" fontId="37" fillId="23" borderId="36" xfId="1" applyFont="1" applyFill="1" applyBorder="1" applyAlignment="1">
      <alignment horizontal="center" vertical="center" wrapText="1"/>
    </xf>
    <xf numFmtId="0" fontId="37" fillId="23" borderId="8" xfId="1" applyFont="1" applyFill="1" applyBorder="1" applyAlignment="1">
      <alignment horizontal="center" vertical="center" wrapText="1"/>
    </xf>
    <xf numFmtId="0" fontId="37" fillId="23" borderId="2" xfId="1" applyFont="1" applyFill="1" applyBorder="1" applyAlignment="1">
      <alignment horizontal="center" vertical="center" wrapText="1"/>
    </xf>
    <xf numFmtId="0" fontId="38" fillId="23" borderId="4" xfId="0" applyFont="1" applyFill="1" applyBorder="1" applyAlignment="1">
      <alignment horizontal="center" vertical="center" wrapText="1"/>
    </xf>
    <xf numFmtId="0" fontId="51" fillId="0" borderId="0" xfId="0" applyFont="1" applyAlignment="1">
      <alignment wrapText="1"/>
    </xf>
    <xf numFmtId="0" fontId="44" fillId="5" borderId="1" xfId="0" applyFont="1" applyFill="1" applyBorder="1" applyAlignment="1">
      <alignment horizontal="center" vertical="center" wrapText="1"/>
    </xf>
    <xf numFmtId="0" fontId="44" fillId="0" borderId="1" xfId="0" applyFont="1" applyBorder="1" applyAlignment="1">
      <alignment horizontal="center" vertical="center" wrapText="1"/>
    </xf>
    <xf numFmtId="0" fontId="10" fillId="24" borderId="19" xfId="0" applyFont="1" applyFill="1" applyBorder="1" applyAlignment="1">
      <alignment horizontal="left" vertical="top" wrapText="1"/>
    </xf>
    <xf numFmtId="0" fontId="10" fillId="24" borderId="20" xfId="0" applyFont="1" applyFill="1" applyBorder="1" applyAlignment="1">
      <alignment horizontal="left" vertical="top" wrapText="1"/>
    </xf>
    <xf numFmtId="0" fontId="10" fillId="24" borderId="18" xfId="0" applyFont="1" applyFill="1" applyBorder="1" applyAlignment="1">
      <alignment horizontal="left" vertical="top" wrapText="1"/>
    </xf>
    <xf numFmtId="0" fontId="51" fillId="0" borderId="0" xfId="0" applyFont="1"/>
    <xf numFmtId="0" fontId="38" fillId="0" borderId="14" xfId="11" applyFont="1" applyBorder="1" applyAlignment="1">
      <alignment horizontal="center" vertical="center" wrapText="1"/>
    </xf>
    <xf numFmtId="0" fontId="38" fillId="0" borderId="15" xfId="11" applyFont="1" applyBorder="1" applyAlignment="1">
      <alignment horizontal="center" vertical="center" wrapText="1"/>
    </xf>
    <xf numFmtId="0" fontId="38" fillId="0" borderId="36" xfId="11" applyFont="1" applyBorder="1" applyAlignment="1">
      <alignment horizontal="center" vertical="center" wrapText="1"/>
    </xf>
    <xf numFmtId="0" fontId="38" fillId="0" borderId="8" xfId="11" applyFont="1" applyBorder="1" applyAlignment="1">
      <alignment horizontal="center" vertical="center" wrapText="1"/>
    </xf>
    <xf numFmtId="0" fontId="38" fillId="0" borderId="12" xfId="11" applyFont="1" applyBorder="1" applyAlignment="1">
      <alignment horizontal="center" vertical="center" wrapText="1"/>
    </xf>
    <xf numFmtId="0" fontId="38" fillId="0" borderId="10" xfId="11" applyFont="1" applyBorder="1" applyAlignment="1">
      <alignment horizontal="center" vertical="center" wrapText="1"/>
    </xf>
    <xf numFmtId="0" fontId="38" fillId="0" borderId="2" xfId="11" applyFont="1" applyBorder="1" applyAlignment="1">
      <alignment horizontal="center" vertical="center" wrapText="1"/>
    </xf>
    <xf numFmtId="0" fontId="38" fillId="0" borderId="4" xfId="11" applyFont="1" applyBorder="1" applyAlignment="1">
      <alignment horizontal="center" vertical="center" wrapText="1"/>
    </xf>
    <xf numFmtId="0" fontId="38" fillId="0" borderId="3" xfId="11" applyFont="1" applyBorder="1" applyAlignment="1">
      <alignment horizontal="center" vertical="center" wrapText="1"/>
    </xf>
    <xf numFmtId="0" fontId="38" fillId="0" borderId="75" xfId="0" applyFont="1" applyBorder="1" applyAlignment="1">
      <alignment horizontal="center" vertical="center"/>
    </xf>
    <xf numFmtId="0" fontId="66" fillId="0" borderId="56" xfId="0" applyFont="1" applyBorder="1" applyAlignment="1">
      <alignment horizontal="center" vertical="center" wrapText="1"/>
    </xf>
    <xf numFmtId="0" fontId="66" fillId="0" borderId="56" xfId="0" applyFont="1" applyBorder="1" applyAlignment="1">
      <alignment horizontal="center" vertical="center"/>
    </xf>
    <xf numFmtId="0" fontId="38" fillId="0" borderId="56" xfId="0" applyFont="1" applyBorder="1" applyAlignment="1">
      <alignment horizontal="center" vertical="center"/>
    </xf>
    <xf numFmtId="0" fontId="38" fillId="0" borderId="76" xfId="0" applyFont="1" applyBorder="1" applyAlignment="1">
      <alignment horizontal="center" vertical="center"/>
    </xf>
    <xf numFmtId="10" fontId="38" fillId="0" borderId="1" xfId="4" applyNumberFormat="1" applyFont="1" applyBorder="1" applyAlignment="1">
      <alignment vertical="center"/>
    </xf>
    <xf numFmtId="0" fontId="38" fillId="0" borderId="77" xfId="0" applyFont="1" applyBorder="1" applyAlignment="1">
      <alignment horizontal="center" vertical="center"/>
    </xf>
    <xf numFmtId="0" fontId="37" fillId="0" borderId="38" xfId="16" applyFont="1" applyBorder="1" applyAlignment="1">
      <alignment horizontal="left"/>
    </xf>
    <xf numFmtId="0" fontId="38" fillId="0" borderId="0" xfId="6" applyFont="1" applyBorder="1" applyAlignment="1">
      <alignment wrapText="1"/>
    </xf>
    <xf numFmtId="0" fontId="38" fillId="0" borderId="0" xfId="6" applyFont="1" applyBorder="1"/>
    <xf numFmtId="0" fontId="43" fillId="0" borderId="38" xfId="0" applyFont="1" applyBorder="1"/>
    <xf numFmtId="0" fontId="33" fillId="0" borderId="0" xfId="0" applyFont="1" applyBorder="1"/>
    <xf numFmtId="0" fontId="33" fillId="0" borderId="38" xfId="0" applyFont="1" applyBorder="1"/>
    <xf numFmtId="0" fontId="37" fillId="0" borderId="56" xfId="0" applyFont="1" applyBorder="1" applyAlignment="1">
      <alignment horizontal="center" vertical="center" wrapText="1"/>
    </xf>
    <xf numFmtId="0" fontId="37" fillId="2" borderId="78" xfId="0" applyFont="1" applyFill="1" applyBorder="1" applyAlignment="1">
      <alignment horizontal="left" vertical="center" wrapText="1"/>
    </xf>
    <xf numFmtId="0" fontId="37" fillId="2" borderId="79" xfId="0" applyFont="1" applyFill="1" applyBorder="1" applyAlignment="1">
      <alignment horizontal="left" vertical="center" wrapText="1"/>
    </xf>
    <xf numFmtId="0" fontId="38" fillId="0" borderId="55" xfId="0" applyFont="1" applyBorder="1" applyAlignment="1">
      <alignment horizontal="center" vertical="center"/>
    </xf>
    <xf numFmtId="0" fontId="37" fillId="0" borderId="55" xfId="0" applyFont="1" applyBorder="1" applyAlignment="1">
      <alignment horizontal="center" vertical="center"/>
    </xf>
    <xf numFmtId="0" fontId="37" fillId="2" borderId="78" xfId="0" applyFont="1" applyFill="1" applyBorder="1" applyAlignment="1">
      <alignment horizontal="left" vertical="center"/>
    </xf>
    <xf numFmtId="0" fontId="37" fillId="2" borderId="79" xfId="0" applyFont="1" applyFill="1" applyBorder="1" applyAlignment="1">
      <alignment horizontal="left" vertical="center"/>
    </xf>
    <xf numFmtId="164" fontId="92" fillId="0" borderId="56" xfId="12" applyNumberFormat="1" applyFont="1" applyBorder="1" applyAlignment="1">
      <alignment vertical="center" wrapText="1"/>
    </xf>
    <xf numFmtId="0" fontId="38" fillId="0" borderId="80" xfId="0" applyFont="1" applyBorder="1" applyAlignment="1">
      <alignment horizontal="center" vertical="center"/>
    </xf>
    <xf numFmtId="164" fontId="92" fillId="0" borderId="76" xfId="12" applyNumberFormat="1" applyFont="1" applyBorder="1" applyAlignment="1">
      <alignment horizontal="center" vertical="center" wrapText="1"/>
    </xf>
    <xf numFmtId="0" fontId="38" fillId="0" borderId="81" xfId="0" applyFont="1" applyBorder="1" applyAlignment="1">
      <alignment horizontal="center" vertical="center"/>
    </xf>
    <xf numFmtId="164" fontId="92" fillId="0" borderId="82" xfId="12" applyNumberFormat="1" applyFont="1" applyBorder="1" applyAlignment="1">
      <alignment horizontal="center" vertical="center" wrapText="1"/>
    </xf>
    <xf numFmtId="0" fontId="38" fillId="0" borderId="83" xfId="0" applyFont="1" applyBorder="1" applyAlignment="1">
      <alignment horizontal="center" vertical="center"/>
    </xf>
    <xf numFmtId="164" fontId="92" fillId="0" borderId="75" xfId="12" applyNumberFormat="1" applyFont="1" applyBorder="1" applyAlignment="1">
      <alignment horizontal="center" vertical="center" wrapText="1"/>
    </xf>
    <xf numFmtId="0" fontId="49" fillId="2" borderId="78" xfId="0" applyFont="1" applyFill="1" applyBorder="1" applyAlignment="1">
      <alignment horizontal="left" vertical="center"/>
    </xf>
    <xf numFmtId="0" fontId="49" fillId="2" borderId="79" xfId="0" applyFont="1" applyFill="1" applyBorder="1" applyAlignment="1">
      <alignment horizontal="left" vertical="center"/>
    </xf>
    <xf numFmtId="0" fontId="38" fillId="0" borderId="84" xfId="0" applyFont="1" applyBorder="1" applyAlignment="1">
      <alignment horizontal="center" vertical="center"/>
    </xf>
    <xf numFmtId="0" fontId="38" fillId="0" borderId="85" xfId="0" applyFont="1" applyBorder="1" applyAlignment="1">
      <alignment horizontal="justify" vertical="center" wrapText="1"/>
    </xf>
    <xf numFmtId="164" fontId="38" fillId="0" borderId="85" xfId="12" applyNumberFormat="1" applyFont="1" applyBorder="1" applyAlignment="1">
      <alignment horizontal="justify" vertical="center"/>
    </xf>
    <xf numFmtId="0" fontId="38" fillId="0" borderId="0" xfId="6" applyFont="1" applyAlignment="1">
      <alignment vertical="center" wrapText="1"/>
    </xf>
    <xf numFmtId="0" fontId="38" fillId="0" borderId="30" xfId="6" applyFont="1" applyBorder="1" applyAlignment="1">
      <alignment vertical="center" wrapText="1"/>
    </xf>
    <xf numFmtId="0" fontId="33" fillId="0" borderId="30" xfId="0" applyFont="1" applyBorder="1" applyAlignment="1">
      <alignment vertical="center"/>
    </xf>
    <xf numFmtId="0" fontId="38" fillId="0" borderId="75" xfId="0" applyFont="1" applyBorder="1" applyAlignment="1">
      <alignment horizontal="center" vertical="center" wrapText="1"/>
    </xf>
    <xf numFmtId="0" fontId="38" fillId="0" borderId="56" xfId="0" applyFont="1" applyBorder="1" applyAlignment="1">
      <alignment horizontal="center" vertical="center" wrapText="1"/>
    </xf>
    <xf numFmtId="0" fontId="38" fillId="0" borderId="76" xfId="0" applyFont="1" applyBorder="1" applyAlignment="1">
      <alignment horizontal="center" vertical="center" wrapText="1"/>
    </xf>
    <xf numFmtId="0" fontId="38" fillId="0" borderId="14" xfId="0" applyFont="1" applyBorder="1" applyAlignment="1">
      <alignment horizontal="left" vertical="center" wrapText="1"/>
    </xf>
    <xf numFmtId="0" fontId="38" fillId="0" borderId="15" xfId="0" applyFont="1" applyBorder="1" applyAlignment="1">
      <alignment horizontal="left" vertical="center" wrapText="1"/>
    </xf>
    <xf numFmtId="0" fontId="38" fillId="0" borderId="36" xfId="0" applyFont="1" applyBorder="1" applyAlignment="1">
      <alignment horizontal="left" vertical="center" wrapText="1"/>
    </xf>
    <xf numFmtId="0" fontId="38" fillId="0" borderId="8" xfId="0" applyFont="1" applyBorder="1" applyAlignment="1">
      <alignment horizontal="left" vertical="center" wrapText="1"/>
    </xf>
    <xf numFmtId="0" fontId="38" fillId="0" borderId="12" xfId="0" applyFont="1" applyBorder="1" applyAlignment="1">
      <alignment horizontal="left" vertical="center" wrapText="1"/>
    </xf>
    <xf numFmtId="0" fontId="38" fillId="0" borderId="10" xfId="0" applyFont="1" applyBorder="1" applyAlignment="1">
      <alignment horizontal="left" vertical="center" wrapText="1"/>
    </xf>
  </cellXfs>
  <cellStyles count="23">
    <cellStyle name="=C:\WINNT35\SYSTEM32\COMMAND.COM" xfId="1" xr:uid="{CD72112A-AC71-4FFB-8E2E-71E1EBE3BD5E}"/>
    <cellStyle name="Comma" xfId="12" builtinId="3"/>
    <cellStyle name="Heading 1 2" xfId="9" xr:uid="{AAEE8982-EE0C-45F4-98DF-741FC687D29E}"/>
    <cellStyle name="Heading 2 2" xfId="8" xr:uid="{FF744CEA-8556-41BE-AB43-195DC893956C}"/>
    <cellStyle name="HeadingTable" xfId="10" xr:uid="{A6968D9B-5E55-42C0-9E94-559A09DD6483}"/>
    <cellStyle name="Hyperlink" xfId="17" builtinId="8"/>
    <cellStyle name="Hyperlink 2" xfId="21" xr:uid="{6E49D727-8D32-4BAF-9F85-92032DDB5E32}"/>
    <cellStyle name="Normal" xfId="0" builtinId="0"/>
    <cellStyle name="Normal 2" xfId="3" xr:uid="{0F09070D-53F6-493A-8EB9-9AB30A1F9725}"/>
    <cellStyle name="Normal 2 2" xfId="6" xr:uid="{0AA85101-33BB-4011-A6B1-5BF0C6B29E6F}"/>
    <cellStyle name="Normal 2 2 2" xfId="19" xr:uid="{D38A2FEA-ACA4-493A-BFF7-3C2146FC72BA}"/>
    <cellStyle name="Normal 2 2 3" xfId="7" xr:uid="{57A9F274-6D2E-4EFB-A3CD-4362A6AD484C}"/>
    <cellStyle name="Normal 2 3" xfId="5" xr:uid="{A4E478EE-3FC4-439B-8A35-B892EBD25D19}"/>
    <cellStyle name="Normal 2 4" xfId="16" xr:uid="{1AD7C39A-6E2E-45DF-8412-4DC3072EC214}"/>
    <cellStyle name="Normal 3" xfId="13" xr:uid="{1EE64EB4-8F00-4A45-9DBD-C19F00560018}"/>
    <cellStyle name="Normal 3 2" xfId="18" xr:uid="{E6A567EC-467A-4175-9A8B-BB25036E903E}"/>
    <cellStyle name="Normal 3 3" xfId="20" xr:uid="{513AC08A-E93C-4CDA-86B4-8DEF119746D1}"/>
    <cellStyle name="Normal 4" xfId="14" xr:uid="{6512FF05-A77F-4D3A-A3B9-2DFDE062B725}"/>
    <cellStyle name="Normal 5" xfId="22" xr:uid="{89B44095-1433-4149-882A-CD54EB75F1B0}"/>
    <cellStyle name="Normal_20 OPR" xfId="11" xr:uid="{EF0A159D-A2F5-47C0-BB42-B16BCC7AE1B6}"/>
    <cellStyle name="optionalExposure" xfId="2" xr:uid="{2A51A10D-E1AC-45A9-91F4-002192C2F67C}"/>
    <cellStyle name="Percent" xfId="4" builtinId="5"/>
    <cellStyle name="Standard 3" xfId="15" xr:uid="{9F1B7532-9D80-4D10-AE0C-2A0EBCC293A3}"/>
  </cellStyles>
  <dxfs count="39">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hyperlink" Target="#Index!A1"/><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Index!A1"/><Relationship Id="rId4"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3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s>
</file>

<file path=xl/drawings/_rels/drawing4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5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drawing1.xml><?xml version="1.0" encoding="utf-8"?>
<xdr:wsDr xmlns:xdr="http://schemas.openxmlformats.org/drawingml/2006/spreadsheetDrawing" xmlns:a="http://schemas.openxmlformats.org/drawingml/2006/main">
  <xdr:twoCellAnchor editAs="oneCell">
    <xdr:from>
      <xdr:col>0</xdr:col>
      <xdr:colOff>373156</xdr:colOff>
      <xdr:row>0</xdr:row>
      <xdr:rowOff>0</xdr:rowOff>
    </xdr:from>
    <xdr:to>
      <xdr:col>2</xdr:col>
      <xdr:colOff>86019</xdr:colOff>
      <xdr:row>1</xdr:row>
      <xdr:rowOff>228438</xdr:rowOff>
    </xdr:to>
    <xdr:pic>
      <xdr:nvPicPr>
        <xdr:cNvPr id="2" name="Picture 1">
          <a:extLst>
            <a:ext uri="{FF2B5EF4-FFF2-40B4-BE49-F238E27FC236}">
              <a16:creationId xmlns:a16="http://schemas.microsoft.com/office/drawing/2014/main" id="{2FE9B83A-BECA-496F-8A53-1278A0CC1C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156" y="0"/>
          <a:ext cx="1382913" cy="736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40105</xdr:colOff>
      <xdr:row>0</xdr:row>
      <xdr:rowOff>135357</xdr:rowOff>
    </xdr:from>
    <xdr:to>
      <xdr:col>0</xdr:col>
      <xdr:colOff>570226</xdr:colOff>
      <xdr:row>2</xdr:row>
      <xdr:rowOff>88233</xdr:rowOff>
    </xdr:to>
    <xdr:pic>
      <xdr:nvPicPr>
        <xdr:cNvPr id="2" name="Picture 1">
          <a:hlinkClick xmlns:r="http://schemas.openxmlformats.org/officeDocument/2006/relationships" r:id="rId1"/>
          <a:extLst>
            <a:ext uri="{FF2B5EF4-FFF2-40B4-BE49-F238E27FC236}">
              <a16:creationId xmlns:a16="http://schemas.microsoft.com/office/drawing/2014/main" id="{914645A4-E9E3-43E5-AC8F-F45E04BC4B3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0105" y="135357"/>
          <a:ext cx="530121" cy="340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196850</xdr:colOff>
      <xdr:row>2</xdr:row>
      <xdr:rowOff>88900</xdr:rowOff>
    </xdr:from>
    <xdr:to>
      <xdr:col>2</xdr:col>
      <xdr:colOff>936771</xdr:colOff>
      <xdr:row>6</xdr:row>
      <xdr:rowOff>102836</xdr:rowOff>
    </xdr:to>
    <xdr:pic>
      <xdr:nvPicPr>
        <xdr:cNvPr id="3" name="Picture 2">
          <a:extLst>
            <a:ext uri="{FF2B5EF4-FFF2-40B4-BE49-F238E27FC236}">
              <a16:creationId xmlns:a16="http://schemas.microsoft.com/office/drawing/2014/main" id="{1DE8FEE8-D6EB-4783-8EEC-C86DD32DD44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06450" y="508000"/>
          <a:ext cx="1349521" cy="706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66676</xdr:colOff>
      <xdr:row>0</xdr:row>
      <xdr:rowOff>23278</xdr:rowOff>
    </xdr:from>
    <xdr:to>
      <xdr:col>0</xdr:col>
      <xdr:colOff>561976</xdr:colOff>
      <xdr:row>1</xdr:row>
      <xdr:rowOff>186116</xdr:rowOff>
    </xdr:to>
    <xdr:pic>
      <xdr:nvPicPr>
        <xdr:cNvPr id="2" name="Picture 1">
          <a:hlinkClick xmlns:r="http://schemas.openxmlformats.org/officeDocument/2006/relationships" r:id="rId1"/>
          <a:extLst>
            <a:ext uri="{FF2B5EF4-FFF2-40B4-BE49-F238E27FC236}">
              <a16:creationId xmlns:a16="http://schemas.microsoft.com/office/drawing/2014/main" id="{38957B41-B580-44EC-8989-C22ABEDBAEF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676" y="23278"/>
          <a:ext cx="495300" cy="321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736600</xdr:colOff>
      <xdr:row>3</xdr:row>
      <xdr:rowOff>139700</xdr:rowOff>
    </xdr:from>
    <xdr:to>
      <xdr:col>2</xdr:col>
      <xdr:colOff>2042159</xdr:colOff>
      <xdr:row>6</xdr:row>
      <xdr:rowOff>163649</xdr:rowOff>
    </xdr:to>
    <xdr:pic>
      <xdr:nvPicPr>
        <xdr:cNvPr id="3" name="Picture 2">
          <a:extLst>
            <a:ext uri="{FF2B5EF4-FFF2-40B4-BE49-F238E27FC236}">
              <a16:creationId xmlns:a16="http://schemas.microsoft.com/office/drawing/2014/main" id="{3A138CDD-DE89-49B6-ACF5-2E26B274229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55800" y="736600"/>
          <a:ext cx="1305559" cy="73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125791</xdr:rowOff>
    </xdr:to>
    <xdr:pic>
      <xdr:nvPicPr>
        <xdr:cNvPr id="2" name="Picture 1">
          <a:hlinkClick xmlns:r="http://schemas.openxmlformats.org/officeDocument/2006/relationships" r:id="rId1"/>
          <a:extLst>
            <a:ext uri="{FF2B5EF4-FFF2-40B4-BE49-F238E27FC236}">
              <a16:creationId xmlns:a16="http://schemas.microsoft.com/office/drawing/2014/main" id="{2EE86BF0-5A6D-4DE3-A0A8-215D1681823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615951</xdr:colOff>
      <xdr:row>4</xdr:row>
      <xdr:rowOff>107950</xdr:rowOff>
    </xdr:from>
    <xdr:to>
      <xdr:col>3</xdr:col>
      <xdr:colOff>2127251</xdr:colOff>
      <xdr:row>4</xdr:row>
      <xdr:rowOff>966301</xdr:rowOff>
    </xdr:to>
    <xdr:pic>
      <xdr:nvPicPr>
        <xdr:cNvPr id="3" name="Picture 2">
          <a:extLst>
            <a:ext uri="{FF2B5EF4-FFF2-40B4-BE49-F238E27FC236}">
              <a16:creationId xmlns:a16="http://schemas.microsoft.com/office/drawing/2014/main" id="{B8727C5D-DFD0-4CC8-91D6-3D0F5482079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11401" y="1092200"/>
          <a:ext cx="1511300" cy="858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125791</xdr:rowOff>
    </xdr:to>
    <xdr:pic>
      <xdr:nvPicPr>
        <xdr:cNvPr id="2" name="Picture 1">
          <a:hlinkClick xmlns:r="http://schemas.openxmlformats.org/officeDocument/2006/relationships" r:id="rId1"/>
          <a:extLst>
            <a:ext uri="{FF2B5EF4-FFF2-40B4-BE49-F238E27FC236}">
              <a16:creationId xmlns:a16="http://schemas.microsoft.com/office/drawing/2014/main" id="{60DD1CB1-B246-4F14-AEDC-71E1B5817A9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651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558800</xdr:colOff>
      <xdr:row>3</xdr:row>
      <xdr:rowOff>69850</xdr:rowOff>
    </xdr:from>
    <xdr:to>
      <xdr:col>2</xdr:col>
      <xdr:colOff>1924050</xdr:colOff>
      <xdr:row>6</xdr:row>
      <xdr:rowOff>295250</xdr:rowOff>
    </xdr:to>
    <xdr:pic>
      <xdr:nvPicPr>
        <xdr:cNvPr id="3" name="Picture 2">
          <a:extLst>
            <a:ext uri="{FF2B5EF4-FFF2-40B4-BE49-F238E27FC236}">
              <a16:creationId xmlns:a16="http://schemas.microsoft.com/office/drawing/2014/main" id="{6DAE07CF-260D-4DD7-BF74-44967745F83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78000" y="1054100"/>
          <a:ext cx="1365250" cy="75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125791</xdr:rowOff>
    </xdr:to>
    <xdr:pic>
      <xdr:nvPicPr>
        <xdr:cNvPr id="2" name="Picture 1">
          <a:hlinkClick xmlns:r="http://schemas.openxmlformats.org/officeDocument/2006/relationships" r:id="rId1"/>
          <a:extLst>
            <a:ext uri="{FF2B5EF4-FFF2-40B4-BE49-F238E27FC236}">
              <a16:creationId xmlns:a16="http://schemas.microsoft.com/office/drawing/2014/main" id="{6872CF0A-BAB3-4461-B0BE-C6C1069CF00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77305</xdr:colOff>
      <xdr:row>3</xdr:row>
      <xdr:rowOff>38652</xdr:rowOff>
    </xdr:from>
    <xdr:to>
      <xdr:col>1</xdr:col>
      <xdr:colOff>1382864</xdr:colOff>
      <xdr:row>7</xdr:row>
      <xdr:rowOff>54318</xdr:rowOff>
    </xdr:to>
    <xdr:pic>
      <xdr:nvPicPr>
        <xdr:cNvPr id="3" name="Picture 2">
          <a:extLst>
            <a:ext uri="{FF2B5EF4-FFF2-40B4-BE49-F238E27FC236}">
              <a16:creationId xmlns:a16="http://schemas.microsoft.com/office/drawing/2014/main" id="{0538D240-DA98-41D1-8B92-2BB9EB8D76C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4696" y="646043"/>
          <a:ext cx="1305559" cy="722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47626</xdr:colOff>
      <xdr:row>1</xdr:row>
      <xdr:rowOff>71437</xdr:rowOff>
    </xdr:from>
    <xdr:to>
      <xdr:col>0</xdr:col>
      <xdr:colOff>577747</xdr:colOff>
      <xdr:row>3</xdr:row>
      <xdr:rowOff>108328</xdr:rowOff>
    </xdr:to>
    <xdr:pic>
      <xdr:nvPicPr>
        <xdr:cNvPr id="2" name="Picture 1">
          <a:hlinkClick xmlns:r="http://schemas.openxmlformats.org/officeDocument/2006/relationships" r:id="rId1"/>
          <a:extLst>
            <a:ext uri="{FF2B5EF4-FFF2-40B4-BE49-F238E27FC236}">
              <a16:creationId xmlns:a16="http://schemas.microsoft.com/office/drawing/2014/main" id="{AA863724-72D7-4DCC-9D3F-13F567799D9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6" y="261937"/>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1282700</xdr:colOff>
      <xdr:row>4</xdr:row>
      <xdr:rowOff>0</xdr:rowOff>
    </xdr:from>
    <xdr:to>
      <xdr:col>2</xdr:col>
      <xdr:colOff>2588259</xdr:colOff>
      <xdr:row>5</xdr:row>
      <xdr:rowOff>555761</xdr:rowOff>
    </xdr:to>
    <xdr:pic>
      <xdr:nvPicPr>
        <xdr:cNvPr id="3" name="Picture 2">
          <a:extLst>
            <a:ext uri="{FF2B5EF4-FFF2-40B4-BE49-F238E27FC236}">
              <a16:creationId xmlns:a16="http://schemas.microsoft.com/office/drawing/2014/main" id="{20EE95D1-A1F7-484C-B62F-A1F436B973B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97200" y="1060450"/>
          <a:ext cx="1305559" cy="733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1</xdr:row>
      <xdr:rowOff>57150</xdr:rowOff>
    </xdr:from>
    <xdr:to>
      <xdr:col>0</xdr:col>
      <xdr:colOff>577746</xdr:colOff>
      <xdr:row>3</xdr:row>
      <xdr:rowOff>17841</xdr:rowOff>
    </xdr:to>
    <xdr:pic>
      <xdr:nvPicPr>
        <xdr:cNvPr id="6" name="Picture 5">
          <a:hlinkClick xmlns:r="http://schemas.openxmlformats.org/officeDocument/2006/relationships" r:id="rId1"/>
          <a:extLst>
            <a:ext uri="{FF2B5EF4-FFF2-40B4-BE49-F238E27FC236}">
              <a16:creationId xmlns:a16="http://schemas.microsoft.com/office/drawing/2014/main" id="{9818B7C2-9E2E-41F9-95A2-6F45C7089619}"/>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26035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577850</xdr:colOff>
      <xdr:row>6</xdr:row>
      <xdr:rowOff>6350</xdr:rowOff>
    </xdr:from>
    <xdr:to>
      <xdr:col>2</xdr:col>
      <xdr:colOff>1883409</xdr:colOff>
      <xdr:row>9</xdr:row>
      <xdr:rowOff>22455</xdr:rowOff>
    </xdr:to>
    <xdr:pic>
      <xdr:nvPicPr>
        <xdr:cNvPr id="7" name="Picture 6">
          <a:extLst>
            <a:ext uri="{FF2B5EF4-FFF2-40B4-BE49-F238E27FC236}">
              <a16:creationId xmlns:a16="http://schemas.microsoft.com/office/drawing/2014/main" id="{3C9B3CDF-EB99-444B-86FB-173799BD47E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97050" y="1517650"/>
          <a:ext cx="1305559" cy="727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186116</xdr:rowOff>
    </xdr:to>
    <xdr:pic>
      <xdr:nvPicPr>
        <xdr:cNvPr id="2" name="Picture 1">
          <a:hlinkClick xmlns:r="http://schemas.openxmlformats.org/officeDocument/2006/relationships" r:id="rId1"/>
          <a:extLst>
            <a:ext uri="{FF2B5EF4-FFF2-40B4-BE49-F238E27FC236}">
              <a16:creationId xmlns:a16="http://schemas.microsoft.com/office/drawing/2014/main" id="{E5D5FB04-36D5-4D81-AC5E-7BB920A3CDC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2044700</xdr:colOff>
      <xdr:row>2</xdr:row>
      <xdr:rowOff>76200</xdr:rowOff>
    </xdr:from>
    <xdr:to>
      <xdr:col>2</xdr:col>
      <xdr:colOff>3350259</xdr:colOff>
      <xdr:row>5</xdr:row>
      <xdr:rowOff>77924</xdr:rowOff>
    </xdr:to>
    <xdr:pic>
      <xdr:nvPicPr>
        <xdr:cNvPr id="3" name="Picture 2">
          <a:extLst>
            <a:ext uri="{FF2B5EF4-FFF2-40B4-BE49-F238E27FC236}">
              <a16:creationId xmlns:a16="http://schemas.microsoft.com/office/drawing/2014/main" id="{610FE74A-3F56-4786-9B21-BBEF01B5A65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63900" y="812800"/>
          <a:ext cx="1305559" cy="712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89647</xdr:colOff>
      <xdr:row>0</xdr:row>
      <xdr:rowOff>89647</xdr:rowOff>
    </xdr:from>
    <xdr:to>
      <xdr:col>1</xdr:col>
      <xdr:colOff>10168</xdr:colOff>
      <xdr:row>2</xdr:row>
      <xdr:rowOff>108609</xdr:rowOff>
    </xdr:to>
    <xdr:pic>
      <xdr:nvPicPr>
        <xdr:cNvPr id="2" name="Picture 1">
          <a:hlinkClick xmlns:r="http://schemas.openxmlformats.org/officeDocument/2006/relationships" r:id="rId1"/>
          <a:extLst>
            <a:ext uri="{FF2B5EF4-FFF2-40B4-BE49-F238E27FC236}">
              <a16:creationId xmlns:a16="http://schemas.microsoft.com/office/drawing/2014/main" id="{8FA6DC78-0657-421D-8D8E-E149D9E4DA5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9647" y="89647"/>
          <a:ext cx="530121" cy="3364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120650</xdr:colOff>
      <xdr:row>7</xdr:row>
      <xdr:rowOff>127000</xdr:rowOff>
    </xdr:from>
    <xdr:to>
      <xdr:col>2</xdr:col>
      <xdr:colOff>1478503</xdr:colOff>
      <xdr:row>8</xdr:row>
      <xdr:rowOff>683228</xdr:rowOff>
    </xdr:to>
    <xdr:pic>
      <xdr:nvPicPr>
        <xdr:cNvPr id="3" name="Picture 2">
          <a:extLst>
            <a:ext uri="{FF2B5EF4-FFF2-40B4-BE49-F238E27FC236}">
              <a16:creationId xmlns:a16="http://schemas.microsoft.com/office/drawing/2014/main" id="{ACB55BD3-B4F5-4A66-A9F4-4EBD3FC9769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9850" y="1714500"/>
          <a:ext cx="1357853" cy="734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87923</xdr:colOff>
      <xdr:row>1</xdr:row>
      <xdr:rowOff>95250</xdr:rowOff>
    </xdr:from>
    <xdr:to>
      <xdr:col>1</xdr:col>
      <xdr:colOff>8444</xdr:colOff>
      <xdr:row>3</xdr:row>
      <xdr:rowOff>60093</xdr:rowOff>
    </xdr:to>
    <xdr:pic>
      <xdr:nvPicPr>
        <xdr:cNvPr id="2" name="Picture 1">
          <a:hlinkClick xmlns:r="http://schemas.openxmlformats.org/officeDocument/2006/relationships" r:id="rId1"/>
          <a:extLst>
            <a:ext uri="{FF2B5EF4-FFF2-40B4-BE49-F238E27FC236}">
              <a16:creationId xmlns:a16="http://schemas.microsoft.com/office/drawing/2014/main" id="{111B76F2-77A6-4DD2-8CD9-1B1D151CF8C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7923" y="285750"/>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457200</xdr:colOff>
      <xdr:row>2</xdr:row>
      <xdr:rowOff>152400</xdr:rowOff>
    </xdr:from>
    <xdr:to>
      <xdr:col>2</xdr:col>
      <xdr:colOff>732142</xdr:colOff>
      <xdr:row>5</xdr:row>
      <xdr:rowOff>141651</xdr:rowOff>
    </xdr:to>
    <xdr:pic>
      <xdr:nvPicPr>
        <xdr:cNvPr id="3" name="Picture 2">
          <a:extLst>
            <a:ext uri="{FF2B5EF4-FFF2-40B4-BE49-F238E27FC236}">
              <a16:creationId xmlns:a16="http://schemas.microsoft.com/office/drawing/2014/main" id="{C8AF6D5E-A541-4C7E-A2E2-13AA9493C44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66800" y="857250"/>
          <a:ext cx="884542" cy="484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47625</xdr:colOff>
      <xdr:row>1</xdr:row>
      <xdr:rowOff>9525</xdr:rowOff>
    </xdr:from>
    <xdr:to>
      <xdr:col>0</xdr:col>
      <xdr:colOff>577746</xdr:colOff>
      <xdr:row>2</xdr:row>
      <xdr:rowOff>190268</xdr:rowOff>
    </xdr:to>
    <xdr:pic>
      <xdr:nvPicPr>
        <xdr:cNvPr id="2" name="Picture 1">
          <a:hlinkClick xmlns:r="http://schemas.openxmlformats.org/officeDocument/2006/relationships" r:id="rId1"/>
          <a:extLst>
            <a:ext uri="{FF2B5EF4-FFF2-40B4-BE49-F238E27FC236}">
              <a16:creationId xmlns:a16="http://schemas.microsoft.com/office/drawing/2014/main" id="{2FCF36BE-D394-4DF1-8916-FE1B0BAE4D2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200025"/>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514350</xdr:colOff>
      <xdr:row>2</xdr:row>
      <xdr:rowOff>19050</xdr:rowOff>
    </xdr:from>
    <xdr:to>
      <xdr:col>2</xdr:col>
      <xdr:colOff>1232534</xdr:colOff>
      <xdr:row>5</xdr:row>
      <xdr:rowOff>166824</xdr:rowOff>
    </xdr:to>
    <xdr:pic>
      <xdr:nvPicPr>
        <xdr:cNvPr id="3" name="Picture 2">
          <a:extLst>
            <a:ext uri="{FF2B5EF4-FFF2-40B4-BE49-F238E27FC236}">
              <a16:creationId xmlns:a16="http://schemas.microsoft.com/office/drawing/2014/main" id="{608D2316-19BF-4102-BA50-003850527EB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23950" y="622300"/>
          <a:ext cx="1327784" cy="725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47625</xdr:colOff>
      <xdr:row>0</xdr:row>
      <xdr:rowOff>190500</xdr:rowOff>
    </xdr:from>
    <xdr:to>
      <xdr:col>0</xdr:col>
      <xdr:colOff>577746</xdr:colOff>
      <xdr:row>2</xdr:row>
      <xdr:rowOff>21993</xdr:rowOff>
    </xdr:to>
    <xdr:pic>
      <xdr:nvPicPr>
        <xdr:cNvPr id="2" name="Picture 1">
          <a:hlinkClick xmlns:r="http://schemas.openxmlformats.org/officeDocument/2006/relationships" r:id="rId1"/>
          <a:extLst>
            <a:ext uri="{FF2B5EF4-FFF2-40B4-BE49-F238E27FC236}">
              <a16:creationId xmlns:a16="http://schemas.microsoft.com/office/drawing/2014/main" id="{B0661C73-C25A-4A4D-91EE-AEB5A8A4570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19050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717550</xdr:colOff>
      <xdr:row>4</xdr:row>
      <xdr:rowOff>114300</xdr:rowOff>
    </xdr:from>
    <xdr:to>
      <xdr:col>2</xdr:col>
      <xdr:colOff>2023109</xdr:colOff>
      <xdr:row>7</xdr:row>
      <xdr:rowOff>42999</xdr:rowOff>
    </xdr:to>
    <xdr:pic>
      <xdr:nvPicPr>
        <xdr:cNvPr id="3" name="Picture 2">
          <a:extLst>
            <a:ext uri="{FF2B5EF4-FFF2-40B4-BE49-F238E27FC236}">
              <a16:creationId xmlns:a16="http://schemas.microsoft.com/office/drawing/2014/main" id="{89B76ED9-5060-46F1-882B-450C50A1755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36750" y="1016000"/>
          <a:ext cx="1305559" cy="728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82826</xdr:colOff>
      <xdr:row>1</xdr:row>
      <xdr:rowOff>91108</xdr:rowOff>
    </xdr:from>
    <xdr:to>
      <xdr:col>1</xdr:col>
      <xdr:colOff>31784</xdr:colOff>
      <xdr:row>2</xdr:row>
      <xdr:rowOff>140434</xdr:rowOff>
    </xdr:to>
    <xdr:pic>
      <xdr:nvPicPr>
        <xdr:cNvPr id="2" name="Picture 1">
          <a:hlinkClick xmlns:r="http://schemas.openxmlformats.org/officeDocument/2006/relationships" r:id="rId1"/>
          <a:extLst>
            <a:ext uri="{FF2B5EF4-FFF2-40B4-BE49-F238E27FC236}">
              <a16:creationId xmlns:a16="http://schemas.microsoft.com/office/drawing/2014/main" id="{3CE96214-F5C7-44FC-9F91-8E0F6DCA30A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826" y="281608"/>
          <a:ext cx="558558" cy="347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584200</xdr:colOff>
      <xdr:row>3</xdr:row>
      <xdr:rowOff>63500</xdr:rowOff>
    </xdr:from>
    <xdr:to>
      <xdr:col>2</xdr:col>
      <xdr:colOff>1349181</xdr:colOff>
      <xdr:row>7</xdr:row>
      <xdr:rowOff>117819</xdr:rowOff>
    </xdr:to>
    <xdr:pic>
      <xdr:nvPicPr>
        <xdr:cNvPr id="3" name="Picture 2">
          <a:extLst>
            <a:ext uri="{FF2B5EF4-FFF2-40B4-BE49-F238E27FC236}">
              <a16:creationId xmlns:a16="http://schemas.microsoft.com/office/drawing/2014/main" id="{1BF6A4AA-B598-4559-A08C-F8EB3E95FAC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93800" y="793750"/>
          <a:ext cx="1374581" cy="708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47625</xdr:colOff>
      <xdr:row>0</xdr:row>
      <xdr:rowOff>190500</xdr:rowOff>
    </xdr:from>
    <xdr:to>
      <xdr:col>0</xdr:col>
      <xdr:colOff>577746</xdr:colOff>
      <xdr:row>2</xdr:row>
      <xdr:rowOff>104543</xdr:rowOff>
    </xdr:to>
    <xdr:pic>
      <xdr:nvPicPr>
        <xdr:cNvPr id="2" name="Picture 1">
          <a:hlinkClick xmlns:r="http://schemas.openxmlformats.org/officeDocument/2006/relationships" r:id="rId1"/>
          <a:extLst>
            <a:ext uri="{FF2B5EF4-FFF2-40B4-BE49-F238E27FC236}">
              <a16:creationId xmlns:a16="http://schemas.microsoft.com/office/drawing/2014/main" id="{DBB4F1D8-8D30-4755-96FE-60213D7D0E1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19050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3</xdr:row>
      <xdr:rowOff>88900</xdr:rowOff>
    </xdr:from>
    <xdr:to>
      <xdr:col>2</xdr:col>
      <xdr:colOff>715009</xdr:colOff>
      <xdr:row>7</xdr:row>
      <xdr:rowOff>84274</xdr:rowOff>
    </xdr:to>
    <xdr:pic>
      <xdr:nvPicPr>
        <xdr:cNvPr id="3" name="Picture 2">
          <a:extLst>
            <a:ext uri="{FF2B5EF4-FFF2-40B4-BE49-F238E27FC236}">
              <a16:creationId xmlns:a16="http://schemas.microsoft.com/office/drawing/2014/main" id="{1D5E4C37-019A-4217-8E54-2362F30A8F2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8650" y="679450"/>
          <a:ext cx="1305559" cy="706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57150</xdr:colOff>
      <xdr:row>1</xdr:row>
      <xdr:rowOff>47625</xdr:rowOff>
    </xdr:from>
    <xdr:to>
      <xdr:col>0</xdr:col>
      <xdr:colOff>587271</xdr:colOff>
      <xdr:row>3</xdr:row>
      <xdr:rowOff>79143</xdr:rowOff>
    </xdr:to>
    <xdr:pic>
      <xdr:nvPicPr>
        <xdr:cNvPr id="2" name="Picture 1">
          <a:hlinkClick xmlns:r="http://schemas.openxmlformats.org/officeDocument/2006/relationships" r:id="rId1"/>
          <a:extLst>
            <a:ext uri="{FF2B5EF4-FFF2-40B4-BE49-F238E27FC236}">
              <a16:creationId xmlns:a16="http://schemas.microsoft.com/office/drawing/2014/main" id="{3957D373-785B-4117-8FF1-227C21822FC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7150" y="238125"/>
          <a:ext cx="530121" cy="349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25400</xdr:colOff>
      <xdr:row>2</xdr:row>
      <xdr:rowOff>0</xdr:rowOff>
    </xdr:from>
    <xdr:to>
      <xdr:col>2</xdr:col>
      <xdr:colOff>511809</xdr:colOff>
      <xdr:row>5</xdr:row>
      <xdr:rowOff>125549</xdr:rowOff>
    </xdr:to>
    <xdr:pic>
      <xdr:nvPicPr>
        <xdr:cNvPr id="4" name="Picture 3">
          <a:extLst>
            <a:ext uri="{FF2B5EF4-FFF2-40B4-BE49-F238E27FC236}">
              <a16:creationId xmlns:a16="http://schemas.microsoft.com/office/drawing/2014/main" id="{0ABE9B11-1671-424F-9C4C-6060046DCC8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35000" y="419100"/>
          <a:ext cx="1343659" cy="716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309562</xdr:colOff>
      <xdr:row>1</xdr:row>
      <xdr:rowOff>71437</xdr:rowOff>
    </xdr:from>
    <xdr:to>
      <xdr:col>1</xdr:col>
      <xdr:colOff>264214</xdr:colOff>
      <xdr:row>3</xdr:row>
      <xdr:rowOff>106130</xdr:rowOff>
    </xdr:to>
    <xdr:pic>
      <xdr:nvPicPr>
        <xdr:cNvPr id="2" name="Picture 1">
          <a:hlinkClick xmlns:r="http://schemas.openxmlformats.org/officeDocument/2006/relationships" r:id="rId1"/>
          <a:extLst>
            <a:ext uri="{FF2B5EF4-FFF2-40B4-BE49-F238E27FC236}">
              <a16:creationId xmlns:a16="http://schemas.microsoft.com/office/drawing/2014/main" id="{56740960-D6C4-4145-93C8-1A619F6F811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09562" y="261937"/>
          <a:ext cx="564252"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309562</xdr:colOff>
      <xdr:row>6</xdr:row>
      <xdr:rowOff>115094</xdr:rowOff>
    </xdr:from>
    <xdr:to>
      <xdr:col>2</xdr:col>
      <xdr:colOff>1615121</xdr:colOff>
      <xdr:row>8</xdr:row>
      <xdr:rowOff>5693</xdr:rowOff>
    </xdr:to>
    <xdr:pic>
      <xdr:nvPicPr>
        <xdr:cNvPr id="3" name="Picture 2">
          <a:extLst>
            <a:ext uri="{FF2B5EF4-FFF2-40B4-BE49-F238E27FC236}">
              <a16:creationId xmlns:a16="http://schemas.microsoft.com/office/drawing/2014/main" id="{FBC8C280-0C91-4FC0-BCEF-0CB11E47EB1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28762" y="1613694"/>
          <a:ext cx="1305559" cy="74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257175</xdr:colOff>
      <xdr:row>1</xdr:row>
      <xdr:rowOff>142875</xdr:rowOff>
    </xdr:from>
    <xdr:to>
      <xdr:col>0</xdr:col>
      <xdr:colOff>787296</xdr:colOff>
      <xdr:row>3</xdr:row>
      <xdr:rowOff>145818</xdr:rowOff>
    </xdr:to>
    <xdr:pic>
      <xdr:nvPicPr>
        <xdr:cNvPr id="4" name="Picture 3">
          <a:hlinkClick xmlns:r="http://schemas.openxmlformats.org/officeDocument/2006/relationships" r:id="rId1"/>
          <a:extLst>
            <a:ext uri="{FF2B5EF4-FFF2-40B4-BE49-F238E27FC236}">
              <a16:creationId xmlns:a16="http://schemas.microsoft.com/office/drawing/2014/main" id="{2F09EABA-8644-4F4F-A482-2DA72A44A0B4}"/>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57175" y="333375"/>
          <a:ext cx="530121" cy="339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558800</xdr:colOff>
      <xdr:row>5</xdr:row>
      <xdr:rowOff>19050</xdr:rowOff>
    </xdr:from>
    <xdr:to>
      <xdr:col>2</xdr:col>
      <xdr:colOff>1254759</xdr:colOff>
      <xdr:row>8</xdr:row>
      <xdr:rowOff>198574</xdr:rowOff>
    </xdr:to>
    <xdr:pic>
      <xdr:nvPicPr>
        <xdr:cNvPr id="5" name="Picture 4">
          <a:extLst>
            <a:ext uri="{FF2B5EF4-FFF2-40B4-BE49-F238E27FC236}">
              <a16:creationId xmlns:a16="http://schemas.microsoft.com/office/drawing/2014/main" id="{E9560575-469F-4842-808D-60F67D8B7C2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1600" y="990600"/>
          <a:ext cx="1305559" cy="712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309563</xdr:colOff>
      <xdr:row>1</xdr:row>
      <xdr:rowOff>83344</xdr:rowOff>
    </xdr:from>
    <xdr:to>
      <xdr:col>1</xdr:col>
      <xdr:colOff>54665</xdr:colOff>
      <xdr:row>1</xdr:row>
      <xdr:rowOff>435537</xdr:rowOff>
    </xdr:to>
    <xdr:pic>
      <xdr:nvPicPr>
        <xdr:cNvPr id="3" name="Picture 2">
          <a:hlinkClick xmlns:r="http://schemas.openxmlformats.org/officeDocument/2006/relationships" r:id="rId1"/>
          <a:extLst>
            <a:ext uri="{FF2B5EF4-FFF2-40B4-BE49-F238E27FC236}">
              <a16:creationId xmlns:a16="http://schemas.microsoft.com/office/drawing/2014/main" id="{B8161E03-D430-4EEE-93B2-C824D769C78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09563" y="273844"/>
          <a:ext cx="564252"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76200</xdr:colOff>
      <xdr:row>2</xdr:row>
      <xdr:rowOff>25400</xdr:rowOff>
    </xdr:from>
    <xdr:to>
      <xdr:col>2</xdr:col>
      <xdr:colOff>1381759</xdr:colOff>
      <xdr:row>5</xdr:row>
      <xdr:rowOff>179524</xdr:rowOff>
    </xdr:to>
    <xdr:pic>
      <xdr:nvPicPr>
        <xdr:cNvPr id="4" name="Picture 3">
          <a:extLst>
            <a:ext uri="{FF2B5EF4-FFF2-40B4-BE49-F238E27FC236}">
              <a16:creationId xmlns:a16="http://schemas.microsoft.com/office/drawing/2014/main" id="{9748FF0C-A745-48D1-A6D6-A7B0D92A9B9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04950" y="654050"/>
          <a:ext cx="1305559" cy="725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309563</xdr:colOff>
      <xdr:row>1</xdr:row>
      <xdr:rowOff>83344</xdr:rowOff>
    </xdr:from>
    <xdr:to>
      <xdr:col>1</xdr:col>
      <xdr:colOff>422965</xdr:colOff>
      <xdr:row>3</xdr:row>
      <xdr:rowOff>111687</xdr:rowOff>
    </xdr:to>
    <xdr:pic>
      <xdr:nvPicPr>
        <xdr:cNvPr id="2" name="Picture 1">
          <a:hlinkClick xmlns:r="http://schemas.openxmlformats.org/officeDocument/2006/relationships" r:id="rId1"/>
          <a:extLst>
            <a:ext uri="{FF2B5EF4-FFF2-40B4-BE49-F238E27FC236}">
              <a16:creationId xmlns:a16="http://schemas.microsoft.com/office/drawing/2014/main" id="{E7ABC6BE-CE7F-4A83-BDBC-4752EF430E1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09563" y="273844"/>
          <a:ext cx="564252"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761208</xdr:colOff>
      <xdr:row>3</xdr:row>
      <xdr:rowOff>140495</xdr:rowOff>
    </xdr:from>
    <xdr:to>
      <xdr:col>2</xdr:col>
      <xdr:colOff>2066767</xdr:colOff>
      <xdr:row>6</xdr:row>
      <xdr:rowOff>135869</xdr:rowOff>
    </xdr:to>
    <xdr:pic>
      <xdr:nvPicPr>
        <xdr:cNvPr id="3" name="Picture 2">
          <a:extLst>
            <a:ext uri="{FF2B5EF4-FFF2-40B4-BE49-F238E27FC236}">
              <a16:creationId xmlns:a16="http://schemas.microsoft.com/office/drawing/2014/main" id="{7522FB10-B50E-482A-8417-68B3E72C6EB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21658" y="985045"/>
          <a:ext cx="1305559" cy="725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247650</xdr:colOff>
      <xdr:row>1</xdr:row>
      <xdr:rowOff>152400</xdr:rowOff>
    </xdr:from>
    <xdr:to>
      <xdr:col>1</xdr:col>
      <xdr:colOff>196746</xdr:colOff>
      <xdr:row>3</xdr:row>
      <xdr:rowOff>91843</xdr:rowOff>
    </xdr:to>
    <xdr:pic>
      <xdr:nvPicPr>
        <xdr:cNvPr id="2" name="Picture 1">
          <a:hlinkClick xmlns:r="http://schemas.openxmlformats.org/officeDocument/2006/relationships" r:id="rId1"/>
          <a:extLst>
            <a:ext uri="{FF2B5EF4-FFF2-40B4-BE49-F238E27FC236}">
              <a16:creationId xmlns:a16="http://schemas.microsoft.com/office/drawing/2014/main" id="{AD942450-E5AC-4E51-9350-9EB634ED684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47650" y="368300"/>
          <a:ext cx="558696"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444500</xdr:colOff>
      <xdr:row>6</xdr:row>
      <xdr:rowOff>79375</xdr:rowOff>
    </xdr:from>
    <xdr:to>
      <xdr:col>2</xdr:col>
      <xdr:colOff>1750059</xdr:colOff>
      <xdr:row>9</xdr:row>
      <xdr:rowOff>52524</xdr:rowOff>
    </xdr:to>
    <xdr:pic>
      <xdr:nvPicPr>
        <xdr:cNvPr id="4" name="Picture 3">
          <a:extLst>
            <a:ext uri="{FF2B5EF4-FFF2-40B4-BE49-F238E27FC236}">
              <a16:creationId xmlns:a16="http://schemas.microsoft.com/office/drawing/2014/main" id="{5E1ED65C-DB07-4128-A834-D4D882EA32A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63700" y="1489075"/>
          <a:ext cx="1305559" cy="73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134470</xdr:colOff>
      <xdr:row>1</xdr:row>
      <xdr:rowOff>11206</xdr:rowOff>
    </xdr:from>
    <xdr:to>
      <xdr:col>1</xdr:col>
      <xdr:colOff>54991</xdr:colOff>
      <xdr:row>3</xdr:row>
      <xdr:rowOff>30958</xdr:rowOff>
    </xdr:to>
    <xdr:pic>
      <xdr:nvPicPr>
        <xdr:cNvPr id="2" name="Picture 1">
          <a:hlinkClick xmlns:r="http://schemas.openxmlformats.org/officeDocument/2006/relationships" r:id="rId1"/>
          <a:extLst>
            <a:ext uri="{FF2B5EF4-FFF2-40B4-BE49-F238E27FC236}">
              <a16:creationId xmlns:a16="http://schemas.microsoft.com/office/drawing/2014/main" id="{80BED574-3D58-465D-BEA8-9522C26B091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34470" y="201706"/>
          <a:ext cx="530121" cy="34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815043</xdr:colOff>
      <xdr:row>3</xdr:row>
      <xdr:rowOff>141195</xdr:rowOff>
    </xdr:from>
    <xdr:to>
      <xdr:col>1</xdr:col>
      <xdr:colOff>2120602</xdr:colOff>
      <xdr:row>5</xdr:row>
      <xdr:rowOff>78485</xdr:rowOff>
    </xdr:to>
    <xdr:pic>
      <xdr:nvPicPr>
        <xdr:cNvPr id="3" name="Picture 2">
          <a:extLst>
            <a:ext uri="{FF2B5EF4-FFF2-40B4-BE49-F238E27FC236}">
              <a16:creationId xmlns:a16="http://schemas.microsoft.com/office/drawing/2014/main" id="{72895F8B-48F2-4465-8F1C-C4BF19DC701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24643" y="782545"/>
          <a:ext cx="1305559" cy="743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154781</xdr:rowOff>
    </xdr:from>
    <xdr:to>
      <xdr:col>1</xdr:col>
      <xdr:colOff>23708</xdr:colOff>
      <xdr:row>2</xdr:row>
      <xdr:rowOff>74380</xdr:rowOff>
    </xdr:to>
    <xdr:pic>
      <xdr:nvPicPr>
        <xdr:cNvPr id="3" name="Picture 2">
          <a:hlinkClick xmlns:r="http://schemas.openxmlformats.org/officeDocument/2006/relationships" r:id="rId1"/>
          <a:extLst>
            <a:ext uri="{FF2B5EF4-FFF2-40B4-BE49-F238E27FC236}">
              <a16:creationId xmlns:a16="http://schemas.microsoft.com/office/drawing/2014/main" id="{C750562C-B088-4A75-BDC4-0F1FAB7CDB7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54781"/>
          <a:ext cx="544408" cy="345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686203</xdr:colOff>
      <xdr:row>4</xdr:row>
      <xdr:rowOff>24750</xdr:rowOff>
    </xdr:from>
    <xdr:to>
      <xdr:col>1</xdr:col>
      <xdr:colOff>1631950</xdr:colOff>
      <xdr:row>7</xdr:row>
      <xdr:rowOff>2685</xdr:rowOff>
    </xdr:to>
    <xdr:pic>
      <xdr:nvPicPr>
        <xdr:cNvPr id="4" name="Picture 3">
          <a:extLst>
            <a:ext uri="{FF2B5EF4-FFF2-40B4-BE49-F238E27FC236}">
              <a16:creationId xmlns:a16="http://schemas.microsoft.com/office/drawing/2014/main" id="{85114464-163B-49DE-95E4-F850D277AA1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95803" y="812150"/>
          <a:ext cx="945747" cy="50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35719</xdr:colOff>
      <xdr:row>0</xdr:row>
      <xdr:rowOff>178594</xdr:rowOff>
    </xdr:from>
    <xdr:to>
      <xdr:col>0</xdr:col>
      <xdr:colOff>565840</xdr:colOff>
      <xdr:row>2</xdr:row>
      <xdr:rowOff>162487</xdr:rowOff>
    </xdr:to>
    <xdr:pic>
      <xdr:nvPicPr>
        <xdr:cNvPr id="2" name="Picture 1">
          <a:hlinkClick xmlns:r="http://schemas.openxmlformats.org/officeDocument/2006/relationships" r:id="rId1"/>
          <a:extLst>
            <a:ext uri="{FF2B5EF4-FFF2-40B4-BE49-F238E27FC236}">
              <a16:creationId xmlns:a16="http://schemas.microsoft.com/office/drawing/2014/main" id="{8FB3F804-5997-45E4-8CD7-29848FC0FBB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5719" y="178594"/>
          <a:ext cx="530121" cy="339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434977</xdr:colOff>
      <xdr:row>4</xdr:row>
      <xdr:rowOff>88107</xdr:rowOff>
    </xdr:from>
    <xdr:to>
      <xdr:col>1</xdr:col>
      <xdr:colOff>1813561</xdr:colOff>
      <xdr:row>6</xdr:row>
      <xdr:rowOff>175556</xdr:rowOff>
    </xdr:to>
    <xdr:pic>
      <xdr:nvPicPr>
        <xdr:cNvPr id="3" name="Picture 2">
          <a:extLst>
            <a:ext uri="{FF2B5EF4-FFF2-40B4-BE49-F238E27FC236}">
              <a16:creationId xmlns:a16="http://schemas.microsoft.com/office/drawing/2014/main" id="{61775335-7344-4437-A19E-09396BF8267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44577" y="862807"/>
          <a:ext cx="1378584" cy="798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105833</xdr:colOff>
      <xdr:row>0</xdr:row>
      <xdr:rowOff>137584</xdr:rowOff>
    </xdr:from>
    <xdr:to>
      <xdr:col>1</xdr:col>
      <xdr:colOff>53871</xdr:colOff>
      <xdr:row>2</xdr:row>
      <xdr:rowOff>91844</xdr:rowOff>
    </xdr:to>
    <xdr:pic>
      <xdr:nvPicPr>
        <xdr:cNvPr id="2" name="Picture 1">
          <a:hlinkClick xmlns:r="http://schemas.openxmlformats.org/officeDocument/2006/relationships" r:id="rId1"/>
          <a:extLst>
            <a:ext uri="{FF2B5EF4-FFF2-40B4-BE49-F238E27FC236}">
              <a16:creationId xmlns:a16="http://schemas.microsoft.com/office/drawing/2014/main" id="{66E6290E-AB6E-4C86-A8F3-00F89A20528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05833" y="137584"/>
          <a:ext cx="557638" cy="341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xdr:colOff>
      <xdr:row>3</xdr:row>
      <xdr:rowOff>158750</xdr:rowOff>
    </xdr:from>
    <xdr:to>
      <xdr:col>3</xdr:col>
      <xdr:colOff>1311909</xdr:colOff>
      <xdr:row>6</xdr:row>
      <xdr:rowOff>167882</xdr:rowOff>
    </xdr:to>
    <xdr:pic>
      <xdr:nvPicPr>
        <xdr:cNvPr id="3" name="Picture 2">
          <a:extLst>
            <a:ext uri="{FF2B5EF4-FFF2-40B4-BE49-F238E27FC236}">
              <a16:creationId xmlns:a16="http://schemas.microsoft.com/office/drawing/2014/main" id="{576296B8-D4A6-400D-AEE1-FF770ED5FD4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35150" y="774700"/>
          <a:ext cx="1305559" cy="720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57150</xdr:colOff>
      <xdr:row>0</xdr:row>
      <xdr:rowOff>123825</xdr:rowOff>
    </xdr:from>
    <xdr:to>
      <xdr:col>0</xdr:col>
      <xdr:colOff>587271</xdr:colOff>
      <xdr:row>29</xdr:row>
      <xdr:rowOff>69618</xdr:rowOff>
    </xdr:to>
    <xdr:pic>
      <xdr:nvPicPr>
        <xdr:cNvPr id="2" name="Picture 1">
          <a:hlinkClick xmlns:r="http://schemas.openxmlformats.org/officeDocument/2006/relationships" r:id="rId1"/>
          <a:extLst>
            <a:ext uri="{FF2B5EF4-FFF2-40B4-BE49-F238E27FC236}">
              <a16:creationId xmlns:a16="http://schemas.microsoft.com/office/drawing/2014/main" id="{D1C24B53-D48A-4071-86A8-141E9FD9248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7150" y="123825"/>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2</xdr:row>
      <xdr:rowOff>171450</xdr:rowOff>
    </xdr:from>
    <xdr:to>
      <xdr:col>1</xdr:col>
      <xdr:colOff>1416684</xdr:colOff>
      <xdr:row>32</xdr:row>
      <xdr:rowOff>71574</xdr:rowOff>
    </xdr:to>
    <xdr:pic>
      <xdr:nvPicPr>
        <xdr:cNvPr id="3" name="Picture 2">
          <a:extLst>
            <a:ext uri="{FF2B5EF4-FFF2-40B4-BE49-F238E27FC236}">
              <a16:creationId xmlns:a16="http://schemas.microsoft.com/office/drawing/2014/main" id="{5C2D56E2-32DC-4A8F-AF06-9B98BDB8640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04850" y="584200"/>
          <a:ext cx="1321434" cy="712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152400</xdr:rowOff>
    </xdr:from>
    <xdr:to>
      <xdr:col>0</xdr:col>
      <xdr:colOff>539646</xdr:colOff>
      <xdr:row>2</xdr:row>
      <xdr:rowOff>72793</xdr:rowOff>
    </xdr:to>
    <xdr:pic>
      <xdr:nvPicPr>
        <xdr:cNvPr id="2" name="Picture 1">
          <a:hlinkClick xmlns:r="http://schemas.openxmlformats.org/officeDocument/2006/relationships" r:id="rId1"/>
          <a:extLst>
            <a:ext uri="{FF2B5EF4-FFF2-40B4-BE49-F238E27FC236}">
              <a16:creationId xmlns:a16="http://schemas.microsoft.com/office/drawing/2014/main" id="{9D4A67BE-6646-4FD5-8CB6-077B9B4FAD0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9525" y="15240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768350</xdr:colOff>
      <xdr:row>4</xdr:row>
      <xdr:rowOff>95250</xdr:rowOff>
    </xdr:from>
    <xdr:to>
      <xdr:col>2</xdr:col>
      <xdr:colOff>2073909</xdr:colOff>
      <xdr:row>7</xdr:row>
      <xdr:rowOff>135074</xdr:rowOff>
    </xdr:to>
    <xdr:pic>
      <xdr:nvPicPr>
        <xdr:cNvPr id="3" name="Picture 2">
          <a:extLst>
            <a:ext uri="{FF2B5EF4-FFF2-40B4-BE49-F238E27FC236}">
              <a16:creationId xmlns:a16="http://schemas.microsoft.com/office/drawing/2014/main" id="{E83DDD96-ECEF-4EC6-BFF7-C5DB80EEB32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87550" y="1301750"/>
          <a:ext cx="1305559" cy="731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36891</xdr:rowOff>
    </xdr:to>
    <xdr:pic>
      <xdr:nvPicPr>
        <xdr:cNvPr id="2" name="Picture 1">
          <a:hlinkClick xmlns:r="http://schemas.openxmlformats.org/officeDocument/2006/relationships" r:id="rId1"/>
          <a:extLst>
            <a:ext uri="{FF2B5EF4-FFF2-40B4-BE49-F238E27FC236}">
              <a16:creationId xmlns:a16="http://schemas.microsoft.com/office/drawing/2014/main" id="{A3539EB3-A8BB-45AE-BC21-79FE09EA0FC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158750</xdr:colOff>
      <xdr:row>6</xdr:row>
      <xdr:rowOff>109765</xdr:rowOff>
    </xdr:from>
    <xdr:to>
      <xdr:col>2</xdr:col>
      <xdr:colOff>1464309</xdr:colOff>
      <xdr:row>8</xdr:row>
      <xdr:rowOff>25763</xdr:rowOff>
    </xdr:to>
    <xdr:pic>
      <xdr:nvPicPr>
        <xdr:cNvPr id="3" name="Picture 2">
          <a:extLst>
            <a:ext uri="{FF2B5EF4-FFF2-40B4-BE49-F238E27FC236}">
              <a16:creationId xmlns:a16="http://schemas.microsoft.com/office/drawing/2014/main" id="{E4C392B2-6EE7-4BEF-A0AB-E1EF929B762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4321" y="1325336"/>
          <a:ext cx="1305559" cy="723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806138</xdr:colOff>
      <xdr:row>3</xdr:row>
      <xdr:rowOff>222249</xdr:rowOff>
    </xdr:from>
    <xdr:to>
      <xdr:col>2</xdr:col>
      <xdr:colOff>1784350</xdr:colOff>
      <xdr:row>5</xdr:row>
      <xdr:rowOff>306523</xdr:rowOff>
    </xdr:to>
    <xdr:pic>
      <xdr:nvPicPr>
        <xdr:cNvPr id="2" name="Picture 1">
          <a:extLst>
            <a:ext uri="{FF2B5EF4-FFF2-40B4-BE49-F238E27FC236}">
              <a16:creationId xmlns:a16="http://schemas.microsoft.com/office/drawing/2014/main" id="{88091229-5B96-4255-A9D8-43AAE45852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5338" y="1174749"/>
          <a:ext cx="978212" cy="624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530121</xdr:colOff>
      <xdr:row>2</xdr:row>
      <xdr:rowOff>30541</xdr:rowOff>
    </xdr:to>
    <xdr:pic>
      <xdr:nvPicPr>
        <xdr:cNvPr id="3" name="Picture 2">
          <a:hlinkClick xmlns:r="http://schemas.openxmlformats.org/officeDocument/2006/relationships" r:id="rId2"/>
          <a:extLst>
            <a:ext uri="{FF2B5EF4-FFF2-40B4-BE49-F238E27FC236}">
              <a16:creationId xmlns:a16="http://schemas.microsoft.com/office/drawing/2014/main" id="{E1E333AE-41DF-427F-92DD-063DCF77BF3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27366</xdr:rowOff>
    </xdr:to>
    <xdr:pic>
      <xdr:nvPicPr>
        <xdr:cNvPr id="2" name="Picture 1">
          <a:hlinkClick xmlns:r="http://schemas.openxmlformats.org/officeDocument/2006/relationships" r:id="rId1"/>
          <a:extLst>
            <a:ext uri="{FF2B5EF4-FFF2-40B4-BE49-F238E27FC236}">
              <a16:creationId xmlns:a16="http://schemas.microsoft.com/office/drawing/2014/main" id="{B02E43DD-0349-43C5-B1D3-5A324F0A4C59}"/>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388938</xdr:colOff>
      <xdr:row>5</xdr:row>
      <xdr:rowOff>206375</xdr:rowOff>
    </xdr:from>
    <xdr:to>
      <xdr:col>3</xdr:col>
      <xdr:colOff>1115059</xdr:colOff>
      <xdr:row>8</xdr:row>
      <xdr:rowOff>277949</xdr:rowOff>
    </xdr:to>
    <xdr:pic>
      <xdr:nvPicPr>
        <xdr:cNvPr id="6" name="Picture 5">
          <a:extLst>
            <a:ext uri="{FF2B5EF4-FFF2-40B4-BE49-F238E27FC236}">
              <a16:creationId xmlns:a16="http://schemas.microsoft.com/office/drawing/2014/main" id="{562ED134-E11D-4F80-8E4E-8F569C9E621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11313" y="1301750"/>
          <a:ext cx="1337309" cy="738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27366</xdr:rowOff>
    </xdr:to>
    <xdr:pic>
      <xdr:nvPicPr>
        <xdr:cNvPr id="2" name="Picture 1">
          <a:hlinkClick xmlns:r="http://schemas.openxmlformats.org/officeDocument/2006/relationships" r:id="rId1"/>
          <a:extLst>
            <a:ext uri="{FF2B5EF4-FFF2-40B4-BE49-F238E27FC236}">
              <a16:creationId xmlns:a16="http://schemas.microsoft.com/office/drawing/2014/main" id="{E5BFA29E-35E2-462E-A192-BEFB087D237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87976</xdr:colOff>
      <xdr:row>6</xdr:row>
      <xdr:rowOff>457794</xdr:rowOff>
    </xdr:from>
    <xdr:to>
      <xdr:col>2</xdr:col>
      <xdr:colOff>1390360</xdr:colOff>
      <xdr:row>8</xdr:row>
      <xdr:rowOff>134080</xdr:rowOff>
    </xdr:to>
    <xdr:pic>
      <xdr:nvPicPr>
        <xdr:cNvPr id="3" name="Picture 2">
          <a:extLst>
            <a:ext uri="{FF2B5EF4-FFF2-40B4-BE49-F238E27FC236}">
              <a16:creationId xmlns:a16="http://schemas.microsoft.com/office/drawing/2014/main" id="{0C99CAFE-00FE-41DF-8538-9948F14F4AE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88164" y="1934169"/>
          <a:ext cx="1302384" cy="731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27366</xdr:rowOff>
    </xdr:to>
    <xdr:pic>
      <xdr:nvPicPr>
        <xdr:cNvPr id="2" name="Picture 1">
          <a:hlinkClick xmlns:r="http://schemas.openxmlformats.org/officeDocument/2006/relationships" r:id="rId1"/>
          <a:extLst>
            <a:ext uri="{FF2B5EF4-FFF2-40B4-BE49-F238E27FC236}">
              <a16:creationId xmlns:a16="http://schemas.microsoft.com/office/drawing/2014/main" id="{8134A275-D63B-43AD-BF80-9891AF6A3C0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355600</xdr:colOff>
      <xdr:row>6</xdr:row>
      <xdr:rowOff>133350</xdr:rowOff>
    </xdr:from>
    <xdr:to>
      <xdr:col>2</xdr:col>
      <xdr:colOff>1661159</xdr:colOff>
      <xdr:row>8</xdr:row>
      <xdr:rowOff>138249</xdr:rowOff>
    </xdr:to>
    <xdr:pic>
      <xdr:nvPicPr>
        <xdr:cNvPr id="3" name="Picture 2">
          <a:extLst>
            <a:ext uri="{FF2B5EF4-FFF2-40B4-BE49-F238E27FC236}">
              <a16:creationId xmlns:a16="http://schemas.microsoft.com/office/drawing/2014/main" id="{1D11C753-9073-4EDB-8BE3-C5942AB3A1A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74800" y="1289050"/>
          <a:ext cx="1305559" cy="728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19050</xdr:colOff>
      <xdr:row>0</xdr:row>
      <xdr:rowOff>104775</xdr:rowOff>
    </xdr:from>
    <xdr:to>
      <xdr:col>0</xdr:col>
      <xdr:colOff>549171</xdr:colOff>
      <xdr:row>2</xdr:row>
      <xdr:rowOff>126768</xdr:rowOff>
    </xdr:to>
    <xdr:pic>
      <xdr:nvPicPr>
        <xdr:cNvPr id="2" name="Picture 1">
          <a:hlinkClick xmlns:r="http://schemas.openxmlformats.org/officeDocument/2006/relationships" r:id="rId1"/>
          <a:extLst>
            <a:ext uri="{FF2B5EF4-FFF2-40B4-BE49-F238E27FC236}">
              <a16:creationId xmlns:a16="http://schemas.microsoft.com/office/drawing/2014/main" id="{1D541876-B4E7-4FE2-8941-242AB5EBDDD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9050" y="104775"/>
          <a:ext cx="530121" cy="339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1439863</xdr:colOff>
      <xdr:row>5</xdr:row>
      <xdr:rowOff>38099</xdr:rowOff>
    </xdr:from>
    <xdr:to>
      <xdr:col>3</xdr:col>
      <xdr:colOff>2777172</xdr:colOff>
      <xdr:row>7</xdr:row>
      <xdr:rowOff>416060</xdr:rowOff>
    </xdr:to>
    <xdr:pic>
      <xdr:nvPicPr>
        <xdr:cNvPr id="3" name="Picture 2">
          <a:extLst>
            <a:ext uri="{FF2B5EF4-FFF2-40B4-BE49-F238E27FC236}">
              <a16:creationId xmlns:a16="http://schemas.microsoft.com/office/drawing/2014/main" id="{16116284-534C-47DD-85B6-BCE45293E04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471863" y="1482724"/>
          <a:ext cx="1337309" cy="743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38100</xdr:colOff>
      <xdr:row>0</xdr:row>
      <xdr:rowOff>133350</xdr:rowOff>
    </xdr:from>
    <xdr:to>
      <xdr:col>0</xdr:col>
      <xdr:colOff>568221</xdr:colOff>
      <xdr:row>2</xdr:row>
      <xdr:rowOff>142643</xdr:rowOff>
    </xdr:to>
    <xdr:pic>
      <xdr:nvPicPr>
        <xdr:cNvPr id="2" name="Picture 1">
          <a:hlinkClick xmlns:r="http://schemas.openxmlformats.org/officeDocument/2006/relationships" r:id="rId1"/>
          <a:extLst>
            <a:ext uri="{FF2B5EF4-FFF2-40B4-BE49-F238E27FC236}">
              <a16:creationId xmlns:a16="http://schemas.microsoft.com/office/drawing/2014/main" id="{9B74D013-62FE-48E4-B0DC-81EF23CD8B1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8100" y="13335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238125</xdr:colOff>
      <xdr:row>2</xdr:row>
      <xdr:rowOff>176752</xdr:rowOff>
    </xdr:from>
    <xdr:to>
      <xdr:col>2</xdr:col>
      <xdr:colOff>1270000</xdr:colOff>
      <xdr:row>5</xdr:row>
      <xdr:rowOff>192456</xdr:rowOff>
    </xdr:to>
    <xdr:pic>
      <xdr:nvPicPr>
        <xdr:cNvPr id="4" name="Picture 3">
          <a:extLst>
            <a:ext uri="{FF2B5EF4-FFF2-40B4-BE49-F238E27FC236}">
              <a16:creationId xmlns:a16="http://schemas.microsoft.com/office/drawing/2014/main" id="{098A20CA-696D-4275-B91D-C083D19AD4A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35225" y="589502"/>
          <a:ext cx="1031875" cy="57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95250</xdr:colOff>
      <xdr:row>0</xdr:row>
      <xdr:rowOff>142875</xdr:rowOff>
    </xdr:from>
    <xdr:to>
      <xdr:col>1</xdr:col>
      <xdr:colOff>47521</xdr:colOff>
      <xdr:row>2</xdr:row>
      <xdr:rowOff>152168</xdr:rowOff>
    </xdr:to>
    <xdr:pic>
      <xdr:nvPicPr>
        <xdr:cNvPr id="2" name="Picture 1">
          <a:hlinkClick xmlns:r="http://schemas.openxmlformats.org/officeDocument/2006/relationships" r:id="rId1"/>
          <a:extLst>
            <a:ext uri="{FF2B5EF4-FFF2-40B4-BE49-F238E27FC236}">
              <a16:creationId xmlns:a16="http://schemas.microsoft.com/office/drawing/2014/main" id="{C0B48E5D-06A1-4B6F-9EC3-E7C3C2B9AF8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95250" y="142875"/>
          <a:ext cx="56187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241300</xdr:colOff>
      <xdr:row>4</xdr:row>
      <xdr:rowOff>431447</xdr:rowOff>
    </xdr:from>
    <xdr:to>
      <xdr:col>2</xdr:col>
      <xdr:colOff>1546859</xdr:colOff>
      <xdr:row>5</xdr:row>
      <xdr:rowOff>607091</xdr:rowOff>
    </xdr:to>
    <xdr:pic>
      <xdr:nvPicPr>
        <xdr:cNvPr id="4" name="Picture 3">
          <a:extLst>
            <a:ext uri="{FF2B5EF4-FFF2-40B4-BE49-F238E27FC236}">
              <a16:creationId xmlns:a16="http://schemas.microsoft.com/office/drawing/2014/main" id="{4D58B6E3-5AA6-4548-A75D-3F0C2546D62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54856" y="1383947"/>
          <a:ext cx="1305559" cy="740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0</xdr:col>
      <xdr:colOff>587271</xdr:colOff>
      <xdr:row>3</xdr:row>
      <xdr:rowOff>17841</xdr:rowOff>
    </xdr:to>
    <xdr:pic>
      <xdr:nvPicPr>
        <xdr:cNvPr id="2" name="Picture 1">
          <a:hlinkClick xmlns:r="http://schemas.openxmlformats.org/officeDocument/2006/relationships" r:id="rId1"/>
          <a:extLst>
            <a:ext uri="{FF2B5EF4-FFF2-40B4-BE49-F238E27FC236}">
              <a16:creationId xmlns:a16="http://schemas.microsoft.com/office/drawing/2014/main" id="{322162C6-AD28-4846-8132-78BDD37060C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7150" y="3048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317500</xdr:colOff>
      <xdr:row>5</xdr:row>
      <xdr:rowOff>47625</xdr:rowOff>
    </xdr:from>
    <xdr:to>
      <xdr:col>2</xdr:col>
      <xdr:colOff>1623059</xdr:colOff>
      <xdr:row>5</xdr:row>
      <xdr:rowOff>783335</xdr:rowOff>
    </xdr:to>
    <xdr:pic>
      <xdr:nvPicPr>
        <xdr:cNvPr id="3" name="Picture 2">
          <a:extLst>
            <a:ext uri="{FF2B5EF4-FFF2-40B4-BE49-F238E27FC236}">
              <a16:creationId xmlns:a16="http://schemas.microsoft.com/office/drawing/2014/main" id="{BC1CFE55-6469-438C-B42C-CF5E86C3E86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9875" y="1277938"/>
          <a:ext cx="1305559" cy="735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243416</xdr:colOff>
      <xdr:row>1</xdr:row>
      <xdr:rowOff>105833</xdr:rowOff>
    </xdr:from>
    <xdr:to>
      <xdr:col>1</xdr:col>
      <xdr:colOff>191454</xdr:colOff>
      <xdr:row>3</xdr:row>
      <xdr:rowOff>9374</xdr:rowOff>
    </xdr:to>
    <xdr:pic>
      <xdr:nvPicPr>
        <xdr:cNvPr id="2" name="Picture 1">
          <a:hlinkClick xmlns:r="http://schemas.openxmlformats.org/officeDocument/2006/relationships" r:id="rId1"/>
          <a:extLst>
            <a:ext uri="{FF2B5EF4-FFF2-40B4-BE49-F238E27FC236}">
              <a16:creationId xmlns:a16="http://schemas.microsoft.com/office/drawing/2014/main" id="{A350991E-3941-407E-AA27-4F10A5427A0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43416" y="296333"/>
          <a:ext cx="557638"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120650</xdr:colOff>
      <xdr:row>4</xdr:row>
      <xdr:rowOff>31750</xdr:rowOff>
    </xdr:from>
    <xdr:to>
      <xdr:col>2</xdr:col>
      <xdr:colOff>1426209</xdr:colOff>
      <xdr:row>7</xdr:row>
      <xdr:rowOff>78982</xdr:rowOff>
    </xdr:to>
    <xdr:pic>
      <xdr:nvPicPr>
        <xdr:cNvPr id="3" name="Picture 2">
          <a:extLst>
            <a:ext uri="{FF2B5EF4-FFF2-40B4-BE49-F238E27FC236}">
              <a16:creationId xmlns:a16="http://schemas.microsoft.com/office/drawing/2014/main" id="{B30EF323-1DA3-45CE-8D14-CACEB606980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9850" y="1181100"/>
          <a:ext cx="1305559" cy="7584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180975</xdr:colOff>
      <xdr:row>0</xdr:row>
      <xdr:rowOff>171450</xdr:rowOff>
    </xdr:from>
    <xdr:to>
      <xdr:col>1</xdr:col>
      <xdr:colOff>133246</xdr:colOff>
      <xdr:row>2</xdr:row>
      <xdr:rowOff>79143</xdr:rowOff>
    </xdr:to>
    <xdr:pic>
      <xdr:nvPicPr>
        <xdr:cNvPr id="2" name="Picture 1">
          <a:hlinkClick xmlns:r="http://schemas.openxmlformats.org/officeDocument/2006/relationships" r:id="rId1"/>
          <a:extLst>
            <a:ext uri="{FF2B5EF4-FFF2-40B4-BE49-F238E27FC236}">
              <a16:creationId xmlns:a16="http://schemas.microsoft.com/office/drawing/2014/main" id="{F7BF2840-DD09-4148-AF4E-CD829B99E9F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80975" y="171450"/>
          <a:ext cx="56187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425450</xdr:colOff>
      <xdr:row>3</xdr:row>
      <xdr:rowOff>12700</xdr:rowOff>
    </xdr:from>
    <xdr:to>
      <xdr:col>1</xdr:col>
      <xdr:colOff>1398150</xdr:colOff>
      <xdr:row>6</xdr:row>
      <xdr:rowOff>60325</xdr:rowOff>
    </xdr:to>
    <xdr:pic>
      <xdr:nvPicPr>
        <xdr:cNvPr id="3" name="Picture 2">
          <a:extLst>
            <a:ext uri="{FF2B5EF4-FFF2-40B4-BE49-F238E27FC236}">
              <a16:creationId xmlns:a16="http://schemas.microsoft.com/office/drawing/2014/main" id="{37759F7F-B69A-4051-8017-10630AF6755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35050" y="603250"/>
          <a:ext cx="972700"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238125</xdr:colOff>
      <xdr:row>0</xdr:row>
      <xdr:rowOff>152400</xdr:rowOff>
    </xdr:from>
    <xdr:to>
      <xdr:col>0</xdr:col>
      <xdr:colOff>766659</xdr:colOff>
      <xdr:row>2</xdr:row>
      <xdr:rowOff>104543</xdr:rowOff>
    </xdr:to>
    <xdr:pic>
      <xdr:nvPicPr>
        <xdr:cNvPr id="2" name="Picture 1">
          <a:hlinkClick xmlns:r="http://schemas.openxmlformats.org/officeDocument/2006/relationships" r:id="rId1"/>
          <a:extLst>
            <a:ext uri="{FF2B5EF4-FFF2-40B4-BE49-F238E27FC236}">
              <a16:creationId xmlns:a16="http://schemas.microsoft.com/office/drawing/2014/main" id="{044DDA05-EC1B-4884-8F7F-B3AF0F3E563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38125" y="152400"/>
          <a:ext cx="530121" cy="339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357187</xdr:colOff>
      <xdr:row>2</xdr:row>
      <xdr:rowOff>73025</xdr:rowOff>
    </xdr:from>
    <xdr:to>
      <xdr:col>1</xdr:col>
      <xdr:colOff>1716721</xdr:colOff>
      <xdr:row>6</xdr:row>
      <xdr:rowOff>68399</xdr:rowOff>
    </xdr:to>
    <xdr:pic>
      <xdr:nvPicPr>
        <xdr:cNvPr id="3" name="Picture 2">
          <a:extLst>
            <a:ext uri="{FF2B5EF4-FFF2-40B4-BE49-F238E27FC236}">
              <a16:creationId xmlns:a16="http://schemas.microsoft.com/office/drawing/2014/main" id="{951F78CD-E764-49FC-A608-AA6AB4C0F20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30375" y="485775"/>
          <a:ext cx="1359534" cy="693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219075</xdr:colOff>
      <xdr:row>1</xdr:row>
      <xdr:rowOff>28575</xdr:rowOff>
    </xdr:from>
    <xdr:to>
      <xdr:col>1</xdr:col>
      <xdr:colOff>139596</xdr:colOff>
      <xdr:row>2</xdr:row>
      <xdr:rowOff>152168</xdr:rowOff>
    </xdr:to>
    <xdr:pic>
      <xdr:nvPicPr>
        <xdr:cNvPr id="2" name="Picture 1">
          <a:hlinkClick xmlns:r="http://schemas.openxmlformats.org/officeDocument/2006/relationships" r:id="rId1"/>
          <a:extLst>
            <a:ext uri="{FF2B5EF4-FFF2-40B4-BE49-F238E27FC236}">
              <a16:creationId xmlns:a16="http://schemas.microsoft.com/office/drawing/2014/main" id="{C9940A09-FF85-4D8B-AF2E-899F70CA5C1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19075" y="219075"/>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1</xdr:row>
      <xdr:rowOff>371475</xdr:rowOff>
    </xdr:from>
    <xdr:to>
      <xdr:col>2</xdr:col>
      <xdr:colOff>715009</xdr:colOff>
      <xdr:row>6</xdr:row>
      <xdr:rowOff>62049</xdr:rowOff>
    </xdr:to>
    <xdr:pic>
      <xdr:nvPicPr>
        <xdr:cNvPr id="3" name="Picture 2">
          <a:extLst>
            <a:ext uri="{FF2B5EF4-FFF2-40B4-BE49-F238E27FC236}">
              <a16:creationId xmlns:a16="http://schemas.microsoft.com/office/drawing/2014/main" id="{82F0F60C-5061-4B2F-879B-6E9B59C6F98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89025" y="561975"/>
          <a:ext cx="1315084" cy="719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163891</xdr:rowOff>
    </xdr:to>
    <xdr:pic>
      <xdr:nvPicPr>
        <xdr:cNvPr id="2" name="Picture 1">
          <a:hlinkClick xmlns:r="http://schemas.openxmlformats.org/officeDocument/2006/relationships" r:id="rId1"/>
          <a:extLst>
            <a:ext uri="{FF2B5EF4-FFF2-40B4-BE49-F238E27FC236}">
              <a16:creationId xmlns:a16="http://schemas.microsoft.com/office/drawing/2014/main" id="{5E88E0F2-2DBE-4492-BB30-705CA12D2BE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8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514350</xdr:colOff>
      <xdr:row>0</xdr:row>
      <xdr:rowOff>0</xdr:rowOff>
    </xdr:from>
    <xdr:to>
      <xdr:col>2</xdr:col>
      <xdr:colOff>1219834</xdr:colOff>
      <xdr:row>4</xdr:row>
      <xdr:rowOff>71574</xdr:rowOff>
    </xdr:to>
    <xdr:pic>
      <xdr:nvPicPr>
        <xdr:cNvPr id="3" name="Picture 2">
          <a:extLst>
            <a:ext uri="{FF2B5EF4-FFF2-40B4-BE49-F238E27FC236}">
              <a16:creationId xmlns:a16="http://schemas.microsoft.com/office/drawing/2014/main" id="{A640944C-398D-4711-AB1E-F6517A37866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23950" y="0"/>
          <a:ext cx="1315084" cy="789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182941</xdr:rowOff>
    </xdr:to>
    <xdr:pic>
      <xdr:nvPicPr>
        <xdr:cNvPr id="3" name="Picture 2">
          <a:hlinkClick xmlns:r="http://schemas.openxmlformats.org/officeDocument/2006/relationships" r:id="rId1"/>
          <a:extLst>
            <a:ext uri="{FF2B5EF4-FFF2-40B4-BE49-F238E27FC236}">
              <a16:creationId xmlns:a16="http://schemas.microsoft.com/office/drawing/2014/main" id="{AD175BF2-58A3-47EE-BFB7-3C04DF1B4E6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8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29308</xdr:colOff>
      <xdr:row>0</xdr:row>
      <xdr:rowOff>146539</xdr:rowOff>
    </xdr:from>
    <xdr:to>
      <xdr:col>0</xdr:col>
      <xdr:colOff>559429</xdr:colOff>
      <xdr:row>2</xdr:row>
      <xdr:rowOff>71328</xdr:rowOff>
    </xdr:to>
    <xdr:pic>
      <xdr:nvPicPr>
        <xdr:cNvPr id="2" name="Picture 1">
          <a:hlinkClick xmlns:r="http://schemas.openxmlformats.org/officeDocument/2006/relationships" r:id="rId1"/>
          <a:extLst>
            <a:ext uri="{FF2B5EF4-FFF2-40B4-BE49-F238E27FC236}">
              <a16:creationId xmlns:a16="http://schemas.microsoft.com/office/drawing/2014/main" id="{CF8BF5E8-4259-4195-9305-37B3309CB78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9308" y="146539"/>
          <a:ext cx="530121" cy="337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234950</xdr:colOff>
      <xdr:row>3</xdr:row>
      <xdr:rowOff>6350</xdr:rowOff>
    </xdr:from>
    <xdr:to>
      <xdr:col>1</xdr:col>
      <xdr:colOff>756250</xdr:colOff>
      <xdr:row>5</xdr:row>
      <xdr:rowOff>260365</xdr:rowOff>
    </xdr:to>
    <xdr:pic>
      <xdr:nvPicPr>
        <xdr:cNvPr id="3" name="Picture 2">
          <a:extLst>
            <a:ext uri="{FF2B5EF4-FFF2-40B4-BE49-F238E27FC236}">
              <a16:creationId xmlns:a16="http://schemas.microsoft.com/office/drawing/2014/main" id="{4FDD8AAB-8380-48D2-8212-1DA45C9D88A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4950" y="596900"/>
          <a:ext cx="1130900" cy="609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9293</xdr:rowOff>
    </xdr:to>
    <xdr:pic>
      <xdr:nvPicPr>
        <xdr:cNvPr id="2" name="Picture 1">
          <a:hlinkClick xmlns:r="http://schemas.openxmlformats.org/officeDocument/2006/relationships" r:id="rId1"/>
          <a:extLst>
            <a:ext uri="{FF2B5EF4-FFF2-40B4-BE49-F238E27FC236}">
              <a16:creationId xmlns:a16="http://schemas.microsoft.com/office/drawing/2014/main" id="{3A0B3DEB-3BC2-474C-946E-2EF2530ED47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571500</xdr:colOff>
      <xdr:row>3</xdr:row>
      <xdr:rowOff>139701</xdr:rowOff>
    </xdr:from>
    <xdr:to>
      <xdr:col>1</xdr:col>
      <xdr:colOff>971550</xdr:colOff>
      <xdr:row>5</xdr:row>
      <xdr:rowOff>152806</xdr:rowOff>
    </xdr:to>
    <xdr:pic>
      <xdr:nvPicPr>
        <xdr:cNvPr id="3" name="Picture 2">
          <a:extLst>
            <a:ext uri="{FF2B5EF4-FFF2-40B4-BE49-F238E27FC236}">
              <a16:creationId xmlns:a16="http://schemas.microsoft.com/office/drawing/2014/main" id="{6E4596B6-059A-4DA1-B871-1CB90CD5B64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0" y="685801"/>
          <a:ext cx="1009650" cy="546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10583</xdr:colOff>
      <xdr:row>0</xdr:row>
      <xdr:rowOff>0</xdr:rowOff>
    </xdr:from>
    <xdr:to>
      <xdr:col>0</xdr:col>
      <xdr:colOff>540704</xdr:colOff>
      <xdr:row>1</xdr:row>
      <xdr:rowOff>192738</xdr:rowOff>
    </xdr:to>
    <xdr:pic>
      <xdr:nvPicPr>
        <xdr:cNvPr id="2" name="Picture 1">
          <a:hlinkClick xmlns:r="http://schemas.openxmlformats.org/officeDocument/2006/relationships" r:id="rId1"/>
          <a:extLst>
            <a:ext uri="{FF2B5EF4-FFF2-40B4-BE49-F238E27FC236}">
              <a16:creationId xmlns:a16="http://schemas.microsoft.com/office/drawing/2014/main" id="{379315E4-F385-423E-89A8-3B17EDFD6D0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0583"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184150</xdr:colOff>
      <xdr:row>2</xdr:row>
      <xdr:rowOff>19050</xdr:rowOff>
    </xdr:from>
    <xdr:to>
      <xdr:col>3</xdr:col>
      <xdr:colOff>880109</xdr:colOff>
      <xdr:row>5</xdr:row>
      <xdr:rowOff>209511</xdr:rowOff>
    </xdr:to>
    <xdr:pic>
      <xdr:nvPicPr>
        <xdr:cNvPr id="3" name="Picture 2">
          <a:extLst>
            <a:ext uri="{FF2B5EF4-FFF2-40B4-BE49-F238E27FC236}">
              <a16:creationId xmlns:a16="http://schemas.microsoft.com/office/drawing/2014/main" id="{C07FF411-7C59-4C5C-91E4-07860D326DF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03350" y="387350"/>
          <a:ext cx="1305559" cy="72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551288</xdr:colOff>
      <xdr:row>2</xdr:row>
      <xdr:rowOff>9293</xdr:rowOff>
    </xdr:to>
    <xdr:pic>
      <xdr:nvPicPr>
        <xdr:cNvPr id="2" name="Picture 1">
          <a:hlinkClick xmlns:r="http://schemas.openxmlformats.org/officeDocument/2006/relationships" r:id="rId1"/>
          <a:extLst>
            <a:ext uri="{FF2B5EF4-FFF2-40B4-BE49-F238E27FC236}">
              <a16:creationId xmlns:a16="http://schemas.microsoft.com/office/drawing/2014/main" id="{8810F323-F5A1-4F02-BC66-268816DAE5A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51288"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344714</xdr:colOff>
      <xdr:row>2</xdr:row>
      <xdr:rowOff>18143</xdr:rowOff>
    </xdr:from>
    <xdr:to>
      <xdr:col>1</xdr:col>
      <xdr:colOff>1650273</xdr:colOff>
      <xdr:row>5</xdr:row>
      <xdr:rowOff>115192</xdr:rowOff>
    </xdr:to>
    <xdr:pic>
      <xdr:nvPicPr>
        <xdr:cNvPr id="3" name="Picture 2">
          <a:extLst>
            <a:ext uri="{FF2B5EF4-FFF2-40B4-BE49-F238E27FC236}">
              <a16:creationId xmlns:a16="http://schemas.microsoft.com/office/drawing/2014/main" id="{80843020-E731-4A58-8A76-FC0A6CDD942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0" y="381000"/>
          <a:ext cx="1305559" cy="722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193443</xdr:rowOff>
    </xdr:to>
    <xdr:pic>
      <xdr:nvPicPr>
        <xdr:cNvPr id="2" name="Picture 1">
          <a:hlinkClick xmlns:r="http://schemas.openxmlformats.org/officeDocument/2006/relationships" r:id="rId1"/>
          <a:extLst>
            <a:ext uri="{FF2B5EF4-FFF2-40B4-BE49-F238E27FC236}">
              <a16:creationId xmlns:a16="http://schemas.microsoft.com/office/drawing/2014/main" id="{6CCDAD05-176B-4016-AE70-7C9CD1D2797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787400</xdr:colOff>
      <xdr:row>2</xdr:row>
      <xdr:rowOff>44450</xdr:rowOff>
    </xdr:from>
    <xdr:to>
      <xdr:col>2</xdr:col>
      <xdr:colOff>2092959</xdr:colOff>
      <xdr:row>4</xdr:row>
      <xdr:rowOff>44411</xdr:rowOff>
    </xdr:to>
    <xdr:pic>
      <xdr:nvPicPr>
        <xdr:cNvPr id="3" name="Picture 2">
          <a:extLst>
            <a:ext uri="{FF2B5EF4-FFF2-40B4-BE49-F238E27FC236}">
              <a16:creationId xmlns:a16="http://schemas.microsoft.com/office/drawing/2014/main" id="{8922F919-32D8-4830-9199-5A3218999D6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006600" y="412750"/>
          <a:ext cx="1305559" cy="72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193443</xdr:rowOff>
    </xdr:to>
    <xdr:pic>
      <xdr:nvPicPr>
        <xdr:cNvPr id="2" name="Picture 1">
          <a:hlinkClick xmlns:r="http://schemas.openxmlformats.org/officeDocument/2006/relationships" r:id="rId1"/>
          <a:extLst>
            <a:ext uri="{FF2B5EF4-FFF2-40B4-BE49-F238E27FC236}">
              <a16:creationId xmlns:a16="http://schemas.microsoft.com/office/drawing/2014/main" id="{C47430FC-5086-4B3B-B3CF-0943F0DFDDC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1009650</xdr:colOff>
      <xdr:row>2</xdr:row>
      <xdr:rowOff>146050</xdr:rowOff>
    </xdr:from>
    <xdr:to>
      <xdr:col>2</xdr:col>
      <xdr:colOff>2339903</xdr:colOff>
      <xdr:row>6</xdr:row>
      <xdr:rowOff>41588</xdr:rowOff>
    </xdr:to>
    <xdr:pic>
      <xdr:nvPicPr>
        <xdr:cNvPr id="3" name="Picture 2">
          <a:extLst>
            <a:ext uri="{FF2B5EF4-FFF2-40B4-BE49-F238E27FC236}">
              <a16:creationId xmlns:a16="http://schemas.microsoft.com/office/drawing/2014/main" id="{7E129F28-7BEF-4338-A188-1E5F78D308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228850" y="514350"/>
          <a:ext cx="1330253" cy="727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329738</xdr:rowOff>
    </xdr:to>
    <xdr:pic>
      <xdr:nvPicPr>
        <xdr:cNvPr id="3" name="Picture 2">
          <a:hlinkClick xmlns:r="http://schemas.openxmlformats.org/officeDocument/2006/relationships" r:id="rId1"/>
          <a:extLst>
            <a:ext uri="{FF2B5EF4-FFF2-40B4-BE49-F238E27FC236}">
              <a16:creationId xmlns:a16="http://schemas.microsoft.com/office/drawing/2014/main" id="{F1EC4700-3535-4C09-BBD9-6D26CEAE90B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5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564880</xdr:colOff>
      <xdr:row>4</xdr:row>
      <xdr:rowOff>166507</xdr:rowOff>
    </xdr:from>
    <xdr:to>
      <xdr:col>2</xdr:col>
      <xdr:colOff>1870439</xdr:colOff>
      <xdr:row>5</xdr:row>
      <xdr:rowOff>479515</xdr:rowOff>
    </xdr:to>
    <xdr:pic>
      <xdr:nvPicPr>
        <xdr:cNvPr id="5" name="Picture 4">
          <a:extLst>
            <a:ext uri="{FF2B5EF4-FFF2-40B4-BE49-F238E27FC236}">
              <a16:creationId xmlns:a16="http://schemas.microsoft.com/office/drawing/2014/main" id="{33AF1EEC-B793-471E-840C-7BE02238205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80451" y="1391150"/>
          <a:ext cx="1305559" cy="748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108857</xdr:colOff>
      <xdr:row>1</xdr:row>
      <xdr:rowOff>27214</xdr:rowOff>
    </xdr:from>
    <xdr:to>
      <xdr:col>1</xdr:col>
      <xdr:colOff>537333</xdr:colOff>
      <xdr:row>4</xdr:row>
      <xdr:rowOff>75292</xdr:rowOff>
    </xdr:to>
    <xdr:pic>
      <xdr:nvPicPr>
        <xdr:cNvPr id="2" name="Picture 1">
          <a:hlinkClick xmlns:r="http://schemas.openxmlformats.org/officeDocument/2006/relationships" r:id="rId1"/>
          <a:extLst>
            <a:ext uri="{FF2B5EF4-FFF2-40B4-BE49-F238E27FC236}">
              <a16:creationId xmlns:a16="http://schemas.microsoft.com/office/drawing/2014/main" id="{94F6E160-D7B4-4821-B318-E49547DD9EE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08857" y="211364"/>
          <a:ext cx="1038076" cy="664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731368</xdr:colOff>
      <xdr:row>6</xdr:row>
      <xdr:rowOff>353786</xdr:rowOff>
    </xdr:from>
    <xdr:to>
      <xdr:col>2</xdr:col>
      <xdr:colOff>2036927</xdr:colOff>
      <xdr:row>7</xdr:row>
      <xdr:rowOff>428535</xdr:rowOff>
    </xdr:to>
    <xdr:pic>
      <xdr:nvPicPr>
        <xdr:cNvPr id="3" name="Picture 2">
          <a:extLst>
            <a:ext uri="{FF2B5EF4-FFF2-40B4-BE49-F238E27FC236}">
              <a16:creationId xmlns:a16="http://schemas.microsoft.com/office/drawing/2014/main" id="{B7932FD3-A2FF-4A5F-AFB1-A05CFDF4ADC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46939" y="1542143"/>
          <a:ext cx="1305559" cy="746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201991</xdr:rowOff>
    </xdr:to>
    <xdr:pic>
      <xdr:nvPicPr>
        <xdr:cNvPr id="2" name="Picture 1">
          <a:hlinkClick xmlns:r="http://schemas.openxmlformats.org/officeDocument/2006/relationships" r:id="rId1"/>
          <a:extLst>
            <a:ext uri="{FF2B5EF4-FFF2-40B4-BE49-F238E27FC236}">
              <a16:creationId xmlns:a16="http://schemas.microsoft.com/office/drawing/2014/main" id="{C2890222-A676-4A52-8189-E20F06B12E4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8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623682</xdr:colOff>
      <xdr:row>3</xdr:row>
      <xdr:rowOff>70953</xdr:rowOff>
    </xdr:from>
    <xdr:to>
      <xdr:col>2</xdr:col>
      <xdr:colOff>1647237</xdr:colOff>
      <xdr:row>4</xdr:row>
      <xdr:rowOff>466333</xdr:rowOff>
    </xdr:to>
    <xdr:pic>
      <xdr:nvPicPr>
        <xdr:cNvPr id="3" name="Picture 2">
          <a:extLst>
            <a:ext uri="{FF2B5EF4-FFF2-40B4-BE49-F238E27FC236}">
              <a16:creationId xmlns:a16="http://schemas.microsoft.com/office/drawing/2014/main" id="{27C5D2EE-6495-4893-B3C6-830BFE1155B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42882" y="661503"/>
          <a:ext cx="1023555" cy="573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530121</xdr:colOff>
      <xdr:row>3</xdr:row>
      <xdr:rowOff>157541</xdr:rowOff>
    </xdr:to>
    <xdr:pic>
      <xdr:nvPicPr>
        <xdr:cNvPr id="2" name="Picture 1">
          <a:hlinkClick xmlns:r="http://schemas.openxmlformats.org/officeDocument/2006/relationships" r:id="rId1"/>
          <a:extLst>
            <a:ext uri="{FF2B5EF4-FFF2-40B4-BE49-F238E27FC236}">
              <a16:creationId xmlns:a16="http://schemas.microsoft.com/office/drawing/2014/main" id="{58254765-D49C-4AC5-93FE-F2B0BF6AC18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86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438150</xdr:colOff>
      <xdr:row>6</xdr:row>
      <xdr:rowOff>25400</xdr:rowOff>
    </xdr:from>
    <xdr:to>
      <xdr:col>2</xdr:col>
      <xdr:colOff>1461705</xdr:colOff>
      <xdr:row>9</xdr:row>
      <xdr:rowOff>103280</xdr:rowOff>
    </xdr:to>
    <xdr:pic>
      <xdr:nvPicPr>
        <xdr:cNvPr id="3" name="Picture 2">
          <a:extLst>
            <a:ext uri="{FF2B5EF4-FFF2-40B4-BE49-F238E27FC236}">
              <a16:creationId xmlns:a16="http://schemas.microsoft.com/office/drawing/2014/main" id="{2919D2BC-A935-442F-BBDC-A4F3BB6ACD1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57350" y="1111250"/>
          <a:ext cx="1023555" cy="573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2</xdr:col>
      <xdr:colOff>387350</xdr:colOff>
      <xdr:row>5</xdr:row>
      <xdr:rowOff>120650</xdr:rowOff>
    </xdr:from>
    <xdr:to>
      <xdr:col>2</xdr:col>
      <xdr:colOff>1410905</xdr:colOff>
      <xdr:row>9</xdr:row>
      <xdr:rowOff>20730</xdr:rowOff>
    </xdr:to>
    <xdr:pic>
      <xdr:nvPicPr>
        <xdr:cNvPr id="2" name="Picture 1">
          <a:extLst>
            <a:ext uri="{FF2B5EF4-FFF2-40B4-BE49-F238E27FC236}">
              <a16:creationId xmlns:a16="http://schemas.microsoft.com/office/drawing/2014/main" id="{5A47B9CD-CCF2-470C-B2A1-D83646B0D7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6550" y="1054100"/>
          <a:ext cx="1023555" cy="573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530121</xdr:colOff>
      <xdr:row>2</xdr:row>
      <xdr:rowOff>221041</xdr:rowOff>
    </xdr:to>
    <xdr:pic>
      <xdr:nvPicPr>
        <xdr:cNvPr id="4" name="Picture 3">
          <a:hlinkClick xmlns:r="http://schemas.openxmlformats.org/officeDocument/2006/relationships" r:id="rId2"/>
          <a:extLst>
            <a:ext uri="{FF2B5EF4-FFF2-40B4-BE49-F238E27FC236}">
              <a16:creationId xmlns:a16="http://schemas.microsoft.com/office/drawing/2014/main" id="{D93254D9-53FD-4574-BE62-C8B7466E9EA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323850"/>
          <a:ext cx="530121" cy="386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170241</xdr:rowOff>
    </xdr:to>
    <xdr:pic>
      <xdr:nvPicPr>
        <xdr:cNvPr id="2" name="Picture 1">
          <a:hlinkClick xmlns:r="http://schemas.openxmlformats.org/officeDocument/2006/relationships" r:id="rId1"/>
          <a:extLst>
            <a:ext uri="{FF2B5EF4-FFF2-40B4-BE49-F238E27FC236}">
              <a16:creationId xmlns:a16="http://schemas.microsoft.com/office/drawing/2014/main" id="{6B3E1EBA-E670-46D1-9E4F-5BEB2A7896E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58750"/>
          <a:ext cx="530121" cy="405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463550</xdr:colOff>
      <xdr:row>0</xdr:row>
      <xdr:rowOff>171450</xdr:rowOff>
    </xdr:from>
    <xdr:to>
      <xdr:col>2</xdr:col>
      <xdr:colOff>1159509</xdr:colOff>
      <xdr:row>4</xdr:row>
      <xdr:rowOff>135074</xdr:rowOff>
    </xdr:to>
    <xdr:pic>
      <xdr:nvPicPr>
        <xdr:cNvPr id="3" name="Picture 2">
          <a:extLst>
            <a:ext uri="{FF2B5EF4-FFF2-40B4-BE49-F238E27FC236}">
              <a16:creationId xmlns:a16="http://schemas.microsoft.com/office/drawing/2014/main" id="{BD16B47B-5876-431A-87FA-ADDDD26BE0D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73150" y="171450"/>
          <a:ext cx="1305559" cy="731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330200</xdr:colOff>
      <xdr:row>1</xdr:row>
      <xdr:rowOff>146050</xdr:rowOff>
    </xdr:from>
    <xdr:to>
      <xdr:col>2</xdr:col>
      <xdr:colOff>1026159</xdr:colOff>
      <xdr:row>5</xdr:row>
      <xdr:rowOff>109674</xdr:rowOff>
    </xdr:to>
    <xdr:pic>
      <xdr:nvPicPr>
        <xdr:cNvPr id="2" name="Picture 1">
          <a:extLst>
            <a:ext uri="{FF2B5EF4-FFF2-40B4-BE49-F238E27FC236}">
              <a16:creationId xmlns:a16="http://schemas.microsoft.com/office/drawing/2014/main" id="{68C765D1-2E78-49F9-BE3F-35D16FC594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9800" y="1104900"/>
          <a:ext cx="1305559" cy="731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530121</xdr:colOff>
      <xdr:row>3</xdr:row>
      <xdr:rowOff>11491</xdr:rowOff>
    </xdr:to>
    <xdr:pic>
      <xdr:nvPicPr>
        <xdr:cNvPr id="3" name="Picture 2">
          <a:hlinkClick xmlns:r="http://schemas.openxmlformats.org/officeDocument/2006/relationships" r:id="rId2"/>
          <a:extLst>
            <a:ext uri="{FF2B5EF4-FFF2-40B4-BE49-F238E27FC236}">
              <a16:creationId xmlns:a16="http://schemas.microsoft.com/office/drawing/2014/main" id="{8C2F0043-A17C-4028-AFBA-78DAD87D908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405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UCGArial">
  <a:themeElements>
    <a:clrScheme name="UCGColors">
      <a:dk1>
        <a:srgbClr val="000000"/>
      </a:dk1>
      <a:lt1>
        <a:srgbClr val="FFFFFF"/>
      </a:lt1>
      <a:dk2>
        <a:srgbClr val="666666"/>
      </a:dk2>
      <a:lt2>
        <a:srgbClr val="E5E5E5"/>
      </a:lt2>
      <a:accent1>
        <a:srgbClr val="E2001A"/>
      </a:accent1>
      <a:accent2>
        <a:srgbClr val="666666"/>
      </a:accent2>
      <a:accent3>
        <a:srgbClr val="4C4C4C"/>
      </a:accent3>
      <a:accent4>
        <a:srgbClr val="B8860B"/>
      </a:accent4>
      <a:accent5>
        <a:srgbClr val="EC6608"/>
      </a:accent5>
      <a:accent6>
        <a:srgbClr val="899E00"/>
      </a:accent6>
      <a:hlink>
        <a:srgbClr val="007A91"/>
      </a:hlink>
      <a:folHlink>
        <a:srgbClr val="007A9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UCGUniCredit" id="{FEC4543A-5506-46B6-BB43-9DC5518B395B}" vid="{8BD5B8CA-27DC-4788-BE41-A870883ABEDB}"/>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BD757-55F2-44F6-8A97-E9D15C9AFBC2}">
  <sheetPr>
    <pageSetUpPr fitToPage="1"/>
  </sheetPr>
  <dimension ref="A1:L95"/>
  <sheetViews>
    <sheetView showGridLines="0" tabSelected="1" topLeftCell="A67" zoomScaleNormal="100" workbookViewId="0">
      <selection activeCell="B78" sqref="B78"/>
    </sheetView>
  </sheetViews>
  <sheetFormatPr defaultColWidth="9.21875" defaultRowHeight="13.2" x14ac:dyDescent="0.25"/>
  <cols>
    <col min="1" max="1" width="5.77734375" style="253" customWidth="1"/>
    <col min="2" max="2" width="18.21875" style="253" customWidth="1"/>
    <col min="3" max="3" width="102.77734375" style="253" customWidth="1"/>
    <col min="4" max="16384" width="9.21875" style="253"/>
  </cols>
  <sheetData>
    <row r="1" spans="2:12" ht="40.049999999999997" customHeight="1" x14ac:dyDescent="0.25"/>
    <row r="2" spans="2:12" ht="22.5" customHeight="1" thickBot="1" x14ac:dyDescent="0.35">
      <c r="C2" s="254">
        <v>46022</v>
      </c>
    </row>
    <row r="3" spans="2:12" ht="40.049999999999997" customHeight="1" thickTop="1" thickBot="1" x14ac:dyDescent="0.3">
      <c r="B3" s="797" t="s">
        <v>808</v>
      </c>
      <c r="C3" s="797"/>
    </row>
    <row r="4" spans="2:12" ht="19.5" customHeight="1" thickTop="1" x14ac:dyDescent="0.25">
      <c r="B4" s="255" t="s">
        <v>809</v>
      </c>
      <c r="C4" s="149"/>
    </row>
    <row r="5" spans="2:12" ht="19.5" customHeight="1" x14ac:dyDescent="0.25">
      <c r="B5" s="256" t="s">
        <v>810</v>
      </c>
      <c r="C5" s="257" t="s">
        <v>811</v>
      </c>
    </row>
    <row r="6" spans="2:12" ht="19.5" customHeight="1" x14ac:dyDescent="0.25">
      <c r="B6" s="256" t="s">
        <v>812</v>
      </c>
      <c r="C6" s="257" t="s">
        <v>813</v>
      </c>
    </row>
    <row r="7" spans="2:12" ht="27" customHeight="1" x14ac:dyDescent="0.25">
      <c r="B7" s="256"/>
      <c r="C7" s="257"/>
      <c r="L7" s="149"/>
    </row>
    <row r="8" spans="2:12" ht="18.75" customHeight="1" x14ac:dyDescent="0.25">
      <c r="B8" s="256" t="s">
        <v>814</v>
      </c>
      <c r="C8" s="257"/>
    </row>
    <row r="9" spans="2:12" ht="27.75" customHeight="1" x14ac:dyDescent="0.25">
      <c r="B9" s="256" t="s">
        <v>815</v>
      </c>
      <c r="C9" s="796" t="s">
        <v>816</v>
      </c>
    </row>
    <row r="10" spans="2:12" ht="18.75" customHeight="1" x14ac:dyDescent="0.25">
      <c r="B10" s="256" t="s">
        <v>817</v>
      </c>
      <c r="C10" s="257" t="s">
        <v>818</v>
      </c>
    </row>
    <row r="11" spans="2:12" ht="18.75" customHeight="1" x14ac:dyDescent="0.25">
      <c r="B11" s="256" t="s">
        <v>819</v>
      </c>
      <c r="C11" s="257" t="s">
        <v>820</v>
      </c>
    </row>
    <row r="12" spans="2:12" ht="27" customHeight="1" x14ac:dyDescent="0.25">
      <c r="B12" s="256"/>
      <c r="C12" s="257"/>
    </row>
    <row r="13" spans="2:12" ht="18.75" customHeight="1" x14ac:dyDescent="0.25">
      <c r="B13" s="256" t="s">
        <v>821</v>
      </c>
      <c r="C13" s="257"/>
    </row>
    <row r="14" spans="2:12" ht="18.75" customHeight="1" x14ac:dyDescent="0.25">
      <c r="B14" s="256" t="s">
        <v>822</v>
      </c>
      <c r="C14" s="257" t="s">
        <v>823</v>
      </c>
    </row>
    <row r="15" spans="2:12" ht="18.75" customHeight="1" x14ac:dyDescent="0.25">
      <c r="B15" s="256" t="s">
        <v>824</v>
      </c>
      <c r="C15" s="257" t="s">
        <v>825</v>
      </c>
    </row>
    <row r="16" spans="2:12" ht="18.75" customHeight="1" x14ac:dyDescent="0.25">
      <c r="B16" s="256" t="s">
        <v>826</v>
      </c>
      <c r="C16" s="257" t="s">
        <v>827</v>
      </c>
    </row>
    <row r="17" spans="2:3" ht="27" customHeight="1" x14ac:dyDescent="0.25">
      <c r="B17" s="256"/>
      <c r="C17" s="257"/>
    </row>
    <row r="18" spans="2:3" ht="18.75" customHeight="1" x14ac:dyDescent="0.25">
      <c r="B18" s="256" t="s">
        <v>828</v>
      </c>
      <c r="C18" s="257"/>
    </row>
    <row r="19" spans="2:3" ht="18.75" customHeight="1" x14ac:dyDescent="0.25">
      <c r="B19" s="256" t="s">
        <v>829</v>
      </c>
      <c r="C19" s="257" t="s">
        <v>830</v>
      </c>
    </row>
    <row r="20" spans="2:3" ht="18.75" customHeight="1" x14ac:dyDescent="0.25">
      <c r="B20" s="256" t="s">
        <v>831</v>
      </c>
      <c r="C20" s="257" t="s">
        <v>832</v>
      </c>
    </row>
    <row r="21" spans="2:3" ht="27" customHeight="1" x14ac:dyDescent="0.25">
      <c r="B21" s="256"/>
      <c r="C21" s="257"/>
    </row>
    <row r="22" spans="2:3" ht="18.75" customHeight="1" x14ac:dyDescent="0.25">
      <c r="B22" s="256" t="s">
        <v>327</v>
      </c>
      <c r="C22" s="257"/>
    </row>
    <row r="23" spans="2:3" ht="18.75" customHeight="1" x14ac:dyDescent="0.25">
      <c r="B23" s="256" t="s">
        <v>833</v>
      </c>
      <c r="C23" s="257" t="s">
        <v>834</v>
      </c>
    </row>
    <row r="24" spans="2:3" ht="18.75" customHeight="1" x14ac:dyDescent="0.25">
      <c r="B24" s="256" t="s">
        <v>835</v>
      </c>
      <c r="C24" s="257" t="s">
        <v>836</v>
      </c>
    </row>
    <row r="25" spans="2:3" ht="18.75" customHeight="1" x14ac:dyDescent="0.25">
      <c r="B25" s="256" t="s">
        <v>837</v>
      </c>
      <c r="C25" s="257" t="s">
        <v>838</v>
      </c>
    </row>
    <row r="26" spans="2:3" ht="27" customHeight="1" x14ac:dyDescent="0.25">
      <c r="B26" s="256"/>
      <c r="C26" s="257"/>
    </row>
    <row r="27" spans="2:3" ht="18.75" customHeight="1" x14ac:dyDescent="0.25">
      <c r="B27" s="256" t="s">
        <v>839</v>
      </c>
      <c r="C27" s="257"/>
    </row>
    <row r="28" spans="2:3" ht="18.75" customHeight="1" x14ac:dyDescent="0.25">
      <c r="B28" s="256" t="s">
        <v>840</v>
      </c>
      <c r="C28" s="257" t="s">
        <v>841</v>
      </c>
    </row>
    <row r="29" spans="2:3" ht="18.75" customHeight="1" x14ac:dyDescent="0.25">
      <c r="B29" s="256" t="s">
        <v>842</v>
      </c>
      <c r="C29" s="257" t="s">
        <v>349</v>
      </c>
    </row>
    <row r="30" spans="2:3" ht="27" customHeight="1" x14ac:dyDescent="0.25">
      <c r="B30" s="256"/>
      <c r="C30" s="257"/>
    </row>
    <row r="31" spans="2:3" ht="18.75" customHeight="1" x14ac:dyDescent="0.25">
      <c r="B31" s="256" t="s">
        <v>843</v>
      </c>
      <c r="C31" s="257"/>
    </row>
    <row r="32" spans="2:3" ht="18.75" customHeight="1" x14ac:dyDescent="0.25">
      <c r="B32" s="256" t="s">
        <v>844</v>
      </c>
      <c r="C32" s="257" t="s">
        <v>845</v>
      </c>
    </row>
    <row r="33" spans="2:3" ht="18.75" customHeight="1" x14ac:dyDescent="0.25">
      <c r="B33" s="256" t="s">
        <v>846</v>
      </c>
      <c r="C33" s="257" t="s">
        <v>847</v>
      </c>
    </row>
    <row r="34" spans="2:3" ht="18.75" customHeight="1" x14ac:dyDescent="0.25">
      <c r="B34" s="256" t="s">
        <v>1714</v>
      </c>
      <c r="C34" s="257" t="s">
        <v>1713</v>
      </c>
    </row>
    <row r="35" spans="2:3" ht="18.75" customHeight="1" x14ac:dyDescent="0.25">
      <c r="B35" s="256" t="s">
        <v>848</v>
      </c>
      <c r="C35" s="257" t="s">
        <v>849</v>
      </c>
    </row>
    <row r="36" spans="2:3" ht="18.75" customHeight="1" x14ac:dyDescent="0.25">
      <c r="B36" s="256" t="s">
        <v>850</v>
      </c>
      <c r="C36" s="257" t="s">
        <v>851</v>
      </c>
    </row>
    <row r="37" spans="2:3" ht="18.75" customHeight="1" x14ac:dyDescent="0.25">
      <c r="B37" s="256" t="s">
        <v>852</v>
      </c>
      <c r="C37" s="257" t="s">
        <v>853</v>
      </c>
    </row>
    <row r="38" spans="2:3" ht="18.75" customHeight="1" x14ac:dyDescent="0.25">
      <c r="B38" s="256" t="s">
        <v>854</v>
      </c>
      <c r="C38" s="257" t="s">
        <v>855</v>
      </c>
    </row>
    <row r="39" spans="2:3" ht="18.75" customHeight="1" x14ac:dyDescent="0.25">
      <c r="B39" s="256" t="s">
        <v>856</v>
      </c>
      <c r="C39" s="257" t="s">
        <v>857</v>
      </c>
    </row>
    <row r="40" spans="2:3" ht="18.75" customHeight="1" x14ac:dyDescent="0.25">
      <c r="B40" s="256" t="s">
        <v>858</v>
      </c>
      <c r="C40" s="257" t="s">
        <v>859</v>
      </c>
    </row>
    <row r="41" spans="2:3" ht="18.75" customHeight="1" x14ac:dyDescent="0.25">
      <c r="B41" s="256" t="s">
        <v>860</v>
      </c>
      <c r="C41" s="257" t="s">
        <v>861</v>
      </c>
    </row>
    <row r="42" spans="2:3" ht="18.75" customHeight="1" x14ac:dyDescent="0.25">
      <c r="B42" s="256" t="s">
        <v>862</v>
      </c>
      <c r="C42" s="257" t="s">
        <v>863</v>
      </c>
    </row>
    <row r="43" spans="2:3" ht="18.75" customHeight="1" x14ac:dyDescent="0.25">
      <c r="B43" s="256" t="s">
        <v>864</v>
      </c>
      <c r="C43" s="257" t="s">
        <v>865</v>
      </c>
    </row>
    <row r="44" spans="2:3" ht="27" customHeight="1" x14ac:dyDescent="0.25">
      <c r="B44" s="256"/>
      <c r="C44" s="257"/>
    </row>
    <row r="45" spans="2:3" ht="22.5" customHeight="1" x14ac:dyDescent="0.25">
      <c r="B45" s="256" t="s">
        <v>866</v>
      </c>
      <c r="C45" s="257"/>
    </row>
    <row r="46" spans="2:3" ht="22.5" customHeight="1" x14ac:dyDescent="0.25">
      <c r="B46" s="257" t="s">
        <v>867</v>
      </c>
      <c r="C46" s="257" t="s">
        <v>868</v>
      </c>
    </row>
    <row r="47" spans="2:3" ht="22.5" customHeight="1" x14ac:dyDescent="0.25">
      <c r="B47" s="256"/>
      <c r="C47" s="257"/>
    </row>
    <row r="48" spans="2:3" ht="22.5" customHeight="1" x14ac:dyDescent="0.25">
      <c r="B48" s="256" t="s">
        <v>869</v>
      </c>
      <c r="C48" s="257"/>
    </row>
    <row r="49" spans="1:3" ht="22.5" customHeight="1" x14ac:dyDescent="0.25">
      <c r="B49" s="256" t="s">
        <v>870</v>
      </c>
      <c r="C49" s="257" t="s">
        <v>871</v>
      </c>
    </row>
    <row r="50" spans="1:3" ht="22.5" customHeight="1" x14ac:dyDescent="0.25">
      <c r="B50" s="256" t="s">
        <v>872</v>
      </c>
      <c r="C50" s="257" t="s">
        <v>873</v>
      </c>
    </row>
    <row r="51" spans="1:3" ht="22.5" customHeight="1" x14ac:dyDescent="0.25">
      <c r="B51" s="256"/>
      <c r="C51" s="257"/>
    </row>
    <row r="52" spans="1:3" ht="22.5" customHeight="1" x14ac:dyDescent="0.25">
      <c r="A52" s="258"/>
      <c r="B52" s="256" t="s">
        <v>874</v>
      </c>
      <c r="C52" s="257"/>
    </row>
    <row r="53" spans="1:3" ht="22.5" customHeight="1" x14ac:dyDescent="0.25">
      <c r="A53" s="258"/>
      <c r="B53" s="256" t="s">
        <v>875</v>
      </c>
      <c r="C53" s="257" t="s">
        <v>876</v>
      </c>
    </row>
    <row r="54" spans="1:3" ht="22.5" customHeight="1" x14ac:dyDescent="0.25">
      <c r="A54" s="258"/>
      <c r="B54" s="256" t="s">
        <v>877</v>
      </c>
      <c r="C54" s="257" t="s">
        <v>878</v>
      </c>
    </row>
    <row r="55" spans="1:3" ht="22.5" customHeight="1" x14ac:dyDescent="0.25">
      <c r="A55" s="258"/>
      <c r="B55" s="256" t="s">
        <v>879</v>
      </c>
      <c r="C55" s="257" t="s">
        <v>880</v>
      </c>
    </row>
    <row r="56" spans="1:3" ht="22.5" customHeight="1" x14ac:dyDescent="0.25">
      <c r="A56" s="258"/>
      <c r="B56" s="256" t="s">
        <v>881</v>
      </c>
      <c r="C56" s="257" t="s">
        <v>882</v>
      </c>
    </row>
    <row r="57" spans="1:3" ht="19.5" customHeight="1" x14ac:dyDescent="0.25">
      <c r="B57" s="256"/>
      <c r="C57" s="257"/>
    </row>
    <row r="58" spans="1:3" ht="27" customHeight="1" x14ac:dyDescent="0.25">
      <c r="B58" s="256" t="s">
        <v>883</v>
      </c>
      <c r="C58" s="257"/>
    </row>
    <row r="59" spans="1:3" ht="27" customHeight="1" x14ac:dyDescent="0.25">
      <c r="B59" s="256" t="s">
        <v>884</v>
      </c>
      <c r="C59" s="257" t="s">
        <v>885</v>
      </c>
    </row>
    <row r="60" spans="1:3" ht="27" customHeight="1" x14ac:dyDescent="0.25">
      <c r="B60" s="256" t="s">
        <v>886</v>
      </c>
      <c r="C60" s="257" t="s">
        <v>887</v>
      </c>
    </row>
    <row r="61" spans="1:3" ht="27" customHeight="1" x14ac:dyDescent="0.25">
      <c r="B61" s="256" t="s">
        <v>888</v>
      </c>
      <c r="C61" s="257" t="s">
        <v>889</v>
      </c>
    </row>
    <row r="62" spans="1:3" ht="27" customHeight="1" x14ac:dyDescent="0.25">
      <c r="B62" s="256"/>
      <c r="C62" s="257"/>
    </row>
    <row r="63" spans="1:3" ht="27" customHeight="1" x14ac:dyDescent="0.25">
      <c r="B63" s="256" t="s">
        <v>890</v>
      </c>
      <c r="C63" s="257"/>
    </row>
    <row r="64" spans="1:3" ht="27" customHeight="1" x14ac:dyDescent="0.25">
      <c r="B64" s="256" t="s">
        <v>891</v>
      </c>
      <c r="C64" s="257" t="s">
        <v>892</v>
      </c>
    </row>
    <row r="65" spans="2:3" ht="27" customHeight="1" x14ac:dyDescent="0.25">
      <c r="B65" s="256"/>
      <c r="C65" s="257"/>
    </row>
    <row r="66" spans="2:3" ht="27" customHeight="1" x14ac:dyDescent="0.25">
      <c r="B66" s="256" t="s">
        <v>1732</v>
      </c>
      <c r="C66" s="257"/>
    </row>
    <row r="67" spans="2:3" ht="27" customHeight="1" x14ac:dyDescent="0.25">
      <c r="B67" s="256" t="s">
        <v>1727</v>
      </c>
      <c r="C67" s="257" t="s">
        <v>1728</v>
      </c>
    </row>
    <row r="68" spans="2:3" ht="27" customHeight="1" x14ac:dyDescent="0.25">
      <c r="B68" s="256"/>
      <c r="C68" s="257"/>
    </row>
    <row r="69" spans="2:3" ht="27" customHeight="1" x14ac:dyDescent="0.25">
      <c r="B69" s="256" t="s">
        <v>391</v>
      </c>
      <c r="C69" s="257"/>
    </row>
    <row r="70" spans="2:3" ht="27" customHeight="1" x14ac:dyDescent="0.25">
      <c r="B70" s="256" t="s">
        <v>893</v>
      </c>
      <c r="C70" s="257" t="s">
        <v>894</v>
      </c>
    </row>
    <row r="71" spans="2:3" ht="27" customHeight="1" x14ac:dyDescent="0.25">
      <c r="B71" s="256" t="s">
        <v>1715</v>
      </c>
      <c r="C71" s="257" t="s">
        <v>1716</v>
      </c>
    </row>
    <row r="72" spans="2:3" ht="27" customHeight="1" x14ac:dyDescent="0.25">
      <c r="B72" s="256" t="s">
        <v>1717</v>
      </c>
      <c r="C72" s="257" t="s">
        <v>1719</v>
      </c>
    </row>
    <row r="73" spans="2:3" ht="24.75" customHeight="1" x14ac:dyDescent="0.25">
      <c r="B73" s="256"/>
      <c r="C73" s="257"/>
    </row>
    <row r="74" spans="2:3" ht="24.75" customHeight="1" x14ac:dyDescent="0.25">
      <c r="B74" s="256" t="s">
        <v>895</v>
      </c>
      <c r="C74" s="257"/>
    </row>
    <row r="75" spans="2:3" ht="24.75" customHeight="1" x14ac:dyDescent="0.25">
      <c r="B75" s="256" t="s">
        <v>896</v>
      </c>
      <c r="C75" s="257" t="s">
        <v>897</v>
      </c>
    </row>
    <row r="76" spans="2:3" ht="24.75" customHeight="1" x14ac:dyDescent="0.25">
      <c r="B76" s="256"/>
      <c r="C76" s="257"/>
    </row>
    <row r="77" spans="2:3" ht="24.75" customHeight="1" x14ac:dyDescent="0.25">
      <c r="B77" s="256" t="s">
        <v>898</v>
      </c>
      <c r="C77" s="257"/>
    </row>
    <row r="78" spans="2:3" ht="24.75" customHeight="1" x14ac:dyDescent="0.25">
      <c r="B78" s="256" t="s">
        <v>1784</v>
      </c>
      <c r="C78" s="257" t="s">
        <v>899</v>
      </c>
    </row>
    <row r="79" spans="2:3" ht="24.75" customHeight="1" x14ac:dyDescent="0.25">
      <c r="B79" s="256" t="s">
        <v>1785</v>
      </c>
      <c r="C79" s="257" t="s">
        <v>900</v>
      </c>
    </row>
    <row r="80" spans="2:3" ht="24.75" customHeight="1" x14ac:dyDescent="0.25">
      <c r="B80" s="256" t="s">
        <v>1786</v>
      </c>
      <c r="C80" s="257" t="s">
        <v>901</v>
      </c>
    </row>
    <row r="81" spans="2:3" ht="24.75" customHeight="1" x14ac:dyDescent="0.25">
      <c r="B81" s="256" t="s">
        <v>1787</v>
      </c>
      <c r="C81" s="257" t="s">
        <v>902</v>
      </c>
    </row>
    <row r="82" spans="2:3" ht="24.75" customHeight="1" x14ac:dyDescent="0.25">
      <c r="B82" s="256" t="s">
        <v>1788</v>
      </c>
      <c r="C82" s="257" t="s">
        <v>903</v>
      </c>
    </row>
    <row r="83" spans="2:3" ht="24" customHeight="1" x14ac:dyDescent="0.25">
      <c r="B83" s="256"/>
      <c r="C83" s="257"/>
    </row>
    <row r="84" spans="2:3" ht="24" customHeight="1" x14ac:dyDescent="0.25">
      <c r="B84" s="256" t="s">
        <v>904</v>
      </c>
    </row>
    <row r="85" spans="2:3" ht="24" customHeight="1" x14ac:dyDescent="0.25">
      <c r="B85" s="256" t="s">
        <v>905</v>
      </c>
      <c r="C85" s="257" t="s">
        <v>904</v>
      </c>
    </row>
    <row r="86" spans="2:3" ht="24" customHeight="1" x14ac:dyDescent="0.25">
      <c r="B86" s="256" t="s">
        <v>906</v>
      </c>
      <c r="C86" s="257" t="s">
        <v>907</v>
      </c>
    </row>
    <row r="87" spans="2:3" ht="24" customHeight="1" x14ac:dyDescent="0.25">
      <c r="B87" s="256" t="s">
        <v>908</v>
      </c>
      <c r="C87" s="257" t="s">
        <v>909</v>
      </c>
    </row>
    <row r="88" spans="2:3" ht="24" customHeight="1" x14ac:dyDescent="0.25">
      <c r="B88" s="256"/>
      <c r="C88" s="257"/>
    </row>
    <row r="89" spans="2:3" ht="24" customHeight="1" x14ac:dyDescent="0.25">
      <c r="B89" s="795" t="s">
        <v>1733</v>
      </c>
      <c r="C89" s="257"/>
    </row>
    <row r="90" spans="2:3" ht="24" customHeight="1" x14ac:dyDescent="0.25">
      <c r="B90" s="256" t="s">
        <v>1723</v>
      </c>
      <c r="C90" s="257" t="s">
        <v>1724</v>
      </c>
    </row>
    <row r="91" spans="2:3" ht="24" customHeight="1" x14ac:dyDescent="0.25">
      <c r="B91" s="256" t="s">
        <v>1725</v>
      </c>
      <c r="C91" s="257" t="s">
        <v>1726</v>
      </c>
    </row>
    <row r="92" spans="2:3" ht="24" customHeight="1" x14ac:dyDescent="0.25"/>
    <row r="93" spans="2:3" ht="24" customHeight="1" x14ac:dyDescent="0.25">
      <c r="B93" s="795" t="s">
        <v>1730</v>
      </c>
      <c r="C93" s="257"/>
    </row>
    <row r="94" spans="2:3" ht="24" customHeight="1" x14ac:dyDescent="0.25">
      <c r="B94" s="256" t="s">
        <v>1729</v>
      </c>
      <c r="C94" s="257" t="s">
        <v>1730</v>
      </c>
    </row>
    <row r="95" spans="2:3" ht="24" customHeight="1" x14ac:dyDescent="0.25">
      <c r="B95" s="256"/>
      <c r="C95" s="257"/>
    </row>
  </sheetData>
  <mergeCells count="1">
    <mergeCell ref="B3:C3"/>
  </mergeCells>
  <phoneticPr fontId="28" type="noConversion"/>
  <conditionalFormatting sqref="A33:XFD34">
    <cfRule type="duplicateValues" dxfId="38" priority="39"/>
  </conditionalFormatting>
  <conditionalFormatting sqref="B14">
    <cfRule type="duplicateValues" dxfId="37" priority="32"/>
  </conditionalFormatting>
  <conditionalFormatting sqref="B15">
    <cfRule type="duplicateValues" dxfId="36" priority="18"/>
  </conditionalFormatting>
  <conditionalFormatting sqref="B16">
    <cfRule type="duplicateValues" dxfId="35" priority="4"/>
  </conditionalFormatting>
  <conditionalFormatting sqref="B19:B20">
    <cfRule type="duplicateValues" dxfId="34" priority="29"/>
  </conditionalFormatting>
  <conditionalFormatting sqref="B23:B25">
    <cfRule type="duplicateValues" dxfId="33" priority="23"/>
  </conditionalFormatting>
  <conditionalFormatting sqref="B28:B29">
    <cfRule type="duplicateValues" dxfId="32" priority="27"/>
  </conditionalFormatting>
  <conditionalFormatting sqref="B32">
    <cfRule type="duplicateValues" dxfId="31" priority="7"/>
  </conditionalFormatting>
  <conditionalFormatting sqref="B33:B35">
    <cfRule type="duplicateValues" dxfId="30" priority="8"/>
  </conditionalFormatting>
  <conditionalFormatting sqref="B36">
    <cfRule type="duplicateValues" dxfId="29" priority="15"/>
  </conditionalFormatting>
  <conditionalFormatting sqref="B37">
    <cfRule type="duplicateValues" dxfId="28" priority="14"/>
  </conditionalFormatting>
  <conditionalFormatting sqref="B38">
    <cfRule type="duplicateValues" dxfId="27" priority="13"/>
  </conditionalFormatting>
  <conditionalFormatting sqref="B39">
    <cfRule type="duplicateValues" dxfId="26" priority="5"/>
  </conditionalFormatting>
  <conditionalFormatting sqref="B40">
    <cfRule type="duplicateValues" dxfId="25" priority="12"/>
  </conditionalFormatting>
  <conditionalFormatting sqref="B41">
    <cfRule type="duplicateValues" dxfId="24" priority="11"/>
  </conditionalFormatting>
  <conditionalFormatting sqref="B42">
    <cfRule type="duplicateValues" dxfId="23" priority="10"/>
  </conditionalFormatting>
  <conditionalFormatting sqref="B43">
    <cfRule type="duplicateValues" dxfId="22" priority="9"/>
  </conditionalFormatting>
  <conditionalFormatting sqref="B49:B51">
    <cfRule type="duplicateValues" dxfId="21" priority="28"/>
  </conditionalFormatting>
  <conditionalFormatting sqref="B54">
    <cfRule type="duplicateValues" dxfId="20" priority="21"/>
  </conditionalFormatting>
  <conditionalFormatting sqref="B55:B56 B53">
    <cfRule type="duplicateValues" dxfId="19" priority="33"/>
  </conditionalFormatting>
  <conditionalFormatting sqref="B59:B60">
    <cfRule type="duplicateValues" dxfId="18" priority="34"/>
  </conditionalFormatting>
  <conditionalFormatting sqref="B61">
    <cfRule type="duplicateValues" dxfId="17" priority="30"/>
  </conditionalFormatting>
  <conditionalFormatting sqref="B64:B66">
    <cfRule type="duplicateValues" dxfId="16" priority="26"/>
  </conditionalFormatting>
  <conditionalFormatting sqref="B70:B74">
    <cfRule type="duplicateValues" dxfId="15" priority="25"/>
  </conditionalFormatting>
  <conditionalFormatting sqref="B75:B82">
    <cfRule type="duplicateValues" dxfId="14" priority="20"/>
  </conditionalFormatting>
  <conditionalFormatting sqref="B78:B82">
    <cfRule type="duplicateValues" dxfId="13" priority="16"/>
  </conditionalFormatting>
  <conditionalFormatting sqref="B83">
    <cfRule type="duplicateValues" dxfId="12" priority="1"/>
  </conditionalFormatting>
  <conditionalFormatting sqref="B85:B88 B94:B95 B67 B90:B91">
    <cfRule type="duplicateValues" dxfId="11" priority="40"/>
  </conditionalFormatting>
  <conditionalFormatting sqref="B89">
    <cfRule type="duplicateValues" dxfId="10" priority="2"/>
  </conditionalFormatting>
  <conditionalFormatting sqref="B93">
    <cfRule type="duplicateValues" dxfId="9" priority="3"/>
  </conditionalFormatting>
  <hyperlinks>
    <hyperlink ref="B14" location="'EU CC1'!A1" display="EU CC1" xr:uid="{A48DABE0-16E2-4100-B607-939BEBB2E2E0}"/>
    <hyperlink ref="B59" location="'EU CCR1'!A1" display="EU CCR1" xr:uid="{519C6A39-1B86-4961-A4CD-0EEB2A0C8B17}"/>
    <hyperlink ref="B60" location="'EU CCR3'!A1" display="EU CCR3" xr:uid="{139E03ED-09CD-4CF2-8B22-95CDC1514EB2}"/>
    <hyperlink ref="B61" location="'EU CCR5'!A1" display="EU CCR5" xr:uid="{31A97349-1726-401B-B6A4-274D2DC380B8}"/>
    <hyperlink ref="B19" location="'EU CCyB1'!A1" display="EU CCyB1" xr:uid="{058B8F8D-A3B3-4908-A5D0-324F2FCA16BA}"/>
    <hyperlink ref="B20" location="'EU CCyB2'!A1" display="EU CCyB2" xr:uid="{D02ABCCA-F5A8-4E74-A32D-4534C6010B6F}"/>
    <hyperlink ref="B49" location="'EU CR4'!A1" display="EU CR4" xr:uid="{20F398A7-69A4-4110-A9E8-399F82904C8D}"/>
    <hyperlink ref="B50" location="'EU CR5'!A1" display="EU CR5" xr:uid="{C1D8D9DE-3C14-4A14-8D1B-0543A5EAB51E}"/>
    <hyperlink ref="B5" location="'EU KM1'!A1" display="EU KM1" xr:uid="{52322F67-253A-4F82-8436-9CC5B02A5601}"/>
    <hyperlink ref="B28" location="'EU LIQ1'!A1" display="EU LIQ1" xr:uid="{8B6E0594-873D-4234-B173-B0CCDB0E1B91}"/>
    <hyperlink ref="B29" location="'EU LIQ2'!A1" display="EU LIQ2" xr:uid="{1C12AA8C-CC4F-4521-8171-4A3322074504}"/>
    <hyperlink ref="B64" location="'EU MR1'!A1" display="EU MR1" xr:uid="{90CEFA17-CB52-449C-8372-A08C5229794A}"/>
    <hyperlink ref="B70" location="'EU OR1'!A1" display="EU OR1" xr:uid="{71320C12-0365-468C-B368-4864C537C60B}"/>
    <hyperlink ref="B6" location="'EU OV1'!A1" display="EU OV1" xr:uid="{332733E7-6B44-4759-B1D1-49274086E003}"/>
    <hyperlink ref="B23" location="'EU LR1'!A1" display="EU LR1" xr:uid="{3575ED92-0302-4338-A6CF-227B78985FEF}"/>
    <hyperlink ref="B24" location="'EU LR2'!A1" display="EU LR2" xr:uid="{27B48E62-A042-447E-B9E2-282B534FD778}"/>
    <hyperlink ref="B25" location="'EU LR3'!A1" display="EU LR3" xr:uid="{4292380A-D024-4C0F-AB9D-E09337B962B0}"/>
    <hyperlink ref="B85" location="'EU AE1'!A1" display="EU AE1" xr:uid="{C8B683B3-8324-4A2A-97AF-A88359DD35A5}"/>
    <hyperlink ref="B86" location="'EU AE2'!A1" display="EU AE2" xr:uid="{5D78E623-4E21-46BC-91DE-8FFB192A945B}"/>
    <hyperlink ref="B87" location="'EU AE3'!A1" display="EU AE3" xr:uid="{D385D5D3-538F-4289-9E4F-D1CDE6FEED36}"/>
    <hyperlink ref="B53" location="'EU CR6-A'!A1" display="EU CR6-A" xr:uid="{944960B9-951E-4496-AD3B-8D91FBDC8517}"/>
    <hyperlink ref="B55" location="'EU CR7-A'!A1" display="EU CR7-A" xr:uid="{D11142BD-8308-48F2-ACEE-063B2646B658}"/>
    <hyperlink ref="B56" location="'EU CR8'!A1" display="EU CR8" xr:uid="{94091EA9-CACF-47A2-98E1-0AB9F92BE6A9}"/>
    <hyperlink ref="B54" location="'EU CR7'!A1" display="EU CR7" xr:uid="{AFA9F5F7-FF47-4DB8-86D2-1B73B7EA43E8}"/>
    <hyperlink ref="B75" location="'EU PV1'!A1" display="EU PV1" xr:uid="{CE8EB021-3855-475B-A782-09756C1D89B0}"/>
    <hyperlink ref="B9" location="'EU LI1'!A1" display="LI1" xr:uid="{98B9EFDE-FCC0-4BA5-9DC8-F4AA76679F5F}"/>
    <hyperlink ref="B15" location="'EU CC2'!A1" display="EU CC2" xr:uid="{0D556FDE-8242-4F79-ADF2-C80F0C034CD6}"/>
    <hyperlink ref="C5" location="'EU KM1'!A1" display="EU KM1" xr:uid="{E3E21019-6095-46F2-847F-46862C9BE00B}"/>
    <hyperlink ref="C6" location="'EU OV1'!A1" display="EU OV1" xr:uid="{5713F1C3-C5CE-43CC-B199-3BC8DC57C06C}"/>
    <hyperlink ref="C9" location="'EU LI1'!A1" display="LI1" xr:uid="{FD3B194A-A609-4A86-85E0-D48767D48B7A}"/>
    <hyperlink ref="C14" location="'EU CC1'!A1" display="EU CC1" xr:uid="{6A492213-51F6-41A8-9ABE-98AA3CE566EE}"/>
    <hyperlink ref="C15" location="'EU CC2'!A1" display="EU CC2" xr:uid="{91AAD8FF-BA32-45A1-9213-B798AAF5DF91}"/>
    <hyperlink ref="C19" location="'EU CCyB1'!A1" display="EU CCyB1" xr:uid="{E0FCCC32-ADC6-4F54-8320-EA4DBB3F358E}"/>
    <hyperlink ref="C20" location="'EU CCyB2'!A1" display="EU CCyB2" xr:uid="{79C0D764-3DC2-4EE5-B267-FA4C41BBDE3E}"/>
    <hyperlink ref="C23" location="'EU LR1'!A1" display="EU LR1" xr:uid="{E98456B6-47AC-410A-9118-BAAB2CBAC596}"/>
    <hyperlink ref="C24" location="'EU LR2'!A1" display="EU LR2" xr:uid="{5CC2B980-02DE-44B6-B0EB-A9ACA9475C4A}"/>
    <hyperlink ref="C25" location="'EU LR3'!A1" display="EU LR3" xr:uid="{309B7507-69BB-4C5E-BAE9-8A486D8EB1BF}"/>
    <hyperlink ref="C28" location="'EU LIQ1'!A1" display="EU LIQ1" xr:uid="{1C5AD901-178A-48D6-B8F3-53A4FE48EC65}"/>
    <hyperlink ref="C29" location="'EU LIQ2'!A1" display="EU LIQ2" xr:uid="{AD52EE0B-E11B-4E3C-8F62-F4236756C6AA}"/>
    <hyperlink ref="C36" location="'EU CQ1'!A1" display="EU CQ1" xr:uid="{0EE7258B-618A-4879-9E0F-DA2A10AABD52}"/>
    <hyperlink ref="C37" location="'EU CQ2'!A1" display="EU CQ2" xr:uid="{6C1B2EA4-0337-4B01-939B-BCE32299189B}"/>
    <hyperlink ref="C38" location="'EU CQ3'!A1" display="EU CQ3" xr:uid="{98524582-6E5A-4D84-A3BF-CA90AF163650}"/>
    <hyperlink ref="C39" location="'EU CQ4'!A1" display="EU CQ4" xr:uid="{B0CC1021-B4CD-4973-A5F2-36846263BB32}"/>
    <hyperlink ref="C40" location="'EU CQ5'!A1" display="EU CQ5" xr:uid="{579C3C28-B2D8-4ACD-A9BE-5F15770A9C0F}"/>
    <hyperlink ref="C41" location="'EU CQ6'!A1" display="EU CQ6" xr:uid="{98D21D7D-E059-4571-9264-CC39CEDB6BDA}"/>
    <hyperlink ref="C42" location="'EU CQ7'!A1" display="EU CQ7" xr:uid="{D4870151-76EB-4F1A-B66D-422BD9D48D21}"/>
    <hyperlink ref="C32" location="'EU CR1'!A1" display="EU CR1" xr:uid="{768957E2-2CAC-482B-84E3-8201A59B8B9D}"/>
    <hyperlink ref="C35" location="'EU CR2a'!A1" display="EU CR2a" xr:uid="{94575A5B-1934-40D9-A548-725846227B67}"/>
    <hyperlink ref="C46" location="'EU CR3'!A1" display="EU CR3" xr:uid="{C39D29DE-3FCB-4413-8E60-A3836D296E4B}"/>
    <hyperlink ref="C49" location="'EU CR4'!A1" display="EU CR4" xr:uid="{EEE4D80C-7C83-432C-AEEA-843D46719D98}"/>
    <hyperlink ref="C50" location="'EU CR5'!A1" display="EU CR5" xr:uid="{088ABF4B-0254-43CD-8342-4436D78AB206}"/>
    <hyperlink ref="C53" location="'EU CR6-A'!A1" display="EU CR6-A" xr:uid="{272EB90A-D277-4430-89C9-90F708E17C0B}"/>
    <hyperlink ref="C55" location="'EU CR7-A'!A1" display="EU CR7-A" xr:uid="{9372F0DF-093C-4197-9653-F1292A8E4949}"/>
    <hyperlink ref="C56" location="'EU CR8'!A1" display="EU CR8" xr:uid="{E826A849-A92F-42ED-9CCD-8AF3D9438FCB}"/>
    <hyperlink ref="C54" location="'EU CR7'!A1" display="EU CR7" xr:uid="{93DA5CCB-7A8A-4446-A6B8-4476791A0BAD}"/>
    <hyperlink ref="C59" location="'EU CCR1'!A1" display="EU CCR1" xr:uid="{CA5A2360-90C4-4E29-BECC-9B17864F5B61}"/>
    <hyperlink ref="C60" location="'EU CCR3'!A1" display="EU CCR3" xr:uid="{688C76F6-7660-41A6-91AF-DC4E87E08B20}"/>
    <hyperlink ref="C61" location="'EU CCR5'!A1" display="EU CCR5" xr:uid="{E1438E5E-A06C-4D71-85B0-8359D5E69E66}"/>
    <hyperlink ref="C64" location="'EU MR1'!A1" display="EU MR1" xr:uid="{54EDAD71-A2AD-4917-B549-038E078F4426}"/>
    <hyperlink ref="C70" location="'EU OR1'!A1" display="EU OR1" xr:uid="{873ADBD3-D443-4FAB-AFD2-940A93D257A1}"/>
    <hyperlink ref="C75" location="'EU PV1'!A1" display="EU PV1" xr:uid="{3F2D8946-B1FA-46C6-9425-25CF1F666829}"/>
    <hyperlink ref="C85" location="'EU AE1'!A1" display="EU AE1" xr:uid="{1C923413-D690-403B-BE31-2D8CD437FA4A}"/>
    <hyperlink ref="C86" location="'EU AE2'!A1" display="EU AE2" xr:uid="{0482445C-8999-4143-9CDE-B20598FF2202}"/>
    <hyperlink ref="C87" location="'EU AE3'!A1" display="EU AE3" xr:uid="{7BDBD466-6CA5-42D5-9BB6-6CD45A28BDAD}"/>
    <hyperlink ref="C43" location="'EU CQ8'!A1" display="EU CQ8" xr:uid="{53007375-5B5C-45E6-A75A-776BCCFB0F79}"/>
    <hyperlink ref="B78" location="'EU REM1'!A1" display="EUREM1" xr:uid="{8BC241D4-A422-43AA-9689-86602B104E84}"/>
    <hyperlink ref="B36" location="'EU CQ1'!A1" display="EU CQ1" xr:uid="{EB0905E1-464D-46EE-B886-337504D713F5}"/>
    <hyperlink ref="B37" location="'EU CQ2'!A1" display="EU CQ2" xr:uid="{840746A5-7431-4C44-B409-93C388849C24}"/>
    <hyperlink ref="B38" location="'EU CQ3'!A1" display="EU CQ3" xr:uid="{76C17AA9-D19F-4E0D-A9E2-24258ADED772}"/>
    <hyperlink ref="B40" location="'EU CQ5'!A1" display="EU CQ5" xr:uid="{62B38C10-5522-47A3-840D-660E7A8B66F0}"/>
    <hyperlink ref="B41" location="'EU CQ6'!A1" display="EU CQ6" xr:uid="{66AD8EFF-E563-452B-B85B-7BF52DC74FA6}"/>
    <hyperlink ref="B42" location="'EU CQ7'!A1" display="EU CQ7" xr:uid="{DFF9741C-DE21-467B-88C6-76C68C19375B}"/>
    <hyperlink ref="B43" location="'EU CQ8'!A1" display="EU CQ8" xr:uid="{EBC9C9C8-B833-48DB-9F1B-2D6A5F0BD377}"/>
    <hyperlink ref="B32" location="'EU CR1'!A1" display="EU CR1" xr:uid="{5238A387-1FBA-4D3E-ABB4-3CA474CCB5DD}"/>
    <hyperlink ref="B35" location="'EU CR2a'!A1" display="EU CR2a" xr:uid="{E1ABAA73-6664-4FC4-945D-60710DAD1963}"/>
    <hyperlink ref="B46" location="'EU CR3'!A1" display="EU CR3" xr:uid="{9E8A0D35-F319-4A17-9700-1A38F48A321B}"/>
    <hyperlink ref="B39" location="'EU CQ4'!A1" display="EU CQ4" xr:uid="{DE31EAC8-E723-49FB-BD0D-AAABB6962208}"/>
    <hyperlink ref="B16" location="'EU CCA'!A1" display="EU CCA" xr:uid="{4923AA73-5E06-4BF0-9576-4F40F5581B55}"/>
    <hyperlink ref="B10" location="'EU LI2'!A1" display="EU LI2" xr:uid="{0A5247E7-5115-4A27-A17C-71A090D8BF09}"/>
    <hyperlink ref="B11" location="'EU LI3'!A1" display="EU LI3" xr:uid="{C10582E5-4CA4-4E30-930D-A675B9D5ABE8}"/>
    <hyperlink ref="C33" location="'EU CR1-A'!A1" display="EU CR1-A" xr:uid="{321AB21E-B404-4781-AC4C-BA95CA031C40}"/>
    <hyperlink ref="B33" location="'EU CR1-A'!A1" display="EU CR1-A" xr:uid="{EA891DA1-E0BC-44F5-AE7E-176E9009635E}"/>
    <hyperlink ref="B34" location="'EU CR2'!A1" display="EU CR1-A" xr:uid="{59E8E150-A138-4959-AEE9-6F668EF947E3}"/>
    <hyperlink ref="C34" location="'EU CR2'!A1" display="Kitettségek futamideje" xr:uid="{04E42395-7C79-4E15-BA16-8A83D3C296A1}"/>
    <hyperlink ref="B71" location="'EU OR2'!A1" display="EU OR2" xr:uid="{8BD80168-9FAB-495D-92AE-4CCD11B9BFA8}"/>
    <hyperlink ref="C71" location="'EU OR2'!A1" display="Üzleti mutató (BI), komponensek és alkomponensek" xr:uid="{9628FC46-D66C-4FC5-8AE6-EBDDE157C739}"/>
    <hyperlink ref="B72" location="'EU OR3'!A1" display="EU OR3" xr:uid="{F5560AA9-0CB3-4770-90B7-3825EC830D0C}"/>
    <hyperlink ref="C72" location="'EU OR3'!A1" display="A működési kockázathoz kapcsolódó szavatolótőke-követelmények és kockázati kitettségértékek" xr:uid="{8A1DAB6E-AD86-487F-91AF-221FE63EFA99}"/>
    <hyperlink ref="B90" location="'EU CMS1'!A1" display="EU CMS1" xr:uid="{D80500D6-B9D9-48C2-A2EC-80903FC8BF54}"/>
    <hyperlink ref="C90" location="'EU CMS1'!A1" display="A modellezett és a sztenderd módszer szerinti kockázattal súlyozott kitettségértékek kockázati szinten történő összehasonlítása" xr:uid="{D289E0DD-6DAB-40C7-AB82-64D31E3835F7}"/>
    <hyperlink ref="B91" location="'EU CMS2'!A1" display="EU CMS2" xr:uid="{9B68B0F1-4C6C-4504-A6C0-17C5208FEA1A}"/>
    <hyperlink ref="C91" location="'EU CMS2'!A1" display="A modellezett és a sztenderd módszer szerinti hitelkockázatra vonatkozó kockázattal súlyozott kitettségértékek kockázati szinten, valamint eszközosztály-szinten történő összehasonlítása" xr:uid="{04892854-DB54-4EE3-B9AE-D7809DCCB862}"/>
    <hyperlink ref="B67" location="'EU CVA2'!A1" display="EU CVA2" xr:uid="{AE305887-C0D8-44A1-A60B-BCA0E5C798E2}"/>
    <hyperlink ref="C67" location="'EU CVA2'!A1" display=" Hitelértékelési korrekciós kockázat a teljes körű alapmódszer alapján (F-BA)" xr:uid="{E7D6877F-6681-4E8B-8917-E4C21F5B484F}"/>
    <hyperlink ref="B94" location="'EU IRRBB1'!A1" display=" EU IRRBB1" xr:uid="{9432923E-21AC-4E1B-8133-DEB8D165F761}"/>
    <hyperlink ref="C94" location="'EU IRRBB1'!A1" display="Nem kereskedési könyvi tevékenységből származó kamatlábkockázat" xr:uid="{49700BC9-26C4-4FA1-AC8C-10FE063A8559}"/>
    <hyperlink ref="B79:B82" location="'REM1'!A1" display="REM1" xr:uid="{232FEFF9-76AB-4E24-AFDB-731F0BF6C34A}"/>
    <hyperlink ref="C78" location="'EU REM1'!A1" display="Az üzleti évre vonatkozóan megítélt javadalmazás" xr:uid="{56D2EDA5-0491-45BD-AAFB-B0373D56B30C}"/>
    <hyperlink ref="B79" location="'EU REM2'!A1" display="EUREM2" xr:uid="{151EEFAA-881F-4FAB-99AC-F427C171A752}"/>
    <hyperlink ref="C79" location="'EU REM2'!A1" display="Különleges kifizetések azon munkavállalók számára, akiknek szakmai tevékenysége lényeges hatást gyakorol az intézmény kockázati profiljára (azonosított munkavállalók)" xr:uid="{FCD1CAC8-5BBD-4536-BAC3-86D0AB40AAC3}"/>
    <hyperlink ref="B80" location="'EU REM3'!A1" display="EUREM3" xr:uid="{255C633C-E8E2-45D4-B177-6D63027C509C}"/>
    <hyperlink ref="C80" location="'EU REM3'!A1" display="Halasztott javadalmazás" xr:uid="{1030803E-B413-47E7-9B51-AA48E9453C48}"/>
    <hyperlink ref="B81" location="'EU REM4'!A1" display="EUREM4" xr:uid="{8242C877-C1D1-4AC9-AB67-F9BD8995CF89}"/>
    <hyperlink ref="C81" location="'EU REM4'!A1" display="Évenként 1 millió EUR összegű vagy annál nagyobb javadalmazás" xr:uid="{DD01206B-9608-4078-B2FE-4BE7DCC9580B}"/>
    <hyperlink ref="B82" location="'EU REM5'!A1" display="EUREM5" xr:uid="{62786FCD-D0D0-4428-A7C8-E07FC1D38A46}"/>
    <hyperlink ref="C82" location="'EU REM5'!A1" display="Információ azon munkavállalók javadalmazásáról, akiknek szakmai tevékenysége lényeges hatást gyakorol az intézmény kockázati profiljára (azonosított munkavállalók)" xr:uid="{BDD7A1B9-214E-419C-AF68-B811845153A3}"/>
    <hyperlink ref="C10" location="'EU LI2'!A1" display="A szabályozói kitettségértékek és a pénzügyi kimutatásokban szereplő könyv szerinti értékek közötti eltérések fő forrásai" xr:uid="{E4EDF704-A982-41C1-AE63-EFBBDD64E254}"/>
    <hyperlink ref="C11" location="'EU LI3'!A1" display="A konszolidáció hatóköreiben mutatkozó eltérések ismertetése (szervezetenként)" xr:uid="{1EF7DBFE-BC1A-4985-BCF2-207A0259378A}"/>
    <hyperlink ref="C16" location="'EU CCA'!A1" display="A szabályozói szavatolótőke-instrumentumok és a leírható, illetve átalakítható kötelezettséginstrumentumok fő jellemzői" xr:uid="{FA211746-E3DD-4C53-82E5-26E0DFCD055E}"/>
  </hyperlinks>
  <pageMargins left="0.70866141732283472" right="0.70866141732283472" top="0.74803149606299213" bottom="0.74803149606299213" header="0.31496062992125984" footer="0.31496062992125984"/>
  <pageSetup paperSize="9" scale="3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E7D1A-429A-49C7-BB04-6FD0A1A58D7C}">
  <sheetPr>
    <tabColor rgb="FF92D050"/>
  </sheetPr>
  <dimension ref="A1:H58"/>
  <sheetViews>
    <sheetView showGridLines="0" workbookViewId="0">
      <selection activeCell="H6" sqref="H6"/>
    </sheetView>
  </sheetViews>
  <sheetFormatPr defaultRowHeight="13.2" x14ac:dyDescent="0.25"/>
  <cols>
    <col min="3" max="3" width="29.21875" customWidth="1"/>
    <col min="4" max="4" width="21.5546875" customWidth="1"/>
    <col min="5" max="5" width="19.6640625" customWidth="1"/>
    <col min="6" max="6" width="20.77734375" customWidth="1"/>
    <col min="7" max="8" width="19.77734375" customWidth="1"/>
  </cols>
  <sheetData>
    <row r="1" spans="1:8" s="39" customFormat="1" ht="14.4" thickBot="1" x14ac:dyDescent="0.3">
      <c r="A1" s="40"/>
      <c r="B1" s="41"/>
      <c r="C1" s="42"/>
      <c r="D1" s="41"/>
      <c r="E1" s="41"/>
      <c r="F1" s="41"/>
      <c r="G1" s="41"/>
      <c r="H1" s="41"/>
    </row>
    <row r="2" spans="1:8" s="39" customFormat="1" ht="18.75" customHeight="1" thickBot="1" x14ac:dyDescent="0.3">
      <c r="B2" s="798" t="s">
        <v>277</v>
      </c>
      <c r="C2" s="799"/>
      <c r="D2" s="799"/>
      <c r="E2" s="799"/>
      <c r="F2" s="799"/>
      <c r="G2" s="799"/>
      <c r="H2" s="800"/>
    </row>
    <row r="3" spans="1:8" s="39" customFormat="1" ht="13.8" x14ac:dyDescent="0.25">
      <c r="B3" s="43" t="s">
        <v>278</v>
      </c>
      <c r="C3" s="44"/>
      <c r="D3" s="45"/>
      <c r="E3" s="46"/>
      <c r="F3" s="46"/>
      <c r="G3" s="46"/>
      <c r="H3" s="46"/>
    </row>
    <row r="5" spans="1:8" ht="13.8" x14ac:dyDescent="0.25">
      <c r="B5" s="47"/>
      <c r="C5" s="48"/>
      <c r="D5" s="49" t="s">
        <v>124</v>
      </c>
      <c r="E5" s="49" t="s">
        <v>279</v>
      </c>
      <c r="F5" s="49" t="s">
        <v>280</v>
      </c>
      <c r="G5" s="49" t="s">
        <v>281</v>
      </c>
      <c r="H5" s="49" t="s">
        <v>282</v>
      </c>
    </row>
    <row r="6" spans="1:8" ht="13.8" x14ac:dyDescent="0.25">
      <c r="B6" s="50"/>
      <c r="C6" s="51"/>
      <c r="D6" s="261">
        <v>46022</v>
      </c>
      <c r="E6" s="261">
        <v>45930</v>
      </c>
      <c r="F6" s="261">
        <v>45838</v>
      </c>
      <c r="G6" s="261">
        <v>45747</v>
      </c>
      <c r="H6" s="261">
        <v>45657</v>
      </c>
    </row>
    <row r="7" spans="1:8" ht="13.8" x14ac:dyDescent="0.25">
      <c r="B7" s="52"/>
      <c r="C7" s="807" t="s">
        <v>283</v>
      </c>
      <c r="D7" s="808"/>
      <c r="E7" s="808"/>
      <c r="F7" s="808"/>
      <c r="G7" s="808"/>
      <c r="H7" s="809"/>
    </row>
    <row r="8" spans="1:8" ht="13.8" x14ac:dyDescent="0.25">
      <c r="B8" s="53">
        <v>1</v>
      </c>
      <c r="C8" s="54" t="s">
        <v>284</v>
      </c>
      <c r="D8" s="74">
        <v>406774.83217315003</v>
      </c>
      <c r="E8" s="74">
        <v>387032.5888419</v>
      </c>
      <c r="F8" s="74">
        <v>383936.40694230999</v>
      </c>
      <c r="G8" s="74">
        <v>384944.98374646995</v>
      </c>
      <c r="H8" s="74">
        <v>389855.35137788003</v>
      </c>
    </row>
    <row r="9" spans="1:8" ht="13.8" x14ac:dyDescent="0.25">
      <c r="B9" s="53">
        <v>2</v>
      </c>
      <c r="C9" s="54" t="s">
        <v>285</v>
      </c>
      <c r="D9" s="74">
        <v>406774.83217315003</v>
      </c>
      <c r="E9" s="74">
        <v>387032.5888419</v>
      </c>
      <c r="F9" s="74">
        <v>383936.40694230999</v>
      </c>
      <c r="G9" s="74">
        <v>384944.98374646995</v>
      </c>
      <c r="H9" s="74">
        <v>389855.35137788003</v>
      </c>
    </row>
    <row r="10" spans="1:8" ht="13.8" x14ac:dyDescent="0.25">
      <c r="B10" s="53">
        <v>3</v>
      </c>
      <c r="C10" s="54" t="s">
        <v>286</v>
      </c>
      <c r="D10" s="74">
        <v>462467.76038659998</v>
      </c>
      <c r="E10" s="74">
        <v>443701.55362839001</v>
      </c>
      <c r="F10" s="74">
        <v>441286.71473078005</v>
      </c>
      <c r="G10" s="74">
        <v>442317.32431388</v>
      </c>
      <c r="H10" s="74">
        <v>449670.06402589002</v>
      </c>
    </row>
    <row r="11" spans="1:8" ht="13.8" x14ac:dyDescent="0.25">
      <c r="B11" s="55"/>
      <c r="C11" s="804" t="s">
        <v>135</v>
      </c>
      <c r="D11" s="805"/>
      <c r="E11" s="805"/>
      <c r="F11" s="805"/>
      <c r="G11" s="805"/>
      <c r="H11" s="806"/>
    </row>
    <row r="12" spans="1:8" ht="13.8" x14ac:dyDescent="0.25">
      <c r="B12" s="53">
        <v>4</v>
      </c>
      <c r="C12" s="54" t="s">
        <v>287</v>
      </c>
      <c r="D12" s="74">
        <v>1765105.9710590001</v>
      </c>
      <c r="E12" s="74">
        <v>1740928.2472669599</v>
      </c>
      <c r="F12" s="74">
        <v>1710062.56725711</v>
      </c>
      <c r="G12" s="74">
        <v>1577253.4025531299</v>
      </c>
      <c r="H12" s="74">
        <v>1797144.5113743301</v>
      </c>
    </row>
    <row r="13" spans="1:8" ht="27.6" x14ac:dyDescent="0.25">
      <c r="B13" s="53" t="s">
        <v>288</v>
      </c>
      <c r="C13" s="56" t="s">
        <v>289</v>
      </c>
      <c r="D13" s="74">
        <v>1765105.9710590001</v>
      </c>
      <c r="E13" s="74">
        <v>1740928.2472669599</v>
      </c>
      <c r="F13" s="74">
        <v>1710062.56725711</v>
      </c>
      <c r="G13" s="74">
        <v>1577253.4025531299</v>
      </c>
      <c r="H13" s="74">
        <v>0</v>
      </c>
    </row>
    <row r="14" spans="1:8" ht="13.8" x14ac:dyDescent="0.25">
      <c r="B14" s="55"/>
      <c r="C14" s="810" t="s">
        <v>290</v>
      </c>
      <c r="D14" s="811"/>
      <c r="E14" s="811"/>
      <c r="F14" s="811"/>
      <c r="G14" s="811"/>
      <c r="H14" s="812"/>
    </row>
    <row r="15" spans="1:8" ht="27.6" x14ac:dyDescent="0.25">
      <c r="B15" s="53">
        <v>5</v>
      </c>
      <c r="C15" s="57" t="s">
        <v>291</v>
      </c>
      <c r="D15" s="73">
        <v>0.23045299999999999</v>
      </c>
      <c r="E15" s="73">
        <v>0.22231400000000001</v>
      </c>
      <c r="F15" s="73">
        <v>0.22451599999999999</v>
      </c>
      <c r="G15" s="73">
        <v>0.24406</v>
      </c>
      <c r="H15" s="73">
        <v>0.21693000000000001</v>
      </c>
    </row>
    <row r="16" spans="1:8" ht="13.8" x14ac:dyDescent="0.25">
      <c r="B16" s="58" t="s">
        <v>292</v>
      </c>
      <c r="C16" s="59" t="s">
        <v>293</v>
      </c>
      <c r="D16" s="58"/>
      <c r="E16" s="58"/>
      <c r="F16" s="58"/>
      <c r="G16" s="58"/>
      <c r="H16" s="58"/>
    </row>
    <row r="17" spans="2:8" ht="69" x14ac:dyDescent="0.25">
      <c r="B17" s="60" t="s">
        <v>294</v>
      </c>
      <c r="C17" s="61" t="s">
        <v>295</v>
      </c>
      <c r="D17" s="77">
        <v>0.23045299999999999</v>
      </c>
      <c r="E17" s="77">
        <v>0.22231400000000001</v>
      </c>
      <c r="F17" s="77">
        <v>0.22451599999999999</v>
      </c>
      <c r="G17" s="77">
        <v>0.24406</v>
      </c>
      <c r="H17" s="77">
        <v>0</v>
      </c>
    </row>
    <row r="18" spans="2:8" ht="13.8" x14ac:dyDescent="0.25">
      <c r="B18" s="53">
        <v>6</v>
      </c>
      <c r="C18" s="57" t="s">
        <v>296</v>
      </c>
      <c r="D18" s="73">
        <v>0.23045299999999999</v>
      </c>
      <c r="E18" s="73">
        <v>0.22231400000000001</v>
      </c>
      <c r="F18" s="73">
        <v>0.22451599999999999</v>
      </c>
      <c r="G18" s="73">
        <v>0.24406</v>
      </c>
      <c r="H18" s="73">
        <v>0.21693000000000001</v>
      </c>
    </row>
    <row r="19" spans="2:8" ht="13.8" x14ac:dyDescent="0.25">
      <c r="B19" s="58" t="s">
        <v>297</v>
      </c>
      <c r="C19" s="59" t="s">
        <v>293</v>
      </c>
      <c r="D19" s="58"/>
      <c r="E19" s="58"/>
      <c r="F19" s="58"/>
      <c r="G19" s="58"/>
      <c r="H19" s="58"/>
    </row>
    <row r="20" spans="2:8" ht="69" x14ac:dyDescent="0.25">
      <c r="B20" s="53" t="s">
        <v>298</v>
      </c>
      <c r="C20" s="62" t="s">
        <v>299</v>
      </c>
      <c r="D20" s="78">
        <v>0.23045299999999999</v>
      </c>
      <c r="E20" s="77">
        <v>0.22231400000000001</v>
      </c>
      <c r="F20" s="77">
        <v>0.22451599999999999</v>
      </c>
      <c r="G20" s="77">
        <v>0.24406</v>
      </c>
      <c r="H20" s="77">
        <v>0</v>
      </c>
    </row>
    <row r="21" spans="2:8" ht="13.8" x14ac:dyDescent="0.25">
      <c r="B21" s="63">
        <v>7</v>
      </c>
      <c r="C21" s="64" t="s">
        <v>300</v>
      </c>
      <c r="D21" s="79">
        <v>0.26200600000000002</v>
      </c>
      <c r="E21" s="79">
        <v>0.25486500000000001</v>
      </c>
      <c r="F21" s="79">
        <v>0.25805299999999998</v>
      </c>
      <c r="G21" s="79">
        <v>0.28043499999999999</v>
      </c>
      <c r="H21" s="79">
        <v>0.25021399999999999</v>
      </c>
    </row>
    <row r="22" spans="2:8" ht="13.8" x14ac:dyDescent="0.25">
      <c r="B22" s="58" t="s">
        <v>301</v>
      </c>
      <c r="C22" s="59" t="s">
        <v>293</v>
      </c>
      <c r="D22" s="58"/>
      <c r="E22" s="58"/>
      <c r="F22" s="58"/>
      <c r="G22" s="58"/>
      <c r="H22" s="58"/>
    </row>
    <row r="23" spans="2:8" ht="69" x14ac:dyDescent="0.25">
      <c r="B23" s="53" t="s">
        <v>302</v>
      </c>
      <c r="C23" s="61" t="s">
        <v>303</v>
      </c>
      <c r="D23" s="77">
        <v>0.26200600000000002</v>
      </c>
      <c r="E23" s="77">
        <v>0.25486500000000001</v>
      </c>
      <c r="F23" s="77">
        <v>0.25805299999999998</v>
      </c>
      <c r="G23" s="77">
        <v>0.28043499999999999</v>
      </c>
      <c r="H23" s="77">
        <v>0</v>
      </c>
    </row>
    <row r="24" spans="2:8" ht="13.8" x14ac:dyDescent="0.25">
      <c r="B24" s="65"/>
      <c r="C24" s="813" t="s">
        <v>304</v>
      </c>
      <c r="D24" s="814"/>
      <c r="E24" s="814"/>
      <c r="F24" s="814"/>
      <c r="G24" s="814"/>
      <c r="H24" s="815"/>
    </row>
    <row r="25" spans="2:8" ht="55.2" x14ac:dyDescent="0.25">
      <c r="B25" s="53" t="s">
        <v>305</v>
      </c>
      <c r="C25" s="66" t="s">
        <v>306</v>
      </c>
      <c r="D25" s="73">
        <v>0</v>
      </c>
      <c r="E25" s="73">
        <v>0</v>
      </c>
      <c r="F25" s="73">
        <v>0</v>
      </c>
      <c r="G25" s="73">
        <v>0</v>
      </c>
      <c r="H25" s="73">
        <v>0</v>
      </c>
    </row>
    <row r="26" spans="2:8" ht="27.6" x14ac:dyDescent="0.25">
      <c r="B26" s="53" t="s">
        <v>307</v>
      </c>
      <c r="C26" s="66" t="s">
        <v>308</v>
      </c>
      <c r="D26" s="74">
        <v>0</v>
      </c>
      <c r="E26" s="74">
        <v>0</v>
      </c>
      <c r="F26" s="74">
        <v>0</v>
      </c>
      <c r="G26" s="74">
        <v>0</v>
      </c>
      <c r="H26" s="74">
        <v>0</v>
      </c>
    </row>
    <row r="27" spans="2:8" ht="27.6" x14ac:dyDescent="0.25">
      <c r="B27" s="53" t="s">
        <v>309</v>
      </c>
      <c r="C27" s="66" t="s">
        <v>310</v>
      </c>
      <c r="D27" s="74">
        <v>0</v>
      </c>
      <c r="E27" s="74">
        <v>0</v>
      </c>
      <c r="F27" s="74">
        <v>0</v>
      </c>
      <c r="G27" s="74">
        <v>0</v>
      </c>
      <c r="H27" s="74">
        <v>0</v>
      </c>
    </row>
    <row r="28" spans="2:8" ht="13.8" x14ac:dyDescent="0.25">
      <c r="B28" s="53" t="s">
        <v>311</v>
      </c>
      <c r="C28" s="66" t="s">
        <v>312</v>
      </c>
      <c r="D28" s="73">
        <v>0.08</v>
      </c>
      <c r="E28" s="73">
        <v>0.08</v>
      </c>
      <c r="F28" s="73">
        <v>0.08</v>
      </c>
      <c r="G28" s="73">
        <v>0.08</v>
      </c>
      <c r="H28" s="73">
        <v>0.08</v>
      </c>
    </row>
    <row r="29" spans="2:8" ht="13.8" x14ac:dyDescent="0.25">
      <c r="B29" s="55"/>
      <c r="C29" s="801" t="s">
        <v>313</v>
      </c>
      <c r="D29" s="802"/>
      <c r="E29" s="802"/>
      <c r="F29" s="802"/>
      <c r="G29" s="802"/>
      <c r="H29" s="803"/>
    </row>
    <row r="30" spans="2:8" ht="13.8" x14ac:dyDescent="0.25">
      <c r="B30" s="53">
        <v>8</v>
      </c>
      <c r="C30" s="54" t="s">
        <v>314</v>
      </c>
      <c r="D30" s="73">
        <v>2.5000000000002836E-2</v>
      </c>
      <c r="E30" s="73">
        <v>2.4999999999997701E-2</v>
      </c>
      <c r="F30" s="73">
        <v>2.5000000000001313E-2</v>
      </c>
      <c r="G30" s="73">
        <v>2.5000000000001112E-2</v>
      </c>
      <c r="H30" s="73">
        <v>2.5000000000000973E-2</v>
      </c>
    </row>
    <row r="31" spans="2:8" ht="55.2" x14ac:dyDescent="0.25">
      <c r="B31" s="53" t="s">
        <v>315</v>
      </c>
      <c r="C31" s="54" t="s">
        <v>316</v>
      </c>
      <c r="D31" s="74">
        <v>0</v>
      </c>
      <c r="E31" s="74">
        <v>0</v>
      </c>
      <c r="F31" s="74">
        <v>0</v>
      </c>
      <c r="G31" s="74">
        <v>0</v>
      </c>
      <c r="H31" s="74">
        <v>0</v>
      </c>
    </row>
    <row r="32" spans="2:8" ht="27.6" x14ac:dyDescent="0.25">
      <c r="B32" s="53">
        <v>9</v>
      </c>
      <c r="C32" s="54" t="s">
        <v>317</v>
      </c>
      <c r="D32" s="73">
        <v>9.9474554671053639E-3</v>
      </c>
      <c r="E32" s="73">
        <v>9.9338591249752174E-3</v>
      </c>
      <c r="F32" s="73">
        <v>5.079918976212466E-3</v>
      </c>
      <c r="G32" s="73">
        <v>4.9946225618212959E-3</v>
      </c>
      <c r="H32" s="73">
        <v>5.0163303129785071E-3</v>
      </c>
    </row>
    <row r="33" spans="2:8" ht="13.8" x14ac:dyDescent="0.25">
      <c r="B33" s="53" t="s">
        <v>318</v>
      </c>
      <c r="C33" s="54" t="s">
        <v>319</v>
      </c>
      <c r="D33" s="73">
        <v>0</v>
      </c>
      <c r="E33" s="73">
        <v>0</v>
      </c>
      <c r="F33" s="73">
        <v>0</v>
      </c>
      <c r="G33" s="73">
        <v>0</v>
      </c>
      <c r="H33" s="73">
        <v>0</v>
      </c>
    </row>
    <row r="34" spans="2:8" ht="41.4" x14ac:dyDescent="0.25">
      <c r="B34" s="53">
        <v>10</v>
      </c>
      <c r="C34" s="54" t="s">
        <v>320</v>
      </c>
      <c r="D34" s="73">
        <v>0</v>
      </c>
      <c r="E34" s="73">
        <v>0</v>
      </c>
      <c r="F34" s="73">
        <v>0</v>
      </c>
      <c r="G34" s="73">
        <v>0</v>
      </c>
      <c r="H34" s="73">
        <v>0</v>
      </c>
    </row>
    <row r="35" spans="2:8" ht="41.4" x14ac:dyDescent="0.25">
      <c r="B35" s="53" t="s">
        <v>321</v>
      </c>
      <c r="C35" s="66" t="s">
        <v>322</v>
      </c>
      <c r="D35" s="73">
        <v>0</v>
      </c>
      <c r="E35" s="73">
        <v>0</v>
      </c>
      <c r="F35" s="73">
        <v>0</v>
      </c>
      <c r="G35" s="73">
        <v>0</v>
      </c>
      <c r="H35" s="73">
        <v>0</v>
      </c>
    </row>
    <row r="36" spans="2:8" ht="13.8" x14ac:dyDescent="0.25">
      <c r="B36" s="53">
        <v>11</v>
      </c>
      <c r="C36" s="54" t="s">
        <v>323</v>
      </c>
      <c r="D36" s="73">
        <v>3.4947455467102533E-2</v>
      </c>
      <c r="E36" s="73">
        <v>3.4933859124972919E-2</v>
      </c>
      <c r="F36" s="73">
        <v>3.0079918976213781E-2</v>
      </c>
      <c r="G36" s="73">
        <v>2.9994622561822407E-2</v>
      </c>
      <c r="H36" s="73">
        <v>3.001633031297948E-2</v>
      </c>
    </row>
    <row r="37" spans="2:8" ht="13.8" x14ac:dyDescent="0.25">
      <c r="B37" s="53" t="s">
        <v>324</v>
      </c>
      <c r="C37" s="54" t="s">
        <v>325</v>
      </c>
      <c r="D37" s="73">
        <v>0.11494699999999999</v>
      </c>
      <c r="E37" s="73">
        <v>0.11493399999999999</v>
      </c>
      <c r="F37" s="73">
        <v>0.11008</v>
      </c>
      <c r="G37" s="73">
        <v>0.11002000000000001</v>
      </c>
      <c r="H37" s="73">
        <v>0.110016</v>
      </c>
    </row>
    <row r="38" spans="2:8" ht="27.6" x14ac:dyDescent="0.25">
      <c r="B38" s="53">
        <v>12</v>
      </c>
      <c r="C38" s="54" t="s">
        <v>326</v>
      </c>
      <c r="D38" s="73">
        <v>0.17045299999999999</v>
      </c>
      <c r="E38" s="73">
        <v>0.16231400000000001</v>
      </c>
      <c r="F38" s="73">
        <v>0.164516</v>
      </c>
      <c r="G38" s="73">
        <v>0.18406</v>
      </c>
      <c r="H38" s="73">
        <v>0.15693000000000001</v>
      </c>
    </row>
    <row r="39" spans="2:8" ht="13.8" x14ac:dyDescent="0.25">
      <c r="B39" s="55"/>
      <c r="C39" s="804" t="s">
        <v>327</v>
      </c>
      <c r="D39" s="805"/>
      <c r="E39" s="805"/>
      <c r="F39" s="805"/>
      <c r="G39" s="805"/>
      <c r="H39" s="806"/>
    </row>
    <row r="40" spans="2:8" ht="13.8" x14ac:dyDescent="0.25">
      <c r="B40" s="53">
        <v>13</v>
      </c>
      <c r="C40" s="67" t="s">
        <v>328</v>
      </c>
      <c r="D40" s="74">
        <v>5085817.942210013</v>
      </c>
      <c r="E40" s="74">
        <v>4920350.1122572999</v>
      </c>
      <c r="F40" s="74">
        <v>4981384.659681879</v>
      </c>
      <c r="G40" s="74">
        <v>4808373.85398563</v>
      </c>
      <c r="H40" s="74">
        <v>5032547.3225902803</v>
      </c>
    </row>
    <row r="41" spans="2:8" ht="13.8" x14ac:dyDescent="0.25">
      <c r="B41" s="68">
        <v>14</v>
      </c>
      <c r="C41" s="69" t="s">
        <v>329</v>
      </c>
      <c r="D41" s="73">
        <v>7.9981999999999998E-2</v>
      </c>
      <c r="E41" s="73">
        <v>7.8659999999999994E-2</v>
      </c>
      <c r="F41" s="73">
        <v>7.7074000000000004E-2</v>
      </c>
      <c r="G41" s="73">
        <v>8.0057000000000003E-2</v>
      </c>
      <c r="H41" s="73">
        <v>7.7466999999999994E-2</v>
      </c>
    </row>
    <row r="42" spans="2:8" ht="13.8" x14ac:dyDescent="0.25">
      <c r="B42" s="55"/>
      <c r="C42" s="801" t="s">
        <v>330</v>
      </c>
      <c r="D42" s="802"/>
      <c r="E42" s="802"/>
      <c r="F42" s="802"/>
      <c r="G42" s="802"/>
      <c r="H42" s="803"/>
    </row>
    <row r="43" spans="2:8" ht="41.4" x14ac:dyDescent="0.25">
      <c r="B43" s="68" t="s">
        <v>331</v>
      </c>
      <c r="C43" s="66" t="s">
        <v>332</v>
      </c>
      <c r="D43" s="75">
        <v>0</v>
      </c>
      <c r="E43" s="75">
        <v>0</v>
      </c>
      <c r="F43" s="75">
        <v>0</v>
      </c>
      <c r="G43" s="75">
        <v>0</v>
      </c>
      <c r="H43" s="75">
        <v>0</v>
      </c>
    </row>
    <row r="44" spans="2:8" ht="26.4" x14ac:dyDescent="0.25">
      <c r="B44" s="68" t="s">
        <v>333</v>
      </c>
      <c r="C44" s="66" t="s">
        <v>353</v>
      </c>
      <c r="D44" s="76">
        <v>0</v>
      </c>
      <c r="E44" s="76">
        <v>0</v>
      </c>
      <c r="F44" s="76">
        <v>0</v>
      </c>
      <c r="G44" s="76">
        <v>0</v>
      </c>
      <c r="H44" s="76">
        <v>0</v>
      </c>
    </row>
    <row r="45" spans="2:8" ht="27.6" x14ac:dyDescent="0.25">
      <c r="B45" s="68" t="s">
        <v>334</v>
      </c>
      <c r="C45" s="66" t="s">
        <v>335</v>
      </c>
      <c r="D45" s="75">
        <v>0.03</v>
      </c>
      <c r="E45" s="75">
        <v>0.03</v>
      </c>
      <c r="F45" s="75">
        <v>0.03</v>
      </c>
      <c r="G45" s="75">
        <v>0.03</v>
      </c>
      <c r="H45" s="75">
        <v>0.03</v>
      </c>
    </row>
    <row r="46" spans="2:8" ht="13.8" x14ac:dyDescent="0.25">
      <c r="B46" s="55"/>
      <c r="C46" s="801" t="s">
        <v>336</v>
      </c>
      <c r="D46" s="802"/>
      <c r="E46" s="802"/>
      <c r="F46" s="802"/>
      <c r="G46" s="802"/>
      <c r="H46" s="803"/>
    </row>
    <row r="47" spans="2:8" ht="27.6" x14ac:dyDescent="0.25">
      <c r="B47" s="68" t="s">
        <v>337</v>
      </c>
      <c r="C47" s="70" t="s">
        <v>338</v>
      </c>
      <c r="D47" s="75">
        <v>0</v>
      </c>
      <c r="E47" s="75">
        <v>0</v>
      </c>
      <c r="F47" s="75">
        <v>0</v>
      </c>
      <c r="G47" s="75">
        <v>0</v>
      </c>
      <c r="H47" s="75">
        <v>0</v>
      </c>
    </row>
    <row r="48" spans="2:8" ht="27.6" x14ac:dyDescent="0.25">
      <c r="B48" s="68" t="s">
        <v>339</v>
      </c>
      <c r="C48" s="70" t="s">
        <v>340</v>
      </c>
      <c r="D48" s="75">
        <v>0.03</v>
      </c>
      <c r="E48" s="75">
        <v>0.03</v>
      </c>
      <c r="F48" s="75">
        <v>0.03</v>
      </c>
      <c r="G48" s="75">
        <v>0.03</v>
      </c>
      <c r="H48" s="75">
        <v>0.03</v>
      </c>
    </row>
    <row r="49" spans="2:8" ht="13.8" x14ac:dyDescent="0.25">
      <c r="B49" s="55"/>
      <c r="C49" s="804" t="s">
        <v>341</v>
      </c>
      <c r="D49" s="805"/>
      <c r="E49" s="805"/>
      <c r="F49" s="805"/>
      <c r="G49" s="805"/>
      <c r="H49" s="806"/>
    </row>
    <row r="50" spans="2:8" ht="41.4" x14ac:dyDescent="0.25">
      <c r="B50" s="53">
        <v>15</v>
      </c>
      <c r="C50" s="67" t="s">
        <v>342</v>
      </c>
      <c r="D50" s="74">
        <v>1785198.3584895697</v>
      </c>
      <c r="E50" s="74">
        <v>1798218.6625306099</v>
      </c>
      <c r="F50" s="74">
        <v>1763558.9831436102</v>
      </c>
      <c r="G50" s="74">
        <v>1807239.5357561898</v>
      </c>
      <c r="H50" s="74">
        <v>2017182.5093306901</v>
      </c>
    </row>
    <row r="51" spans="2:8" ht="27.6" x14ac:dyDescent="0.25">
      <c r="B51" s="68" t="s">
        <v>343</v>
      </c>
      <c r="C51" s="69" t="s">
        <v>344</v>
      </c>
      <c r="D51" s="74">
        <v>1725320.4811334703</v>
      </c>
      <c r="E51" s="74">
        <v>2498850.3840039005</v>
      </c>
      <c r="F51" s="74">
        <v>1906889.9848002803</v>
      </c>
      <c r="G51" s="74">
        <v>1806278.8863189202</v>
      </c>
      <c r="H51" s="74">
        <v>1747561.0511524801</v>
      </c>
    </row>
    <row r="52" spans="2:8" ht="27.6" x14ac:dyDescent="0.25">
      <c r="B52" s="68" t="s">
        <v>345</v>
      </c>
      <c r="C52" s="69" t="s">
        <v>346</v>
      </c>
      <c r="D52" s="74">
        <v>558050.63857812004</v>
      </c>
      <c r="E52" s="74">
        <v>1256190.9765032199</v>
      </c>
      <c r="F52" s="74">
        <v>718126.31413840991</v>
      </c>
      <c r="G52" s="74">
        <v>620742.28151221992</v>
      </c>
      <c r="H52" s="74">
        <v>505732.28222722001</v>
      </c>
    </row>
    <row r="53" spans="2:8" ht="27.6" x14ac:dyDescent="0.25">
      <c r="B53" s="53">
        <v>16</v>
      </c>
      <c r="C53" s="67" t="s">
        <v>347</v>
      </c>
      <c r="D53" s="74">
        <v>1167269.8425553502</v>
      </c>
      <c r="E53" s="74">
        <v>1242659.4075006798</v>
      </c>
      <c r="F53" s="74">
        <v>1188763.6706618702</v>
      </c>
      <c r="G53" s="74">
        <v>1185536.6048067</v>
      </c>
      <c r="H53" s="74">
        <v>1241828.7689252601</v>
      </c>
    </row>
    <row r="54" spans="2:8" ht="13.8" x14ac:dyDescent="0.25">
      <c r="B54" s="53">
        <v>17</v>
      </c>
      <c r="C54" s="67" t="s">
        <v>348</v>
      </c>
      <c r="D54" s="73">
        <v>1.5294000000000001</v>
      </c>
      <c r="E54" s="73">
        <v>1.4471000000000001</v>
      </c>
      <c r="F54" s="73">
        <v>1.4835</v>
      </c>
      <c r="G54" s="73">
        <v>1.5244</v>
      </c>
      <c r="H54" s="73">
        <v>1.6244000000000001</v>
      </c>
    </row>
    <row r="55" spans="2:8" ht="13.8" x14ac:dyDescent="0.25">
      <c r="B55" s="55"/>
      <c r="C55" s="804" t="s">
        <v>349</v>
      </c>
      <c r="D55" s="805"/>
      <c r="E55" s="805"/>
      <c r="F55" s="805"/>
      <c r="G55" s="805"/>
      <c r="H55" s="806"/>
    </row>
    <row r="56" spans="2:8" ht="27.6" x14ac:dyDescent="0.25">
      <c r="B56" s="53">
        <v>18</v>
      </c>
      <c r="C56" s="67" t="s">
        <v>350</v>
      </c>
      <c r="D56" s="74">
        <v>3241764.1720949998</v>
      </c>
      <c r="E56" s="74">
        <v>3187430.885088</v>
      </c>
      <c r="F56" s="74">
        <v>3137540.8203540002</v>
      </c>
      <c r="G56" s="74">
        <v>3139624.910011</v>
      </c>
      <c r="H56" s="74">
        <v>3333907.295527</v>
      </c>
    </row>
    <row r="57" spans="2:8" ht="13.8" x14ac:dyDescent="0.25">
      <c r="B57" s="53">
        <v>19</v>
      </c>
      <c r="C57" s="71" t="s">
        <v>351</v>
      </c>
      <c r="D57" s="74">
        <v>2392837.4692739998</v>
      </c>
      <c r="E57" s="74">
        <v>2339930.7325530001</v>
      </c>
      <c r="F57" s="74">
        <v>2310401.104905</v>
      </c>
      <c r="G57" s="74">
        <v>2234516.5670540002</v>
      </c>
      <c r="H57" s="74">
        <v>2309722.959849</v>
      </c>
    </row>
    <row r="58" spans="2:8" ht="27.6" x14ac:dyDescent="0.25">
      <c r="B58" s="53">
        <v>20</v>
      </c>
      <c r="C58" s="67" t="s">
        <v>352</v>
      </c>
      <c r="D58" s="73">
        <v>1.354778</v>
      </c>
      <c r="E58" s="73">
        <v>1.36219</v>
      </c>
      <c r="F58" s="73">
        <v>1.358007</v>
      </c>
      <c r="G58" s="73">
        <v>1.4050579999999999</v>
      </c>
      <c r="H58" s="73">
        <v>1.4434229999999999</v>
      </c>
    </row>
  </sheetData>
  <mergeCells count="11">
    <mergeCell ref="B2:H2"/>
    <mergeCell ref="C42:H42"/>
    <mergeCell ref="C46:H46"/>
    <mergeCell ref="C49:H49"/>
    <mergeCell ref="C55:H55"/>
    <mergeCell ref="C7:H7"/>
    <mergeCell ref="C11:H11"/>
    <mergeCell ref="C14:H14"/>
    <mergeCell ref="C24:H24"/>
    <mergeCell ref="C29:H29"/>
    <mergeCell ref="C39:H3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EFB8-63AB-4B9B-8B2A-4A98C97E0211}">
  <sheetPr>
    <tabColor rgb="FF92D050"/>
  </sheetPr>
  <dimension ref="A1:F41"/>
  <sheetViews>
    <sheetView showGridLines="0" workbookViewId="0"/>
  </sheetViews>
  <sheetFormatPr defaultRowHeight="13.2" x14ac:dyDescent="0.25"/>
  <cols>
    <col min="3" max="3" width="43.109375" customWidth="1"/>
    <col min="4" max="5" width="14.21875" bestFit="1" customWidth="1"/>
    <col min="6" max="6" width="26.77734375" customWidth="1"/>
  </cols>
  <sheetData>
    <row r="1" spans="1:6" s="39" customFormat="1" ht="14.4" thickBot="1" x14ac:dyDescent="0.3">
      <c r="A1" s="40"/>
      <c r="C1" s="80"/>
      <c r="D1" s="81"/>
      <c r="E1" s="82"/>
      <c r="F1" s="82"/>
    </row>
    <row r="2" spans="1:6" s="39" customFormat="1" ht="18.75" customHeight="1" thickBot="1" x14ac:dyDescent="0.3">
      <c r="B2" s="798" t="s">
        <v>354</v>
      </c>
      <c r="C2" s="799"/>
      <c r="D2" s="799"/>
      <c r="E2" s="799"/>
      <c r="F2" s="800"/>
    </row>
    <row r="3" spans="1:6" s="39" customFormat="1" ht="13.8" x14ac:dyDescent="0.25">
      <c r="B3" s="43" t="s">
        <v>355</v>
      </c>
      <c r="C3" s="83"/>
      <c r="D3" s="44"/>
      <c r="E3" s="46"/>
      <c r="F3" s="84"/>
    </row>
    <row r="4" spans="1:6" ht="13.8" x14ac:dyDescent="0.25">
      <c r="B4" s="85"/>
      <c r="C4" s="85"/>
      <c r="D4" s="85"/>
      <c r="E4" s="85"/>
      <c r="F4" s="85"/>
    </row>
    <row r="5" spans="1:6" ht="27.6" x14ac:dyDescent="0.25">
      <c r="B5" s="816"/>
      <c r="C5" s="817"/>
      <c r="D5" s="820" t="s">
        <v>356</v>
      </c>
      <c r="E5" s="820"/>
      <c r="F5" s="96" t="s">
        <v>357</v>
      </c>
    </row>
    <row r="6" spans="1:6" ht="13.8" x14ac:dyDescent="0.25">
      <c r="B6" s="816"/>
      <c r="C6" s="817"/>
      <c r="D6" s="96" t="s">
        <v>124</v>
      </c>
      <c r="E6" s="96" t="s">
        <v>279</v>
      </c>
      <c r="F6" s="96" t="s">
        <v>280</v>
      </c>
    </row>
    <row r="7" spans="1:6" ht="13.8" x14ac:dyDescent="0.25">
      <c r="B7" s="818"/>
      <c r="C7" s="819"/>
      <c r="D7" s="260">
        <v>46022</v>
      </c>
      <c r="E7" s="259">
        <v>45930</v>
      </c>
      <c r="F7" s="260">
        <v>46022</v>
      </c>
    </row>
    <row r="8" spans="1:6" ht="13.8" x14ac:dyDescent="0.25">
      <c r="B8" s="96">
        <v>1</v>
      </c>
      <c r="C8" s="97" t="s">
        <v>358</v>
      </c>
      <c r="D8" s="86">
        <v>1435301.1728540598</v>
      </c>
      <c r="E8" s="86">
        <v>1418537.99447478</v>
      </c>
      <c r="F8" s="86">
        <v>114824.0938283248</v>
      </c>
    </row>
    <row r="9" spans="1:6" ht="13.8" x14ac:dyDescent="0.25">
      <c r="B9" s="68">
        <v>2</v>
      </c>
      <c r="C9" s="87" t="s">
        <v>359</v>
      </c>
      <c r="D9" s="86">
        <v>824241.74633183994</v>
      </c>
      <c r="E9" s="86">
        <v>773109.61445162003</v>
      </c>
      <c r="F9" s="86">
        <v>65939.339706547195</v>
      </c>
    </row>
    <row r="10" spans="1:6" ht="27.6" x14ac:dyDescent="0.25">
      <c r="B10" s="68">
        <v>3</v>
      </c>
      <c r="C10" s="87" t="s">
        <v>360</v>
      </c>
      <c r="D10" s="86">
        <v>534006.37766840996</v>
      </c>
      <c r="E10" s="86">
        <v>558176.39587301004</v>
      </c>
      <c r="F10" s="86">
        <v>42720.5102134728</v>
      </c>
    </row>
    <row r="11" spans="1:6" ht="13.8" x14ac:dyDescent="0.25">
      <c r="B11" s="68">
        <v>4</v>
      </c>
      <c r="C11" s="87" t="s">
        <v>361</v>
      </c>
      <c r="D11" s="86">
        <v>0</v>
      </c>
      <c r="E11" s="86">
        <v>0</v>
      </c>
      <c r="F11" s="86">
        <v>0</v>
      </c>
    </row>
    <row r="12" spans="1:6" ht="27.6" x14ac:dyDescent="0.25">
      <c r="B12" s="68" t="s">
        <v>362</v>
      </c>
      <c r="C12" s="87" t="s">
        <v>363</v>
      </c>
      <c r="D12" s="86">
        <v>0</v>
      </c>
      <c r="E12" s="86">
        <v>0</v>
      </c>
      <c r="F12" s="86">
        <v>0</v>
      </c>
    </row>
    <row r="13" spans="1:6" ht="13.8" x14ac:dyDescent="0.25">
      <c r="B13" s="68">
        <v>5</v>
      </c>
      <c r="C13" s="87" t="s">
        <v>364</v>
      </c>
      <c r="D13" s="86">
        <v>0</v>
      </c>
      <c r="E13" s="86">
        <v>0</v>
      </c>
      <c r="F13" s="86">
        <v>0</v>
      </c>
    </row>
    <row r="14" spans="1:6" ht="13.8" x14ac:dyDescent="0.25">
      <c r="B14" s="96">
        <v>6</v>
      </c>
      <c r="C14" s="97" t="s">
        <v>365</v>
      </c>
      <c r="D14" s="86">
        <v>35681.846811399999</v>
      </c>
      <c r="E14" s="86">
        <v>38358.965918739996</v>
      </c>
      <c r="F14" s="86">
        <v>2854.5477449119999</v>
      </c>
    </row>
    <row r="15" spans="1:6" ht="13.8" x14ac:dyDescent="0.25">
      <c r="B15" s="68">
        <v>7</v>
      </c>
      <c r="C15" s="87" t="s">
        <v>366</v>
      </c>
      <c r="D15" s="86">
        <v>35681.846811399999</v>
      </c>
      <c r="E15" s="86">
        <v>38358.965918739996</v>
      </c>
      <c r="F15" s="86">
        <v>2854.5477449119999</v>
      </c>
    </row>
    <row r="16" spans="1:6" ht="13.8" x14ac:dyDescent="0.25">
      <c r="B16" s="68">
        <v>8</v>
      </c>
      <c r="C16" s="87" t="s">
        <v>367</v>
      </c>
      <c r="D16" s="86">
        <v>0</v>
      </c>
      <c r="E16" s="86">
        <v>0</v>
      </c>
      <c r="F16" s="86">
        <v>0</v>
      </c>
    </row>
    <row r="17" spans="2:6" ht="13.8" x14ac:dyDescent="0.25">
      <c r="B17" s="68" t="s">
        <v>315</v>
      </c>
      <c r="C17" s="87" t="s">
        <v>368</v>
      </c>
      <c r="D17" s="86">
        <v>0</v>
      </c>
      <c r="E17" s="86">
        <v>0</v>
      </c>
      <c r="F17" s="86">
        <v>0</v>
      </c>
    </row>
    <row r="18" spans="2:6" ht="13.8" x14ac:dyDescent="0.25">
      <c r="B18" s="68">
        <v>9</v>
      </c>
      <c r="C18" s="87" t="s">
        <v>369</v>
      </c>
      <c r="D18" s="86">
        <v>0</v>
      </c>
      <c r="E18" s="86">
        <v>0</v>
      </c>
      <c r="F18" s="86">
        <v>0</v>
      </c>
    </row>
    <row r="19" spans="2:6" ht="13.8" x14ac:dyDescent="0.25">
      <c r="B19" s="68">
        <v>10</v>
      </c>
      <c r="C19" s="66" t="s">
        <v>370</v>
      </c>
      <c r="D19" s="86">
        <v>3431.8731045100003</v>
      </c>
      <c r="E19" s="86">
        <v>2225.9692451199999</v>
      </c>
      <c r="F19" s="86">
        <v>274.54984836080001</v>
      </c>
    </row>
    <row r="20" spans="2:6" ht="13.8" x14ac:dyDescent="0.25">
      <c r="B20" s="68" t="s">
        <v>321</v>
      </c>
      <c r="C20" s="66" t="s">
        <v>371</v>
      </c>
      <c r="D20" s="86">
        <v>0</v>
      </c>
      <c r="E20" s="86">
        <v>0</v>
      </c>
      <c r="F20" s="86">
        <v>0</v>
      </c>
    </row>
    <row r="21" spans="2:6" ht="13.8" x14ac:dyDescent="0.25">
      <c r="B21" s="68" t="s">
        <v>372</v>
      </c>
      <c r="C21" s="66" t="s">
        <v>373</v>
      </c>
      <c r="D21" s="86">
        <v>3431.8731045100003</v>
      </c>
      <c r="E21" s="86">
        <v>2225.9692451199999</v>
      </c>
      <c r="F21" s="86">
        <v>274.54984836080001</v>
      </c>
    </row>
    <row r="22" spans="2:6" ht="13.8" x14ac:dyDescent="0.25">
      <c r="B22" s="68" t="s">
        <v>374</v>
      </c>
      <c r="C22" s="66" t="s">
        <v>375</v>
      </c>
      <c r="D22" s="86">
        <v>0</v>
      </c>
      <c r="E22" s="86">
        <v>0</v>
      </c>
      <c r="F22" s="86">
        <v>0</v>
      </c>
    </row>
    <row r="23" spans="2:6" ht="13.8" x14ac:dyDescent="0.25">
      <c r="B23" s="68">
        <v>15</v>
      </c>
      <c r="C23" s="66" t="s">
        <v>376</v>
      </c>
      <c r="D23" s="86">
        <v>0</v>
      </c>
      <c r="E23" s="86">
        <v>0</v>
      </c>
      <c r="F23" s="86">
        <v>0</v>
      </c>
    </row>
    <row r="24" spans="2:6" ht="27.6" x14ac:dyDescent="0.25">
      <c r="B24" s="68">
        <v>16</v>
      </c>
      <c r="C24" s="66" t="s">
        <v>377</v>
      </c>
      <c r="D24" s="86">
        <v>0</v>
      </c>
      <c r="E24" s="86">
        <v>0</v>
      </c>
      <c r="F24" s="86">
        <v>0</v>
      </c>
    </row>
    <row r="25" spans="2:6" ht="13.8" x14ac:dyDescent="0.25">
      <c r="B25" s="68">
        <v>17</v>
      </c>
      <c r="C25" s="87" t="s">
        <v>378</v>
      </c>
      <c r="D25" s="86">
        <v>0</v>
      </c>
      <c r="E25" s="86">
        <v>0</v>
      </c>
      <c r="F25" s="86">
        <v>0</v>
      </c>
    </row>
    <row r="26" spans="2:6" ht="27.6" x14ac:dyDescent="0.25">
      <c r="B26" s="68">
        <v>18</v>
      </c>
      <c r="C26" s="87" t="s">
        <v>379</v>
      </c>
      <c r="D26" s="86">
        <v>0</v>
      </c>
      <c r="E26" s="86">
        <v>0</v>
      </c>
      <c r="F26" s="86">
        <v>0</v>
      </c>
    </row>
    <row r="27" spans="2:6" ht="13.8" x14ac:dyDescent="0.25">
      <c r="B27" s="68">
        <v>19</v>
      </c>
      <c r="C27" s="87" t="s">
        <v>380</v>
      </c>
      <c r="D27" s="86">
        <v>0</v>
      </c>
      <c r="E27" s="86">
        <v>0</v>
      </c>
      <c r="F27" s="86">
        <v>0</v>
      </c>
    </row>
    <row r="28" spans="2:6" ht="13.8" x14ac:dyDescent="0.25">
      <c r="B28" s="68" t="s">
        <v>381</v>
      </c>
      <c r="C28" s="87" t="s">
        <v>382</v>
      </c>
      <c r="D28" s="86">
        <v>0</v>
      </c>
      <c r="E28" s="86">
        <v>0</v>
      </c>
      <c r="F28" s="86">
        <v>0</v>
      </c>
    </row>
    <row r="29" spans="2:6" ht="27.6" x14ac:dyDescent="0.25">
      <c r="B29" s="68">
        <v>20</v>
      </c>
      <c r="C29" s="66" t="s">
        <v>383</v>
      </c>
      <c r="D29" s="86">
        <v>13352.15264984</v>
      </c>
      <c r="E29" s="86">
        <v>14438.589062409999</v>
      </c>
      <c r="F29" s="86">
        <v>1068.1722119871999</v>
      </c>
    </row>
    <row r="30" spans="2:6" ht="13.8" x14ac:dyDescent="0.25">
      <c r="B30" s="88">
        <v>21</v>
      </c>
      <c r="C30" s="89" t="s">
        <v>384</v>
      </c>
      <c r="D30" s="90">
        <v>0</v>
      </c>
      <c r="E30" s="90">
        <v>0</v>
      </c>
      <c r="F30" s="90">
        <v>0</v>
      </c>
    </row>
    <row r="31" spans="2:6" ht="13.8" x14ac:dyDescent="0.25">
      <c r="B31" s="91" t="s">
        <v>385</v>
      </c>
      <c r="C31" s="92" t="s">
        <v>386</v>
      </c>
      <c r="D31" s="93">
        <v>13352.15264984</v>
      </c>
      <c r="E31" s="93">
        <v>14438.589062409999</v>
      </c>
      <c r="F31" s="93">
        <v>1068.1722119871999</v>
      </c>
    </row>
    <row r="32" spans="2:6" ht="27.6" x14ac:dyDescent="0.25">
      <c r="B32" s="91">
        <v>22</v>
      </c>
      <c r="C32" s="92" t="s">
        <v>387</v>
      </c>
      <c r="D32" s="93">
        <v>0</v>
      </c>
      <c r="E32" s="93">
        <v>0</v>
      </c>
      <c r="F32" s="93">
        <v>0</v>
      </c>
    </row>
    <row r="33" spans="2:6" ht="13.8" x14ac:dyDescent="0.25">
      <c r="B33" s="68" t="s">
        <v>388</v>
      </c>
      <c r="C33" s="66" t="s">
        <v>389</v>
      </c>
      <c r="D33" s="86">
        <v>0</v>
      </c>
      <c r="E33" s="86">
        <v>0</v>
      </c>
      <c r="F33" s="86">
        <v>0</v>
      </c>
    </row>
    <row r="34" spans="2:6" ht="27.6" x14ac:dyDescent="0.25">
      <c r="B34" s="68">
        <v>23</v>
      </c>
      <c r="C34" s="66" t="s">
        <v>390</v>
      </c>
      <c r="D34" s="86">
        <v>0</v>
      </c>
      <c r="E34" s="86">
        <v>0</v>
      </c>
      <c r="F34" s="86">
        <v>0</v>
      </c>
    </row>
    <row r="35" spans="2:6" ht="13.8" x14ac:dyDescent="0.25">
      <c r="B35" s="68">
        <v>24</v>
      </c>
      <c r="C35" s="66" t="s">
        <v>391</v>
      </c>
      <c r="D35" s="86">
        <v>277338.92563919001</v>
      </c>
      <c r="E35" s="86">
        <v>267366.72856592003</v>
      </c>
      <c r="F35" s="86">
        <v>22187.114051135202</v>
      </c>
    </row>
    <row r="36" spans="2:6" ht="13.8" x14ac:dyDescent="0.25">
      <c r="B36" s="68" t="s">
        <v>392</v>
      </c>
      <c r="C36" s="66" t="s">
        <v>393</v>
      </c>
      <c r="D36" s="86">
        <v>0</v>
      </c>
      <c r="E36" s="86">
        <v>0</v>
      </c>
      <c r="F36" s="86">
        <v>0</v>
      </c>
    </row>
    <row r="37" spans="2:6" ht="27.6" x14ac:dyDescent="0.25">
      <c r="B37" s="68">
        <v>25</v>
      </c>
      <c r="C37" s="94" t="s">
        <v>394</v>
      </c>
      <c r="D37" s="86">
        <v>546.70442249999996</v>
      </c>
      <c r="E37" s="86">
        <v>277.0102425</v>
      </c>
      <c r="F37" s="86">
        <v>43.736353799999996</v>
      </c>
    </row>
    <row r="38" spans="2:6" ht="13.8" x14ac:dyDescent="0.25">
      <c r="B38" s="68">
        <v>26</v>
      </c>
      <c r="C38" s="56" t="s">
        <v>395</v>
      </c>
      <c r="D38" s="86">
        <v>0.5</v>
      </c>
      <c r="E38" s="86">
        <v>0.5</v>
      </c>
      <c r="F38" s="99">
        <v>0</v>
      </c>
    </row>
    <row r="39" spans="2:6" ht="27.6" x14ac:dyDescent="0.25">
      <c r="B39" s="68">
        <v>27</v>
      </c>
      <c r="C39" s="95" t="s">
        <v>396</v>
      </c>
      <c r="D39" s="86">
        <v>0</v>
      </c>
      <c r="E39" s="86">
        <v>0</v>
      </c>
      <c r="F39" s="99">
        <v>0</v>
      </c>
    </row>
    <row r="40" spans="2:6" ht="27.6" x14ac:dyDescent="0.25">
      <c r="B40" s="68">
        <v>28</v>
      </c>
      <c r="C40" s="95" t="s">
        <v>397</v>
      </c>
      <c r="D40" s="86">
        <v>0</v>
      </c>
      <c r="E40" s="86">
        <v>0</v>
      </c>
      <c r="F40" s="99">
        <v>0</v>
      </c>
    </row>
    <row r="41" spans="2:6" ht="13.8" x14ac:dyDescent="0.25">
      <c r="B41" s="96">
        <v>29</v>
      </c>
      <c r="C41" s="97" t="s">
        <v>52</v>
      </c>
      <c r="D41" s="98">
        <v>1765105.9710589999</v>
      </c>
      <c r="E41" s="98">
        <v>1740928.2472669701</v>
      </c>
      <c r="F41" s="98">
        <v>141208.47768471998</v>
      </c>
    </row>
  </sheetData>
  <mergeCells count="3">
    <mergeCell ref="B5:C7"/>
    <mergeCell ref="D5:E5"/>
    <mergeCell ref="B2:F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EE120-3B96-481D-A593-7E075A027257}">
  <sheetPr>
    <tabColor rgb="FF92D050"/>
  </sheetPr>
  <dimension ref="A1:K35"/>
  <sheetViews>
    <sheetView showGridLines="0" workbookViewId="0"/>
  </sheetViews>
  <sheetFormatPr defaultColWidth="8.77734375" defaultRowHeight="13.8" x14ac:dyDescent="0.25"/>
  <cols>
    <col min="1" max="2" width="8.77734375" style="116"/>
    <col min="3" max="3" width="6.77734375" style="116" customWidth="1"/>
    <col min="4" max="4" width="42" style="116" customWidth="1"/>
    <col min="5" max="5" width="21.21875" style="116" customWidth="1"/>
    <col min="6" max="6" width="19.109375" style="116" customWidth="1"/>
    <col min="7" max="7" width="21" style="116" customWidth="1"/>
    <col min="8" max="8" width="18.44140625" style="116" customWidth="1"/>
    <col min="9" max="9" width="19" style="116" customWidth="1"/>
    <col min="10" max="11" width="20.21875" style="116" customWidth="1"/>
    <col min="12" max="16384" width="8.77734375" style="116"/>
  </cols>
  <sheetData>
    <row r="1" spans="1:11" s="84" customFormat="1" ht="14.4" thickBot="1" x14ac:dyDescent="0.3">
      <c r="A1" s="101"/>
      <c r="C1" s="100"/>
      <c r="D1" s="41"/>
      <c r="E1" s="41"/>
      <c r="F1" s="41"/>
      <c r="G1" s="41"/>
      <c r="H1" s="41"/>
      <c r="I1" s="41"/>
      <c r="J1" s="41"/>
    </row>
    <row r="2" spans="1:11" s="84" customFormat="1" ht="35.25" customHeight="1" thickBot="1" x14ac:dyDescent="0.3">
      <c r="B2" s="798" t="s">
        <v>398</v>
      </c>
      <c r="C2" s="799"/>
      <c r="D2" s="799"/>
      <c r="E2" s="799"/>
      <c r="F2" s="799"/>
      <c r="G2" s="799"/>
      <c r="H2" s="799"/>
      <c r="I2" s="799"/>
      <c r="J2" s="800"/>
    </row>
    <row r="3" spans="1:11" s="84" customFormat="1" x14ac:dyDescent="0.25">
      <c r="B3" s="43" t="s">
        <v>399</v>
      </c>
      <c r="C3" s="100"/>
      <c r="D3" s="41"/>
      <c r="E3" s="41"/>
      <c r="F3" s="41"/>
      <c r="G3" s="41"/>
      <c r="H3" s="41"/>
      <c r="I3" s="41"/>
      <c r="J3" s="41"/>
    </row>
    <row r="4" spans="1:11" x14ac:dyDescent="0.25">
      <c r="C4" s="102"/>
      <c r="D4" s="102" t="s">
        <v>401</v>
      </c>
      <c r="E4" s="821" t="s">
        <v>402</v>
      </c>
      <c r="F4" s="822" t="s">
        <v>403</v>
      </c>
      <c r="G4" s="821" t="s">
        <v>404</v>
      </c>
      <c r="H4" s="821"/>
      <c r="I4" s="821"/>
      <c r="J4" s="821"/>
      <c r="K4" s="821"/>
    </row>
    <row r="5" spans="1:11" ht="96.6" x14ac:dyDescent="0.25">
      <c r="C5" s="102"/>
      <c r="D5" s="102"/>
      <c r="E5" s="821"/>
      <c r="F5" s="822"/>
      <c r="G5" s="120" t="s">
        <v>405</v>
      </c>
      <c r="H5" s="120" t="s">
        <v>406</v>
      </c>
      <c r="I5" s="120" t="s">
        <v>407</v>
      </c>
      <c r="J5" s="120" t="s">
        <v>408</v>
      </c>
      <c r="K5" s="120" t="s">
        <v>409</v>
      </c>
    </row>
    <row r="6" spans="1:11" ht="27.6" x14ac:dyDescent="0.25">
      <c r="C6" s="105"/>
      <c r="D6" s="106" t="s">
        <v>410</v>
      </c>
      <c r="E6" s="107"/>
      <c r="F6" s="106"/>
      <c r="G6" s="106"/>
      <c r="H6" s="106"/>
      <c r="I6" s="106"/>
      <c r="J6" s="106"/>
      <c r="K6" s="106"/>
    </row>
    <row r="7" spans="1:11" x14ac:dyDescent="0.25">
      <c r="C7" s="117">
        <v>1</v>
      </c>
      <c r="D7" s="37" t="s">
        <v>79</v>
      </c>
      <c r="E7" s="108">
        <v>654706</v>
      </c>
      <c r="F7" s="118">
        <v>181618.91667499999</v>
      </c>
      <c r="G7" s="118">
        <v>646994.61684792757</v>
      </c>
      <c r="H7" s="118">
        <v>0</v>
      </c>
      <c r="I7" s="118">
        <v>0</v>
      </c>
      <c r="J7" s="119">
        <v>0</v>
      </c>
      <c r="K7" s="119">
        <v>7711.3831520724343</v>
      </c>
    </row>
    <row r="8" spans="1:11" x14ac:dyDescent="0.25">
      <c r="C8" s="117">
        <v>2</v>
      </c>
      <c r="D8" s="37" t="s">
        <v>80</v>
      </c>
      <c r="E8" s="108">
        <v>3666</v>
      </c>
      <c r="F8" s="118">
        <v>3665.98558</v>
      </c>
      <c r="G8" s="118">
        <v>0</v>
      </c>
      <c r="H8" s="118">
        <v>0</v>
      </c>
      <c r="I8" s="118">
        <v>0</v>
      </c>
      <c r="J8" s="119">
        <v>0</v>
      </c>
      <c r="K8" s="119">
        <v>3666</v>
      </c>
    </row>
    <row r="9" spans="1:11" x14ac:dyDescent="0.25">
      <c r="C9" s="117">
        <v>3</v>
      </c>
      <c r="D9" s="37" t="s">
        <v>81</v>
      </c>
      <c r="E9" s="108">
        <v>73228</v>
      </c>
      <c r="F9" s="118">
        <v>73228.333962000004</v>
      </c>
      <c r="G9" s="118">
        <v>0</v>
      </c>
      <c r="H9" s="118">
        <v>73228</v>
      </c>
      <c r="I9" s="118">
        <v>0</v>
      </c>
      <c r="J9" s="119">
        <v>0</v>
      </c>
      <c r="K9" s="119">
        <v>0</v>
      </c>
    </row>
    <row r="10" spans="1:11" x14ac:dyDescent="0.25">
      <c r="C10" s="117">
        <v>4</v>
      </c>
      <c r="D10" s="37" t="s">
        <v>82</v>
      </c>
      <c r="E10" s="108">
        <v>59703</v>
      </c>
      <c r="F10" s="118">
        <v>59702.578423999999</v>
      </c>
      <c r="G10" s="118">
        <v>0</v>
      </c>
      <c r="H10" s="118">
        <v>59703</v>
      </c>
      <c r="I10" s="118">
        <v>0</v>
      </c>
      <c r="J10" s="119">
        <v>0</v>
      </c>
      <c r="K10" s="119">
        <v>0</v>
      </c>
    </row>
    <row r="11" spans="1:11" x14ac:dyDescent="0.25">
      <c r="C11" s="117">
        <v>5</v>
      </c>
      <c r="D11" s="37" t="s">
        <v>83</v>
      </c>
      <c r="E11" s="108">
        <v>603553</v>
      </c>
      <c r="F11" s="118">
        <v>1090966.6042160001</v>
      </c>
      <c r="G11" s="118">
        <v>353545.48834977811</v>
      </c>
      <c r="H11" s="118">
        <v>0</v>
      </c>
      <c r="I11" s="118">
        <v>0</v>
      </c>
      <c r="J11" s="119">
        <v>0</v>
      </c>
      <c r="K11" s="119">
        <v>250007.51165022189</v>
      </c>
    </row>
    <row r="12" spans="1:11" x14ac:dyDescent="0.25">
      <c r="C12" s="117">
        <v>6</v>
      </c>
      <c r="D12" s="37" t="s">
        <v>84</v>
      </c>
      <c r="E12" s="108">
        <v>2439989</v>
      </c>
      <c r="F12" s="118">
        <v>2428280.5457060002</v>
      </c>
      <c r="G12" s="118">
        <v>2439989</v>
      </c>
      <c r="H12" s="118">
        <v>0</v>
      </c>
      <c r="I12" s="118">
        <v>0</v>
      </c>
      <c r="J12" s="119">
        <v>0</v>
      </c>
      <c r="K12" s="119">
        <v>0</v>
      </c>
    </row>
    <row r="13" spans="1:11" x14ac:dyDescent="0.25">
      <c r="C13" s="117">
        <v>7</v>
      </c>
      <c r="D13" s="37" t="s">
        <v>85</v>
      </c>
      <c r="E13" s="108">
        <v>1117254</v>
      </c>
      <c r="F13" s="118">
        <v>1099750.7763110001</v>
      </c>
      <c r="G13" s="118">
        <v>1117254</v>
      </c>
      <c r="H13" s="118">
        <v>0</v>
      </c>
      <c r="I13" s="118">
        <v>0</v>
      </c>
      <c r="J13" s="119">
        <v>0</v>
      </c>
      <c r="K13" s="119">
        <v>0</v>
      </c>
    </row>
    <row r="14" spans="1:11" x14ac:dyDescent="0.25">
      <c r="C14" s="117">
        <v>8</v>
      </c>
      <c r="D14" s="37" t="s">
        <v>91</v>
      </c>
      <c r="E14" s="108">
        <v>5300</v>
      </c>
      <c r="F14" s="118">
        <v>22803.494794999999</v>
      </c>
      <c r="G14" s="118">
        <v>5300.156194874</v>
      </c>
      <c r="H14" s="118">
        <v>0</v>
      </c>
      <c r="I14" s="118">
        <v>0</v>
      </c>
      <c r="J14" s="119">
        <v>0</v>
      </c>
      <c r="K14" s="119">
        <v>0</v>
      </c>
    </row>
    <row r="15" spans="1:11" x14ac:dyDescent="0.25">
      <c r="C15" s="117">
        <v>9</v>
      </c>
      <c r="D15" s="37" t="s">
        <v>92</v>
      </c>
      <c r="E15" s="108">
        <v>0</v>
      </c>
      <c r="F15" s="118">
        <v>0</v>
      </c>
      <c r="G15" s="118">
        <v>0</v>
      </c>
      <c r="H15" s="118">
        <v>0</v>
      </c>
      <c r="I15" s="118">
        <v>0</v>
      </c>
      <c r="J15" s="119">
        <v>0</v>
      </c>
      <c r="K15" s="119">
        <v>0</v>
      </c>
    </row>
    <row r="16" spans="1:11" x14ac:dyDescent="0.25">
      <c r="C16" s="117">
        <v>10</v>
      </c>
      <c r="D16" s="37" t="s">
        <v>86</v>
      </c>
      <c r="E16" s="108">
        <v>29614</v>
      </c>
      <c r="F16" s="118">
        <v>29613.543365000001</v>
      </c>
      <c r="G16" s="118">
        <v>29613.579910193999</v>
      </c>
      <c r="H16" s="118">
        <v>0</v>
      </c>
      <c r="I16" s="118">
        <v>0</v>
      </c>
      <c r="J16" s="119">
        <v>0</v>
      </c>
      <c r="K16" s="119">
        <v>0.42008980600076029</v>
      </c>
    </row>
    <row r="17" spans="3:11" x14ac:dyDescent="0.25">
      <c r="C17" s="117">
        <v>11</v>
      </c>
      <c r="D17" s="37" t="s">
        <v>87</v>
      </c>
      <c r="E17" s="108">
        <v>16478</v>
      </c>
      <c r="F17" s="118">
        <v>16477.706314999999</v>
      </c>
      <c r="G17" s="118">
        <v>0</v>
      </c>
      <c r="H17" s="118">
        <v>0</v>
      </c>
      <c r="I17" s="118">
        <v>0</v>
      </c>
      <c r="J17" s="119">
        <v>0</v>
      </c>
      <c r="K17" s="119">
        <v>16478</v>
      </c>
    </row>
    <row r="18" spans="3:11" x14ac:dyDescent="0.25">
      <c r="C18" s="117">
        <v>12</v>
      </c>
      <c r="D18" s="38" t="s">
        <v>88</v>
      </c>
      <c r="E18" s="108">
        <v>626</v>
      </c>
      <c r="F18" s="118">
        <v>626.34699999999998</v>
      </c>
      <c r="G18" s="118">
        <v>380.62847051199998</v>
      </c>
      <c r="H18" s="118">
        <v>0</v>
      </c>
      <c r="I18" s="118">
        <v>0</v>
      </c>
      <c r="J18" s="119">
        <v>0</v>
      </c>
      <c r="K18" s="119">
        <v>245.37152948800002</v>
      </c>
    </row>
    <row r="19" spans="3:11" x14ac:dyDescent="0.25">
      <c r="C19" s="117">
        <v>13</v>
      </c>
      <c r="D19" s="37" t="s">
        <v>93</v>
      </c>
      <c r="E19" s="108">
        <v>0</v>
      </c>
      <c r="F19" s="118">
        <v>0</v>
      </c>
      <c r="G19" s="118">
        <v>0</v>
      </c>
      <c r="H19" s="118">
        <v>0</v>
      </c>
      <c r="I19" s="118">
        <v>0</v>
      </c>
      <c r="J19" s="119">
        <v>0</v>
      </c>
      <c r="K19" s="119">
        <v>0</v>
      </c>
    </row>
    <row r="20" spans="3:11" x14ac:dyDescent="0.25">
      <c r="C20" s="117">
        <v>14</v>
      </c>
      <c r="D20" s="37" t="s">
        <v>89</v>
      </c>
      <c r="E20" s="108">
        <v>52868</v>
      </c>
      <c r="F20" s="118">
        <v>50250.177897000001</v>
      </c>
      <c r="G20" s="118">
        <v>50651.165027441988</v>
      </c>
      <c r="H20" s="118">
        <v>0</v>
      </c>
      <c r="I20" s="118">
        <v>0</v>
      </c>
      <c r="J20" s="119">
        <v>0</v>
      </c>
      <c r="K20" s="119">
        <v>2216.8349725580119</v>
      </c>
    </row>
    <row r="21" spans="3:11" x14ac:dyDescent="0.25">
      <c r="C21" s="117">
        <v>15</v>
      </c>
      <c r="D21" s="37" t="s">
        <v>94</v>
      </c>
      <c r="E21" s="108">
        <v>0</v>
      </c>
      <c r="F21" s="118">
        <v>0</v>
      </c>
      <c r="G21" s="118">
        <v>0</v>
      </c>
      <c r="H21" s="118">
        <v>0</v>
      </c>
      <c r="I21" s="118">
        <v>0</v>
      </c>
      <c r="J21" s="119">
        <v>0</v>
      </c>
      <c r="K21" s="119">
        <v>0</v>
      </c>
    </row>
    <row r="22" spans="3:11" x14ac:dyDescent="0.25">
      <c r="C22" s="109" t="s">
        <v>75</v>
      </c>
      <c r="D22" s="110" t="s">
        <v>90</v>
      </c>
      <c r="E22" s="111">
        <f>SUM(E7:E21)</f>
        <v>5056985</v>
      </c>
      <c r="F22" s="111">
        <f t="shared" ref="F22:K22" si="0">SUM(F7:F21)</f>
        <v>5056985.0102459993</v>
      </c>
      <c r="G22" s="111">
        <f t="shared" si="0"/>
        <v>4643728.6348007275</v>
      </c>
      <c r="H22" s="111">
        <f t="shared" si="0"/>
        <v>132931</v>
      </c>
      <c r="I22" s="111">
        <f t="shared" si="0"/>
        <v>0</v>
      </c>
      <c r="J22" s="111">
        <f t="shared" si="0"/>
        <v>0</v>
      </c>
      <c r="K22" s="111">
        <f t="shared" si="0"/>
        <v>280325.52139414632</v>
      </c>
    </row>
    <row r="23" spans="3:11" ht="50.55" customHeight="1" x14ac:dyDescent="0.25">
      <c r="C23" s="112"/>
      <c r="D23" s="106" t="s">
        <v>411</v>
      </c>
      <c r="E23" s="107"/>
      <c r="F23" s="106"/>
      <c r="G23" s="106"/>
      <c r="H23" s="106"/>
      <c r="I23" s="106"/>
      <c r="J23" s="106"/>
      <c r="K23" s="106"/>
    </row>
    <row r="24" spans="3:11" x14ac:dyDescent="0.25">
      <c r="C24" s="113" t="s">
        <v>412</v>
      </c>
      <c r="D24" s="37" t="s">
        <v>95</v>
      </c>
      <c r="E24" s="108">
        <v>610984</v>
      </c>
      <c r="F24" s="118">
        <v>517334.54066499998</v>
      </c>
      <c r="G24" s="118">
        <v>21848.517435887992</v>
      </c>
      <c r="H24" s="118">
        <v>0</v>
      </c>
      <c r="I24" s="118">
        <v>0</v>
      </c>
      <c r="J24" s="119">
        <v>0</v>
      </c>
      <c r="K24" s="119">
        <v>589135.48256411206</v>
      </c>
    </row>
    <row r="25" spans="3:11" x14ac:dyDescent="0.25">
      <c r="C25" s="112">
        <v>2</v>
      </c>
      <c r="D25" s="37" t="s">
        <v>96</v>
      </c>
      <c r="E25" s="108">
        <v>3417243</v>
      </c>
      <c r="F25" s="118">
        <v>3515094.2559540002</v>
      </c>
      <c r="G25" s="118">
        <v>251202.6339004008</v>
      </c>
      <c r="H25" s="118">
        <v>0</v>
      </c>
      <c r="I25" s="118">
        <v>0</v>
      </c>
      <c r="J25" s="119">
        <v>0</v>
      </c>
      <c r="K25" s="119">
        <v>3166040.3660995993</v>
      </c>
    </row>
    <row r="26" spans="3:11" x14ac:dyDescent="0.25">
      <c r="C26" s="112">
        <v>3</v>
      </c>
      <c r="D26" s="37" t="s">
        <v>97</v>
      </c>
      <c r="E26" s="108">
        <v>250774</v>
      </c>
      <c r="F26" s="118">
        <v>303183.65402100002</v>
      </c>
      <c r="G26" s="118">
        <v>0</v>
      </c>
      <c r="H26" s="118">
        <v>0</v>
      </c>
      <c r="I26" s="118">
        <v>0</v>
      </c>
      <c r="J26" s="119">
        <v>0</v>
      </c>
      <c r="K26" s="119">
        <v>250774</v>
      </c>
    </row>
    <row r="27" spans="3:11" x14ac:dyDescent="0.25">
      <c r="C27" s="113" t="s">
        <v>76</v>
      </c>
      <c r="D27" s="37" t="s">
        <v>98</v>
      </c>
      <c r="E27" s="108">
        <v>0</v>
      </c>
      <c r="F27" s="118">
        <v>0</v>
      </c>
      <c r="G27" s="118">
        <v>0</v>
      </c>
      <c r="H27" s="118">
        <v>0</v>
      </c>
      <c r="I27" s="118">
        <v>0</v>
      </c>
      <c r="J27" s="119">
        <v>0</v>
      </c>
      <c r="K27" s="119">
        <v>0</v>
      </c>
    </row>
    <row r="28" spans="3:11" ht="27.6" x14ac:dyDescent="0.25">
      <c r="C28" s="112">
        <v>5</v>
      </c>
      <c r="D28" s="37" t="s">
        <v>99</v>
      </c>
      <c r="E28" s="108">
        <v>70245</v>
      </c>
      <c r="F28" s="118">
        <v>70245.235816</v>
      </c>
      <c r="G28" s="118">
        <v>0</v>
      </c>
      <c r="H28" s="118">
        <v>0</v>
      </c>
      <c r="I28" s="118">
        <v>0</v>
      </c>
      <c r="J28" s="119">
        <v>0</v>
      </c>
      <c r="K28" s="119">
        <v>70245</v>
      </c>
    </row>
    <row r="29" spans="3:11" ht="27.6" x14ac:dyDescent="0.25">
      <c r="C29" s="112">
        <v>6</v>
      </c>
      <c r="D29" s="37" t="s">
        <v>100</v>
      </c>
      <c r="E29" s="108">
        <v>89017</v>
      </c>
      <c r="F29" s="118">
        <v>89016.508866000004</v>
      </c>
      <c r="G29" s="118">
        <v>0</v>
      </c>
      <c r="H29" s="118">
        <v>0</v>
      </c>
      <c r="I29" s="118">
        <v>0</v>
      </c>
      <c r="J29" s="119">
        <v>0</v>
      </c>
      <c r="K29" s="119">
        <v>89017</v>
      </c>
    </row>
    <row r="30" spans="3:11" x14ac:dyDescent="0.25">
      <c r="C30" s="113" t="s">
        <v>77</v>
      </c>
      <c r="D30" s="37" t="s">
        <v>101</v>
      </c>
      <c r="E30" s="108">
        <v>16170</v>
      </c>
      <c r="F30" s="118">
        <v>2267.2837340000001</v>
      </c>
      <c r="G30" s="118">
        <v>0</v>
      </c>
      <c r="H30" s="118">
        <v>0</v>
      </c>
      <c r="I30" s="118">
        <v>0</v>
      </c>
      <c r="J30" s="119">
        <v>0</v>
      </c>
      <c r="K30" s="119">
        <v>16170</v>
      </c>
    </row>
    <row r="31" spans="3:11" x14ac:dyDescent="0.25">
      <c r="C31" s="112">
        <v>8</v>
      </c>
      <c r="D31" s="37" t="s">
        <v>102</v>
      </c>
      <c r="E31" s="108">
        <v>518</v>
      </c>
      <c r="F31" s="118">
        <v>1843.7326190000001</v>
      </c>
      <c r="G31" s="118">
        <v>110.83616469000002</v>
      </c>
      <c r="H31" s="118">
        <v>0</v>
      </c>
      <c r="I31" s="118">
        <v>0</v>
      </c>
      <c r="J31" s="119">
        <v>0</v>
      </c>
      <c r="K31" s="119">
        <v>407.16383530999997</v>
      </c>
    </row>
    <row r="32" spans="3:11" x14ac:dyDescent="0.25">
      <c r="C32" s="112">
        <v>9</v>
      </c>
      <c r="D32" s="37" t="s">
        <v>103</v>
      </c>
      <c r="E32" s="108">
        <v>219</v>
      </c>
      <c r="F32" s="118">
        <v>218.681769</v>
      </c>
      <c r="G32" s="118">
        <v>0</v>
      </c>
      <c r="H32" s="118">
        <v>0</v>
      </c>
      <c r="I32" s="118">
        <v>0</v>
      </c>
      <c r="J32" s="119">
        <v>0</v>
      </c>
      <c r="K32" s="119">
        <v>219</v>
      </c>
    </row>
    <row r="33" spans="3:11" x14ac:dyDescent="0.25">
      <c r="C33" s="113" t="s">
        <v>78</v>
      </c>
      <c r="D33" s="37" t="s">
        <v>104</v>
      </c>
      <c r="E33" s="108">
        <v>64811</v>
      </c>
      <c r="F33" s="118">
        <v>73186.623126999999</v>
      </c>
      <c r="G33" s="118">
        <v>416.33881360999987</v>
      </c>
      <c r="H33" s="118">
        <v>0</v>
      </c>
      <c r="I33" s="118">
        <v>0</v>
      </c>
      <c r="J33" s="119">
        <v>0</v>
      </c>
      <c r="K33" s="119">
        <v>64394.661186390003</v>
      </c>
    </row>
    <row r="34" spans="3:11" x14ac:dyDescent="0.25">
      <c r="C34" s="112">
        <v>11</v>
      </c>
      <c r="D34" s="37" t="s">
        <v>105</v>
      </c>
      <c r="E34" s="108">
        <v>52409</v>
      </c>
      <c r="F34" s="118">
        <v>0</v>
      </c>
      <c r="G34" s="118">
        <v>0</v>
      </c>
      <c r="H34" s="118">
        <v>0</v>
      </c>
      <c r="I34" s="118">
        <v>0</v>
      </c>
      <c r="J34" s="119">
        <v>0</v>
      </c>
      <c r="K34" s="119">
        <v>52409</v>
      </c>
    </row>
    <row r="35" spans="3:11" x14ac:dyDescent="0.25">
      <c r="C35" s="114">
        <v>12</v>
      </c>
      <c r="D35" s="115" t="s">
        <v>400</v>
      </c>
      <c r="E35" s="111">
        <f>SUM(E24:E34)</f>
        <v>4572390</v>
      </c>
      <c r="F35" s="111">
        <f t="shared" ref="F35:K35" si="1">SUM(F24:F34)</f>
        <v>4572390.5165710011</v>
      </c>
      <c r="G35" s="111">
        <f t="shared" si="1"/>
        <v>273578.32631458878</v>
      </c>
      <c r="H35" s="111">
        <f t="shared" si="1"/>
        <v>0</v>
      </c>
      <c r="I35" s="111">
        <f t="shared" si="1"/>
        <v>0</v>
      </c>
      <c r="J35" s="111">
        <f t="shared" si="1"/>
        <v>0</v>
      </c>
      <c r="K35" s="111">
        <f t="shared" si="1"/>
        <v>4298811.673685411</v>
      </c>
    </row>
  </sheetData>
  <mergeCells count="4">
    <mergeCell ref="E4:E5"/>
    <mergeCell ref="F4:F5"/>
    <mergeCell ref="G4:K4"/>
    <mergeCell ref="B2:J2"/>
  </mergeCells>
  <phoneticPr fontId="28"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95984-49FA-47CB-87C4-3399DBC77919}">
  <sheetPr>
    <tabColor rgb="FF92D050"/>
  </sheetPr>
  <dimension ref="B1:H19"/>
  <sheetViews>
    <sheetView showGridLines="0" workbookViewId="0"/>
  </sheetViews>
  <sheetFormatPr defaultColWidth="8.77734375" defaultRowHeight="13.8" x14ac:dyDescent="0.25"/>
  <cols>
    <col min="1" max="2" width="8.77734375" style="116"/>
    <col min="3" max="3" width="41.77734375" style="116" customWidth="1"/>
    <col min="4" max="8" width="18" style="116" customWidth="1"/>
    <col min="9" max="16384" width="8.77734375" style="116"/>
  </cols>
  <sheetData>
    <row r="1" spans="2:8" ht="14.4" thickBot="1" x14ac:dyDescent="0.3"/>
    <row r="2" spans="2:8" ht="42" customHeight="1" thickBot="1" x14ac:dyDescent="0.3">
      <c r="B2" s="798" t="s">
        <v>413</v>
      </c>
      <c r="C2" s="799"/>
      <c r="D2" s="799"/>
      <c r="E2" s="799"/>
      <c r="F2" s="799"/>
      <c r="G2" s="799"/>
      <c r="H2" s="800"/>
    </row>
    <row r="3" spans="2:8" x14ac:dyDescent="0.25">
      <c r="B3" s="43" t="s">
        <v>414</v>
      </c>
    </row>
    <row r="4" spans="2:8" x14ac:dyDescent="0.25">
      <c r="B4" s="121"/>
      <c r="C4" s="122"/>
      <c r="D4" s="122"/>
      <c r="E4" s="122"/>
      <c r="F4" s="122"/>
      <c r="G4" s="122"/>
      <c r="H4" s="122"/>
    </row>
    <row r="5" spans="2:8" x14ac:dyDescent="0.25">
      <c r="B5" s="122"/>
      <c r="C5" s="122"/>
      <c r="D5" s="103" t="s">
        <v>124</v>
      </c>
      <c r="E5" s="103" t="s">
        <v>279</v>
      </c>
      <c r="F5" s="103" t="s">
        <v>280</v>
      </c>
      <c r="G5" s="103" t="s">
        <v>281</v>
      </c>
      <c r="H5" s="103" t="s">
        <v>282</v>
      </c>
    </row>
    <row r="6" spans="2:8" x14ac:dyDescent="0.25">
      <c r="B6" s="122"/>
      <c r="C6" s="122"/>
      <c r="D6" s="823" t="s">
        <v>52</v>
      </c>
      <c r="E6" s="823" t="s">
        <v>428</v>
      </c>
      <c r="F6" s="823"/>
      <c r="G6" s="823"/>
      <c r="H6" s="823"/>
    </row>
    <row r="7" spans="2:8" ht="27.6" x14ac:dyDescent="0.25">
      <c r="B7" s="122"/>
      <c r="C7" s="122"/>
      <c r="D7" s="823"/>
      <c r="E7" s="103" t="s">
        <v>429</v>
      </c>
      <c r="F7" s="103" t="s">
        <v>430</v>
      </c>
      <c r="G7" s="123" t="s">
        <v>415</v>
      </c>
      <c r="H7" s="103" t="s">
        <v>431</v>
      </c>
    </row>
    <row r="8" spans="2:8" ht="41.4" x14ac:dyDescent="0.25">
      <c r="B8" s="120">
        <v>1</v>
      </c>
      <c r="C8" s="124" t="s">
        <v>416</v>
      </c>
      <c r="D8" s="118">
        <v>5056985.0102459993</v>
      </c>
      <c r="E8" s="118">
        <v>4643728.6348007275</v>
      </c>
      <c r="F8" s="125">
        <v>0</v>
      </c>
      <c r="G8" s="118">
        <v>132931</v>
      </c>
      <c r="H8" s="118">
        <v>0</v>
      </c>
    </row>
    <row r="9" spans="2:8" ht="41.4" x14ac:dyDescent="0.25">
      <c r="B9" s="120">
        <v>2</v>
      </c>
      <c r="C9" s="124" t="s">
        <v>417</v>
      </c>
      <c r="D9" s="118">
        <v>4572390.5165710011</v>
      </c>
      <c r="E9" s="118">
        <v>273578.32631458878</v>
      </c>
      <c r="F9" s="125">
        <v>0</v>
      </c>
      <c r="G9" s="118">
        <v>0</v>
      </c>
      <c r="H9" s="118">
        <v>0</v>
      </c>
    </row>
    <row r="10" spans="2:8" ht="27.6" x14ac:dyDescent="0.25">
      <c r="B10" s="120">
        <v>3</v>
      </c>
      <c r="C10" s="124" t="s">
        <v>418</v>
      </c>
      <c r="D10" s="118">
        <v>5056985.0102459993</v>
      </c>
      <c r="E10" s="118">
        <v>4643728.6348007275</v>
      </c>
      <c r="F10" s="125">
        <v>0</v>
      </c>
      <c r="G10" s="118">
        <v>132931</v>
      </c>
      <c r="H10" s="118">
        <v>0</v>
      </c>
    </row>
    <row r="11" spans="2:8" x14ac:dyDescent="0.25">
      <c r="B11" s="120">
        <v>4</v>
      </c>
      <c r="C11" s="115" t="s">
        <v>419</v>
      </c>
      <c r="D11" s="118">
        <v>2098812.6206165599</v>
      </c>
      <c r="E11" s="118">
        <v>2098812.6206165599</v>
      </c>
      <c r="F11" s="125">
        <v>0</v>
      </c>
      <c r="G11" s="118">
        <v>0</v>
      </c>
      <c r="H11" s="126">
        <v>0</v>
      </c>
    </row>
    <row r="12" spans="2:8" x14ac:dyDescent="0.25">
      <c r="B12" s="103">
        <v>5</v>
      </c>
      <c r="C12" s="127" t="s">
        <v>420</v>
      </c>
      <c r="D12" s="118">
        <v>-4536.8498993500007</v>
      </c>
      <c r="E12" s="118">
        <v>-4536.8498993500007</v>
      </c>
      <c r="F12" s="125">
        <v>0</v>
      </c>
      <c r="G12" s="118">
        <v>0</v>
      </c>
      <c r="H12" s="126">
        <v>0</v>
      </c>
    </row>
    <row r="13" spans="2:8" ht="27.6" x14ac:dyDescent="0.25">
      <c r="B13" s="103">
        <v>6</v>
      </c>
      <c r="C13" s="127" t="s">
        <v>421</v>
      </c>
      <c r="D13" s="118">
        <v>0</v>
      </c>
      <c r="E13" s="118">
        <v>0</v>
      </c>
      <c r="F13" s="125">
        <v>0</v>
      </c>
      <c r="G13" s="118">
        <v>0</v>
      </c>
      <c r="H13" s="126">
        <v>0</v>
      </c>
    </row>
    <row r="14" spans="2:8" ht="27.6" x14ac:dyDescent="0.25">
      <c r="B14" s="103">
        <v>7</v>
      </c>
      <c r="C14" s="127" t="s">
        <v>422</v>
      </c>
      <c r="D14" s="118">
        <v>0</v>
      </c>
      <c r="E14" s="118">
        <v>0</v>
      </c>
      <c r="F14" s="125">
        <v>0</v>
      </c>
      <c r="G14" s="118">
        <v>0</v>
      </c>
      <c r="H14" s="126">
        <v>0</v>
      </c>
    </row>
    <row r="15" spans="2:8" ht="27.6" x14ac:dyDescent="0.25">
      <c r="B15" s="103">
        <v>8</v>
      </c>
      <c r="C15" s="127" t="s">
        <v>423</v>
      </c>
      <c r="D15" s="118">
        <v>0</v>
      </c>
      <c r="E15" s="118">
        <v>0</v>
      </c>
      <c r="F15" s="125">
        <v>0</v>
      </c>
      <c r="G15" s="118">
        <v>0</v>
      </c>
      <c r="H15" s="126">
        <v>0</v>
      </c>
    </row>
    <row r="16" spans="2:8" ht="27.6" x14ac:dyDescent="0.25">
      <c r="B16" s="103">
        <v>9</v>
      </c>
      <c r="C16" s="127" t="s">
        <v>424</v>
      </c>
      <c r="D16" s="118">
        <v>0</v>
      </c>
      <c r="E16" s="118">
        <v>0</v>
      </c>
      <c r="F16" s="125">
        <v>0</v>
      </c>
      <c r="G16" s="118">
        <v>0</v>
      </c>
      <c r="H16" s="126">
        <v>0</v>
      </c>
    </row>
    <row r="17" spans="2:8" ht="27.6" x14ac:dyDescent="0.25">
      <c r="B17" s="103">
        <v>10</v>
      </c>
      <c r="C17" s="127" t="s">
        <v>425</v>
      </c>
      <c r="D17" s="118">
        <v>0</v>
      </c>
      <c r="E17" s="118">
        <v>0</v>
      </c>
      <c r="F17" s="125">
        <v>0</v>
      </c>
      <c r="G17" s="118">
        <v>0</v>
      </c>
      <c r="H17" s="126">
        <v>0</v>
      </c>
    </row>
    <row r="18" spans="2:8" x14ac:dyDescent="0.25">
      <c r="B18" s="103">
        <v>11</v>
      </c>
      <c r="C18" s="127" t="s">
        <v>426</v>
      </c>
      <c r="D18" s="118">
        <v>0</v>
      </c>
      <c r="E18" s="118">
        <v>0</v>
      </c>
      <c r="F18" s="125">
        <v>0</v>
      </c>
      <c r="G18" s="118">
        <v>0</v>
      </c>
      <c r="H18" s="126">
        <v>0</v>
      </c>
    </row>
    <row r="19" spans="2:8" ht="27.6" x14ac:dyDescent="0.25">
      <c r="B19" s="120">
        <v>12</v>
      </c>
      <c r="C19" s="115" t="s">
        <v>427</v>
      </c>
      <c r="D19" s="118">
        <v>7151260.7809632095</v>
      </c>
      <c r="E19" s="118">
        <v>6738004.4055179376</v>
      </c>
      <c r="F19" s="125">
        <v>0</v>
      </c>
      <c r="G19" s="118">
        <v>132931</v>
      </c>
      <c r="H19" s="118">
        <v>0</v>
      </c>
    </row>
  </sheetData>
  <mergeCells count="3">
    <mergeCell ref="D6:D7"/>
    <mergeCell ref="E6:H6"/>
    <mergeCell ref="B2:H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E2F0F-BA5C-469A-8518-8CD1D23A4B78}">
  <sheetPr>
    <tabColor rgb="FF92D050"/>
  </sheetPr>
  <dimension ref="A1:I14"/>
  <sheetViews>
    <sheetView showGridLines="0" zoomScale="115" zoomScaleNormal="115" workbookViewId="0"/>
  </sheetViews>
  <sheetFormatPr defaultRowHeight="13.2" x14ac:dyDescent="0.25"/>
  <cols>
    <col min="2" max="2" width="31.77734375" customWidth="1"/>
    <col min="3" max="3" width="25.44140625" bestFit="1" customWidth="1"/>
    <col min="4" max="6" width="13.44140625" customWidth="1"/>
    <col min="7" max="7" width="14.21875" customWidth="1"/>
    <col min="8" max="8" width="13.44140625" customWidth="1"/>
    <col min="9" max="9" width="19.77734375" customWidth="1"/>
  </cols>
  <sheetData>
    <row r="1" spans="1:9" s="39" customFormat="1" ht="14.4" thickBot="1" x14ac:dyDescent="0.3"/>
    <row r="2" spans="1:9" s="39" customFormat="1" ht="19.5" customHeight="1" thickBot="1" x14ac:dyDescent="0.3">
      <c r="B2" s="829" t="s">
        <v>432</v>
      </c>
      <c r="C2" s="830"/>
      <c r="D2" s="830"/>
      <c r="E2" s="830"/>
      <c r="F2" s="830"/>
      <c r="G2" s="830"/>
      <c r="H2" s="830"/>
      <c r="I2" s="831"/>
    </row>
    <row r="3" spans="1:9" s="39" customFormat="1" ht="13.8" x14ac:dyDescent="0.25">
      <c r="B3" s="43" t="s">
        <v>433</v>
      </c>
    </row>
    <row r="4" spans="1:9" s="39" customFormat="1" ht="13.8" x14ac:dyDescent="0.25">
      <c r="B4" s="43"/>
    </row>
    <row r="5" spans="1:9" s="39" customFormat="1" ht="13.8" x14ac:dyDescent="0.25">
      <c r="B5" s="43"/>
    </row>
    <row r="6" spans="1:9" s="39" customFormat="1" ht="13.8" x14ac:dyDescent="0.25">
      <c r="B6" s="43"/>
    </row>
    <row r="7" spans="1:9" ht="13.8" x14ac:dyDescent="0.25">
      <c r="A7" s="116"/>
      <c r="B7" s="102"/>
      <c r="C7" s="102"/>
      <c r="D7" s="102"/>
      <c r="E7" s="102"/>
      <c r="F7" s="102"/>
      <c r="G7" s="102"/>
      <c r="H7" s="102"/>
      <c r="I7" s="102"/>
    </row>
    <row r="8" spans="1:9" ht="13.8" x14ac:dyDescent="0.25">
      <c r="A8" s="116"/>
      <c r="B8" s="104" t="s">
        <v>124</v>
      </c>
      <c r="C8" s="112" t="s">
        <v>279</v>
      </c>
      <c r="D8" s="104" t="s">
        <v>280</v>
      </c>
      <c r="E8" s="104" t="s">
        <v>281</v>
      </c>
      <c r="F8" s="104" t="s">
        <v>282</v>
      </c>
      <c r="G8" s="104" t="s">
        <v>436</v>
      </c>
      <c r="H8" s="104" t="s">
        <v>437</v>
      </c>
      <c r="I8" s="112" t="s">
        <v>438</v>
      </c>
    </row>
    <row r="9" spans="1:9" ht="13.8" x14ac:dyDescent="0.25">
      <c r="A9" s="116"/>
      <c r="B9" s="824" t="s">
        <v>439</v>
      </c>
      <c r="C9" s="825" t="s">
        <v>440</v>
      </c>
      <c r="D9" s="826" t="s">
        <v>441</v>
      </c>
      <c r="E9" s="827"/>
      <c r="F9" s="827"/>
      <c r="G9" s="827"/>
      <c r="H9" s="828"/>
      <c r="I9" s="128" t="s">
        <v>442</v>
      </c>
    </row>
    <row r="10" spans="1:9" ht="41.4" x14ac:dyDescent="0.25">
      <c r="A10" s="116"/>
      <c r="B10" s="824"/>
      <c r="C10" s="825"/>
      <c r="D10" s="104" t="s">
        <v>434</v>
      </c>
      <c r="E10" s="104" t="s">
        <v>443</v>
      </c>
      <c r="F10" s="104" t="s">
        <v>444</v>
      </c>
      <c r="G10" s="104" t="s">
        <v>445</v>
      </c>
      <c r="H10" s="104" t="s">
        <v>446</v>
      </c>
      <c r="I10" s="129"/>
    </row>
    <row r="11" spans="1:9" ht="13.8" x14ac:dyDescent="0.25">
      <c r="A11" s="116"/>
      <c r="B11" s="130" t="s">
        <v>106</v>
      </c>
      <c r="C11" s="131" t="s">
        <v>434</v>
      </c>
      <c r="D11" s="132" t="s">
        <v>110</v>
      </c>
      <c r="E11" s="133"/>
      <c r="F11" s="133"/>
      <c r="G11" s="133"/>
      <c r="H11" s="133"/>
      <c r="I11" s="131" t="s">
        <v>435</v>
      </c>
    </row>
    <row r="12" spans="1:9" ht="13.8" x14ac:dyDescent="0.25">
      <c r="A12" s="116"/>
      <c r="B12" s="130" t="s">
        <v>107</v>
      </c>
      <c r="C12" s="131" t="s">
        <v>434</v>
      </c>
      <c r="D12" s="132" t="s">
        <v>110</v>
      </c>
      <c r="E12" s="84"/>
      <c r="F12" s="133"/>
      <c r="G12" s="133"/>
      <c r="H12" s="133"/>
      <c r="I12" s="131" t="s">
        <v>435</v>
      </c>
    </row>
    <row r="13" spans="1:9" ht="13.8" x14ac:dyDescent="0.25">
      <c r="A13" s="116"/>
      <c r="B13" s="130" t="s">
        <v>108</v>
      </c>
      <c r="C13" s="131" t="s">
        <v>434</v>
      </c>
      <c r="D13" s="132" t="s">
        <v>110</v>
      </c>
      <c r="E13" s="133"/>
      <c r="F13" s="133"/>
      <c r="G13" s="84"/>
      <c r="H13" s="132"/>
      <c r="I13" s="131" t="s">
        <v>111</v>
      </c>
    </row>
    <row r="14" spans="1:9" ht="13.8" x14ac:dyDescent="0.25">
      <c r="A14" s="116"/>
      <c r="B14" s="130" t="s">
        <v>109</v>
      </c>
      <c r="C14" s="131" t="s">
        <v>434</v>
      </c>
      <c r="D14" s="133"/>
      <c r="E14" s="132"/>
      <c r="F14" s="132"/>
      <c r="G14" s="132"/>
      <c r="H14" s="132" t="s">
        <v>110</v>
      </c>
      <c r="I14" s="131" t="s">
        <v>112</v>
      </c>
    </row>
  </sheetData>
  <mergeCells count="4">
    <mergeCell ref="B9:B10"/>
    <mergeCell ref="C9:C10"/>
    <mergeCell ref="D9:H9"/>
    <mergeCell ref="B2:I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F122"/>
  <sheetViews>
    <sheetView showGridLines="0" topLeftCell="A82" zoomScale="80" zoomScaleNormal="80" workbookViewId="0">
      <selection activeCell="E31" sqref="E31"/>
    </sheetView>
  </sheetViews>
  <sheetFormatPr defaultColWidth="9.21875" defaultRowHeight="13.8" x14ac:dyDescent="0.25"/>
  <cols>
    <col min="1" max="1" width="9.21875" style="116"/>
    <col min="2" max="2" width="15.21875" style="116" customWidth="1"/>
    <col min="3" max="3" width="69.44140625" style="116" customWidth="1"/>
    <col min="4" max="4" width="29" style="116" customWidth="1"/>
    <col min="5" max="5" width="29" style="420" customWidth="1"/>
    <col min="6" max="16384" width="9.21875" style="116"/>
  </cols>
  <sheetData>
    <row r="1" spans="1:6" s="136" customFormat="1" ht="14.4" thickBot="1" x14ac:dyDescent="0.3">
      <c r="A1" s="101"/>
      <c r="B1" s="134"/>
      <c r="C1" s="135"/>
      <c r="E1" s="1187"/>
    </row>
    <row r="2" spans="1:6" s="138" customFormat="1" ht="41.25" customHeight="1" thickBot="1" x14ac:dyDescent="0.3">
      <c r="A2" s="137"/>
      <c r="B2" s="840" t="s">
        <v>447</v>
      </c>
      <c r="C2" s="841"/>
      <c r="D2" s="841"/>
      <c r="E2" s="842"/>
      <c r="F2" s="137"/>
    </row>
    <row r="3" spans="1:6" s="136" customFormat="1" x14ac:dyDescent="0.25">
      <c r="B3" s="1162" t="s">
        <v>448</v>
      </c>
      <c r="C3" s="1163"/>
      <c r="D3" s="1164"/>
      <c r="E3" s="1188"/>
    </row>
    <row r="4" spans="1:6" x14ac:dyDescent="0.25">
      <c r="B4" s="1165"/>
      <c r="C4" s="1166"/>
      <c r="D4" s="1166"/>
      <c r="E4" s="1189"/>
    </row>
    <row r="5" spans="1:6" x14ac:dyDescent="0.25">
      <c r="B5" s="1167"/>
      <c r="C5" s="1166"/>
      <c r="D5" s="96" t="s">
        <v>449</v>
      </c>
      <c r="E5" s="1168" t="s">
        <v>450</v>
      </c>
    </row>
    <row r="6" spans="1:6" ht="55.2" x14ac:dyDescent="0.25">
      <c r="B6" s="1167"/>
      <c r="C6" s="1166"/>
      <c r="D6" s="96" t="s">
        <v>451</v>
      </c>
      <c r="E6" s="1168" t="s">
        <v>452</v>
      </c>
    </row>
    <row r="7" spans="1:6" x14ac:dyDescent="0.25">
      <c r="B7" s="1169" t="s">
        <v>453</v>
      </c>
      <c r="C7" s="802"/>
      <c r="D7" s="802"/>
      <c r="E7" s="1170"/>
    </row>
    <row r="8" spans="1:6" x14ac:dyDescent="0.25">
      <c r="B8" s="1171">
        <v>1</v>
      </c>
      <c r="C8" s="141" t="s">
        <v>454</v>
      </c>
      <c r="D8" s="142">
        <v>28017.932000000001</v>
      </c>
      <c r="E8" s="1155" t="s">
        <v>1734</v>
      </c>
    </row>
    <row r="9" spans="1:6" x14ac:dyDescent="0.25">
      <c r="B9" s="1171"/>
      <c r="C9" s="141" t="s">
        <v>455</v>
      </c>
      <c r="D9" s="142">
        <v>0</v>
      </c>
      <c r="E9" s="1158"/>
    </row>
    <row r="10" spans="1:6" x14ac:dyDescent="0.25">
      <c r="B10" s="1171"/>
      <c r="C10" s="141" t="s">
        <v>456</v>
      </c>
      <c r="D10" s="142">
        <v>0</v>
      </c>
      <c r="E10" s="1158"/>
    </row>
    <row r="11" spans="1:6" x14ac:dyDescent="0.25">
      <c r="B11" s="1171"/>
      <c r="C11" s="141" t="s">
        <v>457</v>
      </c>
      <c r="D11" s="142">
        <v>0</v>
      </c>
      <c r="E11" s="1158"/>
    </row>
    <row r="12" spans="1:6" x14ac:dyDescent="0.25">
      <c r="B12" s="1171">
        <v>2</v>
      </c>
      <c r="C12" s="141" t="s">
        <v>458</v>
      </c>
      <c r="D12" s="142">
        <v>274882.55660991999</v>
      </c>
      <c r="E12" s="1158" t="s">
        <v>1735</v>
      </c>
    </row>
    <row r="13" spans="1:6" x14ac:dyDescent="0.25">
      <c r="B13" s="1171">
        <v>3</v>
      </c>
      <c r="C13" s="141" t="s">
        <v>459</v>
      </c>
      <c r="D13" s="142">
        <v>99403.356417000003</v>
      </c>
      <c r="E13" s="1158" t="s">
        <v>1736</v>
      </c>
    </row>
    <row r="14" spans="1:6" x14ac:dyDescent="0.25">
      <c r="B14" s="1171" t="s">
        <v>460</v>
      </c>
      <c r="C14" s="141" t="s">
        <v>461</v>
      </c>
      <c r="D14" s="142">
        <v>0</v>
      </c>
      <c r="E14" s="1158" t="s">
        <v>1737</v>
      </c>
    </row>
    <row r="15" spans="1:6" ht="41.4" x14ac:dyDescent="0.25">
      <c r="B15" s="1171">
        <v>4</v>
      </c>
      <c r="C15" s="141" t="s">
        <v>462</v>
      </c>
      <c r="D15" s="142">
        <v>0</v>
      </c>
      <c r="E15" s="1158" t="s">
        <v>1738</v>
      </c>
    </row>
    <row r="16" spans="1:6" ht="27.6" x14ac:dyDescent="0.25">
      <c r="B16" s="1171">
        <v>5</v>
      </c>
      <c r="C16" s="141" t="s">
        <v>463</v>
      </c>
      <c r="D16" s="142">
        <v>0</v>
      </c>
      <c r="E16" s="1158" t="s">
        <v>1739</v>
      </c>
    </row>
    <row r="17" spans="2:5" ht="27.6" x14ac:dyDescent="0.25">
      <c r="B17" s="1171" t="s">
        <v>464</v>
      </c>
      <c r="C17" s="141" t="s">
        <v>465</v>
      </c>
      <c r="D17" s="142">
        <v>17186.648647740003</v>
      </c>
      <c r="E17" s="1158" t="s">
        <v>1740</v>
      </c>
    </row>
    <row r="18" spans="2:5" x14ac:dyDescent="0.25">
      <c r="B18" s="1172">
        <v>6</v>
      </c>
      <c r="C18" s="144" t="s">
        <v>466</v>
      </c>
      <c r="D18" s="142">
        <v>419490.49367466004</v>
      </c>
      <c r="E18" s="1159"/>
    </row>
    <row r="19" spans="2:5" x14ac:dyDescent="0.25">
      <c r="B19" s="1173" t="s">
        <v>467</v>
      </c>
      <c r="C19" s="832"/>
      <c r="D19" s="832"/>
      <c r="E19" s="1174"/>
    </row>
    <row r="20" spans="2:5" x14ac:dyDescent="0.25">
      <c r="B20" s="1171">
        <v>7</v>
      </c>
      <c r="C20" s="69" t="s">
        <v>468</v>
      </c>
      <c r="D20" s="142">
        <v>-4536.8498993500007</v>
      </c>
      <c r="E20" s="1190" t="s">
        <v>1741</v>
      </c>
    </row>
    <row r="21" spans="2:5" x14ac:dyDescent="0.25">
      <c r="B21" s="1171">
        <v>8</v>
      </c>
      <c r="C21" s="69" t="s">
        <v>469</v>
      </c>
      <c r="D21" s="142">
        <v>-10734.903141749999</v>
      </c>
      <c r="E21" s="1191" t="s">
        <v>1742</v>
      </c>
    </row>
    <row r="22" spans="2:5" x14ac:dyDescent="0.25">
      <c r="B22" s="1171">
        <v>9</v>
      </c>
      <c r="C22" s="69" t="s">
        <v>293</v>
      </c>
      <c r="D22" s="142">
        <v>0</v>
      </c>
      <c r="E22" s="1156"/>
    </row>
    <row r="23" spans="2:5" ht="55.2" x14ac:dyDescent="0.25">
      <c r="B23" s="1171">
        <v>10</v>
      </c>
      <c r="C23" s="69" t="s">
        <v>470</v>
      </c>
      <c r="D23" s="142">
        <v>0</v>
      </c>
      <c r="E23" s="1191" t="s">
        <v>1743</v>
      </c>
    </row>
    <row r="24" spans="2:5" ht="41.4" x14ac:dyDescent="0.25">
      <c r="B24" s="1171">
        <v>11</v>
      </c>
      <c r="C24" s="69" t="s">
        <v>471</v>
      </c>
      <c r="D24" s="142">
        <v>3784.5034049999999</v>
      </c>
      <c r="E24" s="1191" t="s">
        <v>1744</v>
      </c>
    </row>
    <row r="25" spans="2:5" x14ac:dyDescent="0.25">
      <c r="B25" s="1171">
        <v>12</v>
      </c>
      <c r="C25" s="69" t="s">
        <v>472</v>
      </c>
      <c r="D25" s="142">
        <v>0</v>
      </c>
      <c r="E25" s="1191" t="s">
        <v>1745</v>
      </c>
    </row>
    <row r="26" spans="2:5" ht="27.6" x14ac:dyDescent="0.25">
      <c r="B26" s="1171">
        <v>13</v>
      </c>
      <c r="C26" s="69" t="s">
        <v>473</v>
      </c>
      <c r="D26" s="142">
        <v>0</v>
      </c>
      <c r="E26" s="1191" t="s">
        <v>1746</v>
      </c>
    </row>
    <row r="27" spans="2:5" ht="27.6" x14ac:dyDescent="0.25">
      <c r="B27" s="1171">
        <v>14</v>
      </c>
      <c r="C27" s="69" t="s">
        <v>474</v>
      </c>
      <c r="D27" s="142">
        <v>0</v>
      </c>
      <c r="E27" s="1191" t="s">
        <v>1747</v>
      </c>
    </row>
    <row r="28" spans="2:5" x14ac:dyDescent="0.25">
      <c r="B28" s="1171">
        <v>15</v>
      </c>
      <c r="C28" s="69" t="s">
        <v>475</v>
      </c>
      <c r="D28" s="142">
        <v>0</v>
      </c>
      <c r="E28" s="1191" t="s">
        <v>1748</v>
      </c>
    </row>
    <row r="29" spans="2:5" ht="27.6" x14ac:dyDescent="0.25">
      <c r="B29" s="1171">
        <v>16</v>
      </c>
      <c r="C29" s="69" t="s">
        <v>476</v>
      </c>
      <c r="D29" s="142">
        <v>0</v>
      </c>
      <c r="E29" s="1156" t="s">
        <v>1749</v>
      </c>
    </row>
    <row r="30" spans="2:5" ht="69" x14ac:dyDescent="0.25">
      <c r="B30" s="1171">
        <v>17</v>
      </c>
      <c r="C30" s="69" t="s">
        <v>477</v>
      </c>
      <c r="D30" s="142">
        <v>0</v>
      </c>
      <c r="E30" s="1191" t="s">
        <v>1750</v>
      </c>
    </row>
    <row r="31" spans="2:5" ht="69" x14ac:dyDescent="0.25">
      <c r="B31" s="1171">
        <v>18</v>
      </c>
      <c r="C31" s="69" t="s">
        <v>478</v>
      </c>
      <c r="D31" s="142">
        <v>0</v>
      </c>
      <c r="E31" s="1191" t="s">
        <v>1751</v>
      </c>
    </row>
    <row r="32" spans="2:5" ht="69" x14ac:dyDescent="0.25">
      <c r="B32" s="1171">
        <v>19</v>
      </c>
      <c r="C32" s="69" t="s">
        <v>479</v>
      </c>
      <c r="D32" s="142">
        <v>0</v>
      </c>
      <c r="E32" s="1191" t="s">
        <v>1752</v>
      </c>
    </row>
    <row r="33" spans="2:5" x14ac:dyDescent="0.25">
      <c r="B33" s="1171">
        <v>20</v>
      </c>
      <c r="C33" s="69" t="s">
        <v>568</v>
      </c>
      <c r="D33" s="142">
        <v>0</v>
      </c>
      <c r="E33" s="1156"/>
    </row>
    <row r="34" spans="2:5" ht="27.6" x14ac:dyDescent="0.25">
      <c r="B34" s="1171" t="s">
        <v>480</v>
      </c>
      <c r="C34" s="69" t="s">
        <v>481</v>
      </c>
      <c r="D34" s="142">
        <v>0</v>
      </c>
      <c r="E34" s="1156"/>
    </row>
    <row r="35" spans="2:5" x14ac:dyDescent="0.25">
      <c r="B35" s="1171" t="s">
        <v>482</v>
      </c>
      <c r="C35" s="69" t="s">
        <v>483</v>
      </c>
      <c r="D35" s="142">
        <v>0</v>
      </c>
      <c r="E35" s="1191"/>
    </row>
    <row r="36" spans="2:5" x14ac:dyDescent="0.25">
      <c r="B36" s="1171" t="s">
        <v>484</v>
      </c>
      <c r="C36" s="66" t="s">
        <v>485</v>
      </c>
      <c r="D36" s="142">
        <v>0</v>
      </c>
      <c r="E36" s="1191"/>
    </row>
    <row r="37" spans="2:5" x14ac:dyDescent="0.25">
      <c r="B37" s="1171" t="s">
        <v>486</v>
      </c>
      <c r="C37" s="69" t="s">
        <v>487</v>
      </c>
      <c r="D37" s="142">
        <v>0</v>
      </c>
      <c r="E37" s="1191"/>
    </row>
    <row r="38" spans="2:5" ht="55.2" x14ac:dyDescent="0.25">
      <c r="B38" s="1171">
        <v>21</v>
      </c>
      <c r="C38" s="69" t="s">
        <v>569</v>
      </c>
      <c r="D38" s="142">
        <v>0</v>
      </c>
      <c r="E38" s="1191" t="s">
        <v>1753</v>
      </c>
    </row>
    <row r="39" spans="2:5" x14ac:dyDescent="0.25">
      <c r="B39" s="1171">
        <v>22</v>
      </c>
      <c r="C39" s="69" t="s">
        <v>488</v>
      </c>
      <c r="D39" s="142">
        <v>0</v>
      </c>
      <c r="E39" s="1191" t="s">
        <v>1754</v>
      </c>
    </row>
    <row r="40" spans="2:5" ht="55.2" x14ac:dyDescent="0.25">
      <c r="B40" s="1171">
        <v>23</v>
      </c>
      <c r="C40" s="69" t="s">
        <v>489</v>
      </c>
      <c r="D40" s="142">
        <v>0</v>
      </c>
      <c r="E40" s="1156" t="s">
        <v>1755</v>
      </c>
    </row>
    <row r="41" spans="2:5" x14ac:dyDescent="0.25">
      <c r="B41" s="1171">
        <v>24</v>
      </c>
      <c r="C41" s="69" t="s">
        <v>568</v>
      </c>
      <c r="D41" s="142">
        <v>0</v>
      </c>
      <c r="E41" s="1156"/>
    </row>
    <row r="42" spans="2:5" ht="27.6" x14ac:dyDescent="0.25">
      <c r="B42" s="1171">
        <v>25</v>
      </c>
      <c r="C42" s="69" t="s">
        <v>490</v>
      </c>
      <c r="D42" s="142">
        <v>0</v>
      </c>
      <c r="E42" s="1191" t="s">
        <v>1753</v>
      </c>
    </row>
    <row r="43" spans="2:5" x14ac:dyDescent="0.25">
      <c r="B43" s="1171" t="s">
        <v>491</v>
      </c>
      <c r="C43" s="69" t="s">
        <v>492</v>
      </c>
      <c r="D43" s="142">
        <v>17186.648647740003</v>
      </c>
      <c r="E43" s="1191"/>
    </row>
    <row r="44" spans="2:5" ht="55.2" x14ac:dyDescent="0.25">
      <c r="B44" s="1171" t="s">
        <v>493</v>
      </c>
      <c r="C44" s="69" t="s">
        <v>494</v>
      </c>
      <c r="D44" s="142">
        <v>0</v>
      </c>
      <c r="E44" s="1156"/>
    </row>
    <row r="45" spans="2:5" ht="27.6" x14ac:dyDescent="0.25">
      <c r="B45" s="1171">
        <v>26</v>
      </c>
      <c r="C45" s="69" t="s">
        <v>568</v>
      </c>
      <c r="D45" s="142">
        <v>0</v>
      </c>
      <c r="E45" s="1156" t="s">
        <v>1753</v>
      </c>
    </row>
    <row r="46" spans="2:5" ht="27.6" x14ac:dyDescent="0.25">
      <c r="B46" s="1171">
        <v>27</v>
      </c>
      <c r="C46" s="69" t="s">
        <v>570</v>
      </c>
      <c r="D46" s="142">
        <v>0</v>
      </c>
      <c r="E46" s="1191" t="s">
        <v>1756</v>
      </c>
    </row>
    <row r="47" spans="2:5" x14ac:dyDescent="0.25">
      <c r="B47" s="1171" t="s">
        <v>495</v>
      </c>
      <c r="C47" s="69" t="s">
        <v>571</v>
      </c>
      <c r="D47" s="142">
        <v>-1228.4118653999999</v>
      </c>
      <c r="E47" s="1191"/>
    </row>
    <row r="48" spans="2:5" x14ac:dyDescent="0.25">
      <c r="B48" s="1171">
        <v>28</v>
      </c>
      <c r="C48" s="145" t="s">
        <v>496</v>
      </c>
      <c r="D48" s="142">
        <v>4470.9871462400024</v>
      </c>
      <c r="E48" s="1191"/>
    </row>
    <row r="49" spans="2:5" x14ac:dyDescent="0.25">
      <c r="B49" s="1171">
        <v>29</v>
      </c>
      <c r="C49" s="145" t="s">
        <v>284</v>
      </c>
      <c r="D49" s="142">
        <v>406774.83217315003</v>
      </c>
      <c r="E49" s="1192"/>
    </row>
    <row r="50" spans="2:5" x14ac:dyDescent="0.25">
      <c r="B50" s="1173" t="s">
        <v>497</v>
      </c>
      <c r="C50" s="832"/>
      <c r="D50" s="832"/>
      <c r="E50" s="1174"/>
    </row>
    <row r="51" spans="2:5" x14ac:dyDescent="0.25">
      <c r="B51" s="1171">
        <v>30</v>
      </c>
      <c r="C51" s="69" t="s">
        <v>498</v>
      </c>
      <c r="D51" s="142">
        <v>0</v>
      </c>
      <c r="E51" s="1155" t="s">
        <v>1757</v>
      </c>
    </row>
    <row r="52" spans="2:5" x14ac:dyDescent="0.25">
      <c r="B52" s="1171">
        <v>31</v>
      </c>
      <c r="C52" s="69" t="s">
        <v>499</v>
      </c>
      <c r="D52" s="142">
        <v>0</v>
      </c>
      <c r="E52" s="1157"/>
    </row>
    <row r="53" spans="2:5" ht="27.6" x14ac:dyDescent="0.25">
      <c r="B53" s="1171">
        <v>32</v>
      </c>
      <c r="C53" s="69" t="s">
        <v>500</v>
      </c>
      <c r="D53" s="142">
        <v>0</v>
      </c>
      <c r="E53" s="1157"/>
    </row>
    <row r="54" spans="2:5" ht="41.4" x14ac:dyDescent="0.25">
      <c r="B54" s="1171">
        <v>33</v>
      </c>
      <c r="C54" s="69" t="s">
        <v>501</v>
      </c>
      <c r="D54" s="142">
        <v>0</v>
      </c>
      <c r="E54" s="1158" t="s">
        <v>1758</v>
      </c>
    </row>
    <row r="55" spans="2:5" ht="27.6" x14ac:dyDescent="0.25">
      <c r="B55" s="1171" t="s">
        <v>502</v>
      </c>
      <c r="C55" s="69" t="s">
        <v>503</v>
      </c>
      <c r="D55" s="142">
        <v>0</v>
      </c>
      <c r="E55" s="1158"/>
    </row>
    <row r="56" spans="2:5" ht="27.6" x14ac:dyDescent="0.25">
      <c r="B56" s="1171" t="s">
        <v>504</v>
      </c>
      <c r="C56" s="69" t="s">
        <v>505</v>
      </c>
      <c r="D56" s="142">
        <v>0</v>
      </c>
      <c r="E56" s="1158"/>
    </row>
    <row r="57" spans="2:5" ht="41.4" x14ac:dyDescent="0.25">
      <c r="B57" s="1171">
        <v>34</v>
      </c>
      <c r="C57" s="69" t="s">
        <v>506</v>
      </c>
      <c r="D57" s="142">
        <v>0</v>
      </c>
      <c r="E57" s="1158" t="s">
        <v>1759</v>
      </c>
    </row>
    <row r="58" spans="2:5" x14ac:dyDescent="0.25">
      <c r="B58" s="1171">
        <v>35</v>
      </c>
      <c r="C58" s="69" t="s">
        <v>507</v>
      </c>
      <c r="D58" s="142">
        <v>0</v>
      </c>
      <c r="E58" s="1158" t="s">
        <v>1758</v>
      </c>
    </row>
    <row r="59" spans="2:5" x14ac:dyDescent="0.25">
      <c r="B59" s="1172">
        <v>36</v>
      </c>
      <c r="C59" s="145" t="s">
        <v>508</v>
      </c>
      <c r="D59" s="142">
        <v>0</v>
      </c>
      <c r="E59" s="1159"/>
    </row>
    <row r="60" spans="2:5" x14ac:dyDescent="0.25">
      <c r="B60" s="1173" t="s">
        <v>509</v>
      </c>
      <c r="C60" s="832"/>
      <c r="D60" s="832"/>
      <c r="E60" s="1174"/>
    </row>
    <row r="61" spans="2:5" ht="27.6" x14ac:dyDescent="0.25">
      <c r="B61" s="1171">
        <v>37</v>
      </c>
      <c r="C61" s="69" t="s">
        <v>510</v>
      </c>
      <c r="D61" s="142">
        <v>0</v>
      </c>
      <c r="E61" s="1155" t="s">
        <v>1760</v>
      </c>
    </row>
    <row r="62" spans="2:5" ht="69" x14ac:dyDescent="0.25">
      <c r="B62" s="1171">
        <v>38</v>
      </c>
      <c r="C62" s="69" t="s">
        <v>511</v>
      </c>
      <c r="D62" s="142">
        <v>0</v>
      </c>
      <c r="E62" s="1158" t="s">
        <v>1761</v>
      </c>
    </row>
    <row r="63" spans="2:5" ht="69" x14ac:dyDescent="0.25">
      <c r="B63" s="1171">
        <v>39</v>
      </c>
      <c r="C63" s="69" t="s">
        <v>512</v>
      </c>
      <c r="D63" s="142">
        <v>0</v>
      </c>
      <c r="E63" s="1158" t="s">
        <v>1762</v>
      </c>
    </row>
    <row r="64" spans="2:5" ht="55.2" x14ac:dyDescent="0.25">
      <c r="B64" s="1171">
        <v>40</v>
      </c>
      <c r="C64" s="69" t="s">
        <v>513</v>
      </c>
      <c r="D64" s="142">
        <v>0</v>
      </c>
      <c r="E64" s="1158" t="s">
        <v>1763</v>
      </c>
    </row>
    <row r="65" spans="2:5" x14ac:dyDescent="0.25">
      <c r="B65" s="1171">
        <v>41</v>
      </c>
      <c r="C65" s="69" t="s">
        <v>568</v>
      </c>
      <c r="D65" s="142">
        <v>0</v>
      </c>
      <c r="E65" s="1158"/>
    </row>
    <row r="66" spans="2:5" ht="27.6" x14ac:dyDescent="0.25">
      <c r="B66" s="1171">
        <v>42</v>
      </c>
      <c r="C66" s="69" t="s">
        <v>572</v>
      </c>
      <c r="D66" s="142">
        <v>0</v>
      </c>
      <c r="E66" s="1158" t="s">
        <v>1764</v>
      </c>
    </row>
    <row r="67" spans="2:5" x14ac:dyDescent="0.25">
      <c r="B67" s="1171" t="s">
        <v>514</v>
      </c>
      <c r="C67" s="69" t="s">
        <v>515</v>
      </c>
      <c r="D67" s="142">
        <v>0</v>
      </c>
      <c r="E67" s="1158"/>
    </row>
    <row r="68" spans="2:5" x14ac:dyDescent="0.25">
      <c r="B68" s="1172">
        <v>43</v>
      </c>
      <c r="C68" s="145" t="s">
        <v>516</v>
      </c>
      <c r="D68" s="142">
        <v>0</v>
      </c>
      <c r="E68" s="1158"/>
    </row>
    <row r="69" spans="2:5" x14ac:dyDescent="0.25">
      <c r="B69" s="1172">
        <v>44</v>
      </c>
      <c r="C69" s="145" t="s">
        <v>517</v>
      </c>
      <c r="D69" s="142">
        <v>0</v>
      </c>
      <c r="E69" s="1158"/>
    </row>
    <row r="70" spans="2:5" x14ac:dyDescent="0.25">
      <c r="B70" s="1172">
        <v>45</v>
      </c>
      <c r="C70" s="145" t="s">
        <v>518</v>
      </c>
      <c r="D70" s="142">
        <v>406774.83217315003</v>
      </c>
      <c r="E70" s="1159"/>
    </row>
    <row r="71" spans="2:5" x14ac:dyDescent="0.25">
      <c r="B71" s="1173" t="s">
        <v>519</v>
      </c>
      <c r="C71" s="832"/>
      <c r="D71" s="832"/>
      <c r="E71" s="1174"/>
    </row>
    <row r="72" spans="2:5" x14ac:dyDescent="0.25">
      <c r="B72" s="1171">
        <v>46</v>
      </c>
      <c r="C72" s="69" t="s">
        <v>573</v>
      </c>
      <c r="D72" s="142">
        <v>51963.963750000003</v>
      </c>
      <c r="E72" s="1155" t="s">
        <v>1765</v>
      </c>
    </row>
    <row r="73" spans="2:5" ht="41.4" x14ac:dyDescent="0.25">
      <c r="B73" s="1171">
        <v>47</v>
      </c>
      <c r="C73" s="69" t="s">
        <v>520</v>
      </c>
      <c r="D73" s="142">
        <v>0</v>
      </c>
      <c r="E73" s="1158" t="s">
        <v>1766</v>
      </c>
    </row>
    <row r="74" spans="2:5" ht="27.6" x14ac:dyDescent="0.25">
      <c r="B74" s="1171" t="s">
        <v>521</v>
      </c>
      <c r="C74" s="69" t="s">
        <v>522</v>
      </c>
      <c r="D74" s="142">
        <v>0</v>
      </c>
      <c r="E74" s="1158"/>
    </row>
    <row r="75" spans="2:5" ht="27.6" x14ac:dyDescent="0.25">
      <c r="B75" s="1171" t="s">
        <v>523</v>
      </c>
      <c r="C75" s="69" t="s">
        <v>524</v>
      </c>
      <c r="D75" s="142">
        <v>0</v>
      </c>
      <c r="E75" s="1158"/>
    </row>
    <row r="76" spans="2:5" ht="55.2" x14ac:dyDescent="0.25">
      <c r="B76" s="1171">
        <v>48</v>
      </c>
      <c r="C76" s="69" t="s">
        <v>525</v>
      </c>
      <c r="D76" s="142">
        <v>0</v>
      </c>
      <c r="E76" s="1158" t="s">
        <v>1767</v>
      </c>
    </row>
    <row r="77" spans="2:5" x14ac:dyDescent="0.25">
      <c r="B77" s="1171">
        <v>49</v>
      </c>
      <c r="C77" s="69" t="s">
        <v>526</v>
      </c>
      <c r="D77" s="142">
        <v>0</v>
      </c>
      <c r="E77" s="1158" t="s">
        <v>1766</v>
      </c>
    </row>
    <row r="78" spans="2:5" x14ac:dyDescent="0.25">
      <c r="B78" s="1171">
        <v>50</v>
      </c>
      <c r="C78" s="69" t="s">
        <v>527</v>
      </c>
      <c r="D78" s="142">
        <v>3728.9644634499996</v>
      </c>
      <c r="E78" s="1158" t="s">
        <v>1768</v>
      </c>
    </row>
    <row r="79" spans="2:5" x14ac:dyDescent="0.25">
      <c r="B79" s="1172">
        <v>51</v>
      </c>
      <c r="C79" s="145" t="s">
        <v>528</v>
      </c>
      <c r="D79" s="142">
        <v>55692.928213449995</v>
      </c>
      <c r="E79" s="1159"/>
    </row>
    <row r="80" spans="2:5" x14ac:dyDescent="0.25">
      <c r="B80" s="1173" t="s">
        <v>529</v>
      </c>
      <c r="C80" s="832"/>
      <c r="D80" s="832"/>
      <c r="E80" s="1174"/>
    </row>
    <row r="81" spans="2:5" ht="27.6" x14ac:dyDescent="0.25">
      <c r="B81" s="1171">
        <v>52</v>
      </c>
      <c r="C81" s="69" t="s">
        <v>530</v>
      </c>
      <c r="D81" s="142">
        <v>0</v>
      </c>
      <c r="E81" s="1155" t="s">
        <v>1769</v>
      </c>
    </row>
    <row r="82" spans="2:5" ht="69" x14ac:dyDescent="0.25">
      <c r="B82" s="1171">
        <v>53</v>
      </c>
      <c r="C82" s="69" t="s">
        <v>531</v>
      </c>
      <c r="D82" s="142">
        <v>0</v>
      </c>
      <c r="E82" s="1158" t="s">
        <v>1770</v>
      </c>
    </row>
    <row r="83" spans="2:5" ht="69" x14ac:dyDescent="0.25">
      <c r="B83" s="1171">
        <v>54</v>
      </c>
      <c r="C83" s="69" t="s">
        <v>532</v>
      </c>
      <c r="D83" s="142">
        <v>0</v>
      </c>
      <c r="E83" s="1158" t="s">
        <v>1771</v>
      </c>
    </row>
    <row r="84" spans="2:5" x14ac:dyDescent="0.25">
      <c r="B84" s="1171" t="s">
        <v>533</v>
      </c>
      <c r="C84" s="69" t="s">
        <v>568</v>
      </c>
      <c r="D84" s="142">
        <v>0</v>
      </c>
      <c r="E84" s="1158"/>
    </row>
    <row r="85" spans="2:5" ht="55.2" x14ac:dyDescent="0.25">
      <c r="B85" s="1171">
        <v>55</v>
      </c>
      <c r="C85" s="69" t="s">
        <v>534</v>
      </c>
      <c r="D85" s="142">
        <v>0</v>
      </c>
      <c r="E85" s="1158" t="s">
        <v>1772</v>
      </c>
    </row>
    <row r="86" spans="2:5" x14ac:dyDescent="0.25">
      <c r="B86" s="1171">
        <v>56</v>
      </c>
      <c r="C86" s="69" t="s">
        <v>568</v>
      </c>
      <c r="D86" s="142">
        <v>0</v>
      </c>
      <c r="E86" s="1157"/>
    </row>
    <row r="87" spans="2:5" ht="41.4" x14ac:dyDescent="0.25">
      <c r="B87" s="1171" t="s">
        <v>574</v>
      </c>
      <c r="C87" s="66" t="s">
        <v>535</v>
      </c>
      <c r="D87" s="142">
        <v>0</v>
      </c>
      <c r="E87" s="1158"/>
    </row>
    <row r="88" spans="2:5" x14ac:dyDescent="0.25">
      <c r="B88" s="1171" t="s">
        <v>536</v>
      </c>
      <c r="C88" s="66" t="s">
        <v>537</v>
      </c>
      <c r="D88" s="142">
        <v>0</v>
      </c>
      <c r="E88" s="1158"/>
    </row>
    <row r="89" spans="2:5" x14ac:dyDescent="0.25">
      <c r="B89" s="1172">
        <v>57</v>
      </c>
      <c r="C89" s="97" t="s">
        <v>538</v>
      </c>
      <c r="D89" s="142">
        <v>0</v>
      </c>
      <c r="E89" s="1191"/>
    </row>
    <row r="90" spans="2:5" x14ac:dyDescent="0.25">
      <c r="B90" s="1172">
        <v>58</v>
      </c>
      <c r="C90" s="97" t="s">
        <v>539</v>
      </c>
      <c r="D90" s="142">
        <v>55692.928213449995</v>
      </c>
      <c r="E90" s="1158"/>
    </row>
    <row r="91" spans="2:5" x14ac:dyDescent="0.25">
      <c r="B91" s="1172">
        <v>59</v>
      </c>
      <c r="C91" s="97" t="s">
        <v>540</v>
      </c>
      <c r="D91" s="142">
        <v>462467.76038659998</v>
      </c>
      <c r="E91" s="1158"/>
    </row>
    <row r="92" spans="2:5" x14ac:dyDescent="0.25">
      <c r="B92" s="1172">
        <v>60</v>
      </c>
      <c r="C92" s="97" t="s">
        <v>287</v>
      </c>
      <c r="D92" s="142">
        <v>1765105.6710590001</v>
      </c>
      <c r="E92" s="1159"/>
    </row>
    <row r="93" spans="2:5" x14ac:dyDescent="0.25">
      <c r="B93" s="1173" t="s">
        <v>541</v>
      </c>
      <c r="C93" s="832"/>
      <c r="D93" s="832"/>
      <c r="E93" s="1174"/>
    </row>
    <row r="94" spans="2:5" x14ac:dyDescent="0.25">
      <c r="B94" s="1171">
        <v>61</v>
      </c>
      <c r="C94" s="69" t="s">
        <v>542</v>
      </c>
      <c r="D94" s="1160">
        <v>0.23045299999999999</v>
      </c>
      <c r="E94" s="1155" t="s">
        <v>1773</v>
      </c>
    </row>
    <row r="95" spans="2:5" x14ac:dyDescent="0.25">
      <c r="B95" s="1171">
        <v>62</v>
      </c>
      <c r="C95" s="69" t="s">
        <v>543</v>
      </c>
      <c r="D95" s="1160">
        <v>0.23045299999999999</v>
      </c>
      <c r="E95" s="1158" t="s">
        <v>1774</v>
      </c>
    </row>
    <row r="96" spans="2:5" x14ac:dyDescent="0.25">
      <c r="B96" s="1171">
        <v>63</v>
      </c>
      <c r="C96" s="69" t="s">
        <v>544</v>
      </c>
      <c r="D96" s="1160">
        <v>0.26200600000000002</v>
      </c>
      <c r="E96" s="1158" t="s">
        <v>1775</v>
      </c>
    </row>
    <row r="97" spans="2:5" x14ac:dyDescent="0.25">
      <c r="B97" s="1171">
        <v>64</v>
      </c>
      <c r="C97" s="69" t="s">
        <v>545</v>
      </c>
      <c r="D97" s="1160">
        <v>7.9947000000000004E-2</v>
      </c>
      <c r="E97" s="1158" t="s">
        <v>1776</v>
      </c>
    </row>
    <row r="98" spans="2:5" x14ac:dyDescent="0.25">
      <c r="B98" s="1171">
        <v>65</v>
      </c>
      <c r="C98" s="66" t="s">
        <v>546</v>
      </c>
      <c r="D98" s="1160">
        <v>2.5000000000002836E-2</v>
      </c>
      <c r="E98" s="1175">
        <v>0</v>
      </c>
    </row>
    <row r="99" spans="2:5" x14ac:dyDescent="0.25">
      <c r="B99" s="1171">
        <v>66</v>
      </c>
      <c r="C99" s="66" t="s">
        <v>547</v>
      </c>
      <c r="D99" s="1160">
        <v>9.9474554671053639E-3</v>
      </c>
      <c r="E99" s="1175">
        <v>0</v>
      </c>
    </row>
    <row r="100" spans="2:5" x14ac:dyDescent="0.25">
      <c r="B100" s="1171">
        <v>67</v>
      </c>
      <c r="C100" s="66" t="s">
        <v>548</v>
      </c>
      <c r="D100" s="1160">
        <v>0</v>
      </c>
      <c r="E100" s="1175">
        <v>0</v>
      </c>
    </row>
    <row r="101" spans="2:5" ht="27.6" x14ac:dyDescent="0.25">
      <c r="B101" s="1171" t="s">
        <v>549</v>
      </c>
      <c r="C101" s="69" t="s">
        <v>550</v>
      </c>
      <c r="D101" s="1160">
        <v>0</v>
      </c>
      <c r="E101" s="1175">
        <v>0</v>
      </c>
    </row>
    <row r="102" spans="2:5" ht="27.6" x14ac:dyDescent="0.25">
      <c r="B102" s="1171" t="s">
        <v>551</v>
      </c>
      <c r="C102" s="69" t="s">
        <v>552</v>
      </c>
      <c r="D102" s="1160">
        <v>0</v>
      </c>
      <c r="E102" s="1175">
        <v>0</v>
      </c>
    </row>
    <row r="103" spans="2:5" ht="41.4" x14ac:dyDescent="0.25">
      <c r="B103" s="1171">
        <v>68</v>
      </c>
      <c r="C103" s="145" t="s">
        <v>553</v>
      </c>
      <c r="D103" s="1160">
        <v>0.1704533991303199</v>
      </c>
      <c r="E103" s="1158" t="s">
        <v>1777</v>
      </c>
    </row>
    <row r="104" spans="2:5" x14ac:dyDescent="0.25">
      <c r="B104" s="1173" t="s">
        <v>554</v>
      </c>
      <c r="C104" s="832"/>
      <c r="D104" s="832"/>
      <c r="E104" s="1174"/>
    </row>
    <row r="105" spans="2:5" x14ac:dyDescent="0.25">
      <c r="B105" s="1176">
        <v>72</v>
      </c>
      <c r="C105" s="834" t="s">
        <v>575</v>
      </c>
      <c r="D105" s="837">
        <v>0</v>
      </c>
      <c r="E105" s="1177" t="s">
        <v>1778</v>
      </c>
    </row>
    <row r="106" spans="2:5" x14ac:dyDescent="0.25">
      <c r="B106" s="1178"/>
      <c r="C106" s="835"/>
      <c r="D106" s="838"/>
      <c r="E106" s="1179"/>
    </row>
    <row r="107" spans="2:5" x14ac:dyDescent="0.25">
      <c r="B107" s="1180"/>
      <c r="C107" s="836"/>
      <c r="D107" s="839"/>
      <c r="E107" s="1181"/>
    </row>
    <row r="108" spans="2:5" ht="55.2" x14ac:dyDescent="0.25">
      <c r="B108" s="1171">
        <v>73</v>
      </c>
      <c r="C108" s="69" t="s">
        <v>555</v>
      </c>
      <c r="D108" s="142">
        <v>0</v>
      </c>
      <c r="E108" s="1158" t="s">
        <v>1779</v>
      </c>
    </row>
    <row r="109" spans="2:5" x14ac:dyDescent="0.25">
      <c r="B109" s="1171">
        <v>74</v>
      </c>
      <c r="C109" s="69" t="s">
        <v>568</v>
      </c>
      <c r="D109" s="142">
        <v>0</v>
      </c>
      <c r="E109" s="1175">
        <v>0</v>
      </c>
    </row>
    <row r="110" spans="2:5" ht="41.4" x14ac:dyDescent="0.25">
      <c r="B110" s="1171">
        <v>75</v>
      </c>
      <c r="C110" s="69" t="s">
        <v>576</v>
      </c>
      <c r="D110" s="142">
        <v>10618.611780296125</v>
      </c>
      <c r="E110" s="1159" t="s">
        <v>1780</v>
      </c>
    </row>
    <row r="111" spans="2:5" x14ac:dyDescent="0.25">
      <c r="B111" s="1173" t="s">
        <v>556</v>
      </c>
      <c r="C111" s="832"/>
      <c r="D111" s="832"/>
      <c r="E111" s="1174"/>
    </row>
    <row r="112" spans="2:5" ht="27.6" x14ac:dyDescent="0.25">
      <c r="B112" s="1171">
        <v>76</v>
      </c>
      <c r="C112" s="69" t="s">
        <v>557</v>
      </c>
      <c r="D112" s="142">
        <v>0</v>
      </c>
      <c r="E112" s="1155">
        <v>62</v>
      </c>
    </row>
    <row r="113" spans="2:5" ht="27.6" x14ac:dyDescent="0.25">
      <c r="B113" s="1171">
        <v>77</v>
      </c>
      <c r="C113" s="69" t="s">
        <v>558</v>
      </c>
      <c r="D113" s="142">
        <v>0</v>
      </c>
      <c r="E113" s="1158">
        <v>62</v>
      </c>
    </row>
    <row r="114" spans="2:5" ht="27.6" x14ac:dyDescent="0.25">
      <c r="B114" s="1171">
        <v>78</v>
      </c>
      <c r="C114" s="69" t="s">
        <v>559</v>
      </c>
      <c r="D114" s="142">
        <v>27612.903553769997</v>
      </c>
      <c r="E114" s="1159">
        <v>62</v>
      </c>
    </row>
    <row r="115" spans="2:5" ht="27.6" x14ac:dyDescent="0.25">
      <c r="B115" s="1171">
        <v>79</v>
      </c>
      <c r="C115" s="69" t="s">
        <v>560</v>
      </c>
      <c r="D115" s="142">
        <v>3728.9644634506199</v>
      </c>
      <c r="E115" s="1159">
        <v>62</v>
      </c>
    </row>
    <row r="116" spans="2:5" x14ac:dyDescent="0.25">
      <c r="B116" s="1182" t="s">
        <v>561</v>
      </c>
      <c r="C116" s="833"/>
      <c r="D116" s="833"/>
      <c r="E116" s="1183"/>
    </row>
    <row r="117" spans="2:5" x14ac:dyDescent="0.25">
      <c r="B117" s="1171">
        <v>80</v>
      </c>
      <c r="C117" s="69" t="s">
        <v>562</v>
      </c>
      <c r="D117" s="146">
        <v>0</v>
      </c>
      <c r="E117" s="1155" t="s">
        <v>1781</v>
      </c>
    </row>
    <row r="118" spans="2:5" ht="27.6" x14ac:dyDescent="0.25">
      <c r="B118" s="1171">
        <v>81</v>
      </c>
      <c r="C118" s="69" t="s">
        <v>563</v>
      </c>
      <c r="D118" s="146">
        <v>0</v>
      </c>
      <c r="E118" s="1158" t="s">
        <v>1781</v>
      </c>
    </row>
    <row r="119" spans="2:5" x14ac:dyDescent="0.25">
      <c r="B119" s="1171">
        <v>82</v>
      </c>
      <c r="C119" s="69" t="s">
        <v>564</v>
      </c>
      <c r="D119" s="147">
        <v>0</v>
      </c>
      <c r="E119" s="1158" t="s">
        <v>1782</v>
      </c>
    </row>
    <row r="120" spans="2:5" ht="27.6" x14ac:dyDescent="0.25">
      <c r="B120" s="1171">
        <v>83</v>
      </c>
      <c r="C120" s="69" t="s">
        <v>565</v>
      </c>
      <c r="D120" s="147">
        <v>0</v>
      </c>
      <c r="E120" s="1158" t="s">
        <v>1782</v>
      </c>
    </row>
    <row r="121" spans="2:5" x14ac:dyDescent="0.25">
      <c r="B121" s="1171">
        <v>84</v>
      </c>
      <c r="C121" s="69" t="s">
        <v>566</v>
      </c>
      <c r="D121" s="147">
        <v>0</v>
      </c>
      <c r="E121" s="1158" t="s">
        <v>1783</v>
      </c>
    </row>
    <row r="122" spans="2:5" ht="28.2" thickBot="1" x14ac:dyDescent="0.3">
      <c r="B122" s="1184">
        <v>85</v>
      </c>
      <c r="C122" s="1185" t="s">
        <v>567</v>
      </c>
      <c r="D122" s="1186">
        <v>0</v>
      </c>
      <c r="E122" s="1161" t="s">
        <v>1783</v>
      </c>
    </row>
  </sheetData>
  <dataConsolidate/>
  <mergeCells count="15">
    <mergeCell ref="B2:E2"/>
    <mergeCell ref="B80:E80"/>
    <mergeCell ref="B7:E7"/>
    <mergeCell ref="B19:E19"/>
    <mergeCell ref="B50:E50"/>
    <mergeCell ref="B60:E60"/>
    <mergeCell ref="B71:E71"/>
    <mergeCell ref="B111:E111"/>
    <mergeCell ref="B116:E116"/>
    <mergeCell ref="B93:E93"/>
    <mergeCell ref="B104:E104"/>
    <mergeCell ref="B105:B107"/>
    <mergeCell ref="C105:C107"/>
    <mergeCell ref="D105:D107"/>
    <mergeCell ref="E105:E107"/>
  </mergeCells>
  <pageMargins left="0.70866141732283472" right="0.70866141732283472" top="0.78740157480314965" bottom="0.78740157480314965"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4A30F-44D4-4891-970C-CF896384B45B}">
  <sheetPr>
    <tabColor rgb="FF92D050"/>
  </sheetPr>
  <dimension ref="A1:F51"/>
  <sheetViews>
    <sheetView showGridLines="0" workbookViewId="0"/>
  </sheetViews>
  <sheetFormatPr defaultColWidth="8.77734375" defaultRowHeight="13.8" x14ac:dyDescent="0.25"/>
  <cols>
    <col min="1" max="2" width="8.77734375" style="116"/>
    <col min="3" max="3" width="61" style="116" customWidth="1"/>
    <col min="4" max="4" width="27.77734375" style="116" customWidth="1"/>
    <col min="5" max="5" width="29.44140625" style="116" customWidth="1"/>
    <col min="6" max="6" width="14.21875" style="116" customWidth="1"/>
    <col min="7" max="16384" width="8.77734375" style="116"/>
  </cols>
  <sheetData>
    <row r="1" spans="1:6" s="168" customFormat="1" ht="14.4" thickBot="1" x14ac:dyDescent="0.3">
      <c r="A1" s="101"/>
      <c r="C1" s="169"/>
    </row>
    <row r="2" spans="1:6" s="170" customFormat="1" ht="41.25" customHeight="1" thickBot="1" x14ac:dyDescent="0.3">
      <c r="A2" s="168"/>
      <c r="B2" s="846" t="s">
        <v>1731</v>
      </c>
      <c r="C2" s="847"/>
      <c r="D2" s="847"/>
      <c r="E2" s="848"/>
    </row>
    <row r="3" spans="1:6" s="150" customFormat="1" ht="15.75" customHeight="1" thickBot="1" x14ac:dyDescent="0.3">
      <c r="A3" s="168"/>
      <c r="B3" s="43" t="s">
        <v>577</v>
      </c>
      <c r="C3" s="151"/>
      <c r="D3" s="151"/>
      <c r="E3" s="152"/>
    </row>
    <row r="4" spans="1:6" s="150" customFormat="1" ht="15.75" customHeight="1" thickBot="1" x14ac:dyDescent="0.3">
      <c r="A4" s="168"/>
      <c r="B4" s="849" t="s">
        <v>578</v>
      </c>
      <c r="C4" s="850"/>
      <c r="D4" s="850"/>
      <c r="E4" s="851"/>
    </row>
    <row r="5" spans="1:6" s="150" customFormat="1" ht="15.75" customHeight="1" x14ac:dyDescent="0.25">
      <c r="A5" s="168"/>
      <c r="B5" s="153"/>
      <c r="C5" s="154"/>
      <c r="D5" s="154"/>
      <c r="E5" s="154"/>
    </row>
    <row r="6" spans="1:6" s="150" customFormat="1" ht="15.75" customHeight="1" x14ac:dyDescent="0.25">
      <c r="A6" s="168"/>
      <c r="B6" s="153"/>
      <c r="C6" s="154"/>
      <c r="D6" s="154"/>
      <c r="E6" s="154"/>
    </row>
    <row r="7" spans="1:6" x14ac:dyDescent="0.25">
      <c r="B7" s="102"/>
      <c r="C7" s="102"/>
      <c r="D7" s="155" t="s">
        <v>124</v>
      </c>
      <c r="E7" s="155" t="s">
        <v>279</v>
      </c>
      <c r="F7" s="155" t="s">
        <v>280</v>
      </c>
    </row>
    <row r="8" spans="1:6" ht="41.4" x14ac:dyDescent="0.25">
      <c r="B8" s="102"/>
      <c r="C8" s="156"/>
      <c r="D8" s="157" t="s">
        <v>579</v>
      </c>
      <c r="E8" s="157" t="s">
        <v>580</v>
      </c>
      <c r="F8" s="157" t="s">
        <v>581</v>
      </c>
    </row>
    <row r="9" spans="1:6" x14ac:dyDescent="0.25">
      <c r="B9" s="102"/>
      <c r="C9" s="156"/>
      <c r="D9" s="157" t="s">
        <v>582</v>
      </c>
      <c r="E9" s="157" t="s">
        <v>582</v>
      </c>
      <c r="F9" s="157"/>
    </row>
    <row r="10" spans="1:6" x14ac:dyDescent="0.25">
      <c r="B10" s="843" t="s">
        <v>583</v>
      </c>
      <c r="C10" s="844"/>
      <c r="D10" s="844"/>
      <c r="E10" s="844"/>
      <c r="F10" s="845"/>
    </row>
    <row r="11" spans="1:6" x14ac:dyDescent="0.25">
      <c r="B11" s="160">
        <v>1</v>
      </c>
      <c r="C11" s="161" t="s">
        <v>79</v>
      </c>
      <c r="D11" s="162">
        <v>654706</v>
      </c>
      <c r="E11" s="162">
        <v>181618.91667499999</v>
      </c>
      <c r="F11" s="155"/>
    </row>
    <row r="12" spans="1:6" x14ac:dyDescent="0.25">
      <c r="B12" s="160">
        <v>2</v>
      </c>
      <c r="C12" s="161" t="s">
        <v>80</v>
      </c>
      <c r="D12" s="162">
        <v>3666</v>
      </c>
      <c r="E12" s="162">
        <v>3665.98558</v>
      </c>
      <c r="F12" s="155"/>
    </row>
    <row r="13" spans="1:6" x14ac:dyDescent="0.25">
      <c r="B13" s="160">
        <v>3</v>
      </c>
      <c r="C13" s="161" t="s">
        <v>81</v>
      </c>
      <c r="D13" s="162">
        <v>73228</v>
      </c>
      <c r="E13" s="162">
        <v>73228.333962000004</v>
      </c>
      <c r="F13" s="155"/>
    </row>
    <row r="14" spans="1:6" x14ac:dyDescent="0.25">
      <c r="B14" s="160">
        <v>4</v>
      </c>
      <c r="C14" s="161" t="s">
        <v>82</v>
      </c>
      <c r="D14" s="162">
        <v>59703</v>
      </c>
      <c r="E14" s="162">
        <v>59702.578423999999</v>
      </c>
      <c r="F14" s="155"/>
    </row>
    <row r="15" spans="1:6" x14ac:dyDescent="0.25">
      <c r="B15" s="160">
        <v>5</v>
      </c>
      <c r="C15" s="161" t="s">
        <v>83</v>
      </c>
      <c r="D15" s="162">
        <v>603553</v>
      </c>
      <c r="E15" s="162">
        <v>1090966.6042160001</v>
      </c>
      <c r="F15" s="155"/>
    </row>
    <row r="16" spans="1:6" x14ac:dyDescent="0.25">
      <c r="B16" s="160">
        <v>6</v>
      </c>
      <c r="C16" s="161" t="s">
        <v>84</v>
      </c>
      <c r="D16" s="162">
        <v>2439989</v>
      </c>
      <c r="E16" s="162">
        <v>2428280.5457060002</v>
      </c>
      <c r="F16" s="155"/>
    </row>
    <row r="17" spans="2:6" x14ac:dyDescent="0.25">
      <c r="B17" s="160">
        <v>7</v>
      </c>
      <c r="C17" s="161" t="s">
        <v>85</v>
      </c>
      <c r="D17" s="162">
        <v>1117254</v>
      </c>
      <c r="E17" s="162">
        <v>1099750.7763110001</v>
      </c>
      <c r="F17" s="155"/>
    </row>
    <row r="18" spans="2:6" x14ac:dyDescent="0.25">
      <c r="B18" s="160">
        <v>8</v>
      </c>
      <c r="C18" s="161" t="s">
        <v>91</v>
      </c>
      <c r="D18" s="162">
        <v>5300</v>
      </c>
      <c r="E18" s="162">
        <v>22803.494794999999</v>
      </c>
      <c r="F18" s="155"/>
    </row>
    <row r="19" spans="2:6" x14ac:dyDescent="0.25">
      <c r="B19" s="160">
        <v>9</v>
      </c>
      <c r="C19" s="161" t="s">
        <v>92</v>
      </c>
      <c r="D19" s="162">
        <v>0</v>
      </c>
      <c r="E19" s="162">
        <v>0</v>
      </c>
      <c r="F19" s="155"/>
    </row>
    <row r="20" spans="2:6" x14ac:dyDescent="0.25">
      <c r="B20" s="160">
        <v>10</v>
      </c>
      <c r="C20" s="161" t="s">
        <v>86</v>
      </c>
      <c r="D20" s="162">
        <v>29614</v>
      </c>
      <c r="E20" s="162">
        <v>29613.543365000001</v>
      </c>
      <c r="F20" s="155"/>
    </row>
    <row r="21" spans="2:6" x14ac:dyDescent="0.25">
      <c r="B21" s="160">
        <v>11</v>
      </c>
      <c r="C21" s="161" t="s">
        <v>87</v>
      </c>
      <c r="D21" s="162">
        <v>16478</v>
      </c>
      <c r="E21" s="162">
        <v>16477.706314999999</v>
      </c>
      <c r="F21" s="155"/>
    </row>
    <row r="22" spans="2:6" x14ac:dyDescent="0.25">
      <c r="B22" s="160">
        <v>12</v>
      </c>
      <c r="C22" s="161" t="s">
        <v>88</v>
      </c>
      <c r="D22" s="162">
        <v>626</v>
      </c>
      <c r="E22" s="162">
        <v>626.34699999999998</v>
      </c>
      <c r="F22" s="155"/>
    </row>
    <row r="23" spans="2:6" x14ac:dyDescent="0.25">
      <c r="B23" s="160">
        <v>13</v>
      </c>
      <c r="C23" s="161" t="s">
        <v>93</v>
      </c>
      <c r="D23" s="162">
        <v>0</v>
      </c>
      <c r="E23" s="162">
        <v>0</v>
      </c>
      <c r="F23" s="155"/>
    </row>
    <row r="24" spans="2:6" x14ac:dyDescent="0.25">
      <c r="B24" s="160">
        <v>14</v>
      </c>
      <c r="C24" s="161" t="s">
        <v>89</v>
      </c>
      <c r="D24" s="162">
        <v>52868</v>
      </c>
      <c r="E24" s="162">
        <v>50250.177897000001</v>
      </c>
      <c r="F24" s="155"/>
    </row>
    <row r="25" spans="2:6" x14ac:dyDescent="0.25">
      <c r="B25" s="160">
        <v>15</v>
      </c>
      <c r="C25" s="161" t="s">
        <v>94</v>
      </c>
      <c r="D25" s="162">
        <v>0</v>
      </c>
      <c r="E25" s="162">
        <v>0</v>
      </c>
      <c r="F25" s="155"/>
    </row>
    <row r="26" spans="2:6" x14ac:dyDescent="0.25">
      <c r="B26" s="160">
        <v>16</v>
      </c>
      <c r="C26" s="163" t="s">
        <v>90</v>
      </c>
      <c r="D26" s="164">
        <v>5056985</v>
      </c>
      <c r="E26" s="164">
        <v>5056985.0102459993</v>
      </c>
      <c r="F26" s="155"/>
    </row>
    <row r="27" spans="2:6" x14ac:dyDescent="0.25">
      <c r="B27" s="843" t="s">
        <v>584</v>
      </c>
      <c r="C27" s="844"/>
      <c r="D27" s="844"/>
      <c r="E27" s="844"/>
      <c r="F27" s="845"/>
    </row>
    <row r="28" spans="2:6" x14ac:dyDescent="0.25">
      <c r="B28" s="171">
        <v>17</v>
      </c>
      <c r="C28" s="161" t="s">
        <v>95</v>
      </c>
      <c r="D28" s="162">
        <v>610984</v>
      </c>
      <c r="E28" s="162">
        <v>517334.54066499998</v>
      </c>
      <c r="F28" s="155"/>
    </row>
    <row r="29" spans="2:6" x14ac:dyDescent="0.25">
      <c r="B29" s="171">
        <v>18</v>
      </c>
      <c r="C29" s="161" t="s">
        <v>96</v>
      </c>
      <c r="D29" s="162">
        <v>3417243</v>
      </c>
      <c r="E29" s="162">
        <v>3515094.2559540002</v>
      </c>
      <c r="F29" s="155"/>
    </row>
    <row r="30" spans="2:6" x14ac:dyDescent="0.25">
      <c r="B30" s="171">
        <v>19</v>
      </c>
      <c r="C30" s="161" t="s">
        <v>97</v>
      </c>
      <c r="D30" s="162">
        <v>250774</v>
      </c>
      <c r="E30" s="162">
        <v>303183.65402100002</v>
      </c>
      <c r="F30" s="155"/>
    </row>
    <row r="31" spans="2:6" x14ac:dyDescent="0.25">
      <c r="B31" s="171">
        <v>20</v>
      </c>
      <c r="C31" s="161" t="s">
        <v>99</v>
      </c>
      <c r="D31" s="162">
        <v>0</v>
      </c>
      <c r="E31" s="162">
        <v>0</v>
      </c>
      <c r="F31" s="155"/>
    </row>
    <row r="32" spans="2:6" x14ac:dyDescent="0.25">
      <c r="B32" s="171">
        <v>21</v>
      </c>
      <c r="C32" s="161" t="s">
        <v>98</v>
      </c>
      <c r="D32" s="162">
        <v>70245</v>
      </c>
      <c r="E32" s="162">
        <v>70245.235816</v>
      </c>
      <c r="F32" s="155"/>
    </row>
    <row r="33" spans="2:6" x14ac:dyDescent="0.25">
      <c r="B33" s="171">
        <v>22</v>
      </c>
      <c r="C33" s="161" t="s">
        <v>100</v>
      </c>
      <c r="D33" s="162">
        <v>89017</v>
      </c>
      <c r="E33" s="162">
        <v>89016.508866000004</v>
      </c>
      <c r="F33" s="155"/>
    </row>
    <row r="34" spans="2:6" x14ac:dyDescent="0.25">
      <c r="B34" s="171">
        <v>23</v>
      </c>
      <c r="C34" s="161" t="s">
        <v>101</v>
      </c>
      <c r="D34" s="162">
        <v>16170</v>
      </c>
      <c r="E34" s="162">
        <v>2267.2837340000001</v>
      </c>
      <c r="F34" s="155"/>
    </row>
    <row r="35" spans="2:6" x14ac:dyDescent="0.25">
      <c r="B35" s="171">
        <v>24</v>
      </c>
      <c r="C35" s="161" t="s">
        <v>102</v>
      </c>
      <c r="D35" s="162">
        <v>518</v>
      </c>
      <c r="E35" s="162">
        <v>1843.7326190000001</v>
      </c>
      <c r="F35" s="155"/>
    </row>
    <row r="36" spans="2:6" x14ac:dyDescent="0.25">
      <c r="B36" s="171">
        <v>25</v>
      </c>
      <c r="C36" s="161" t="s">
        <v>103</v>
      </c>
      <c r="D36" s="162">
        <v>219</v>
      </c>
      <c r="E36" s="162">
        <v>218.681769</v>
      </c>
      <c r="F36" s="155"/>
    </row>
    <row r="37" spans="2:6" x14ac:dyDescent="0.25">
      <c r="B37" s="171">
        <v>26</v>
      </c>
      <c r="C37" s="161" t="s">
        <v>104</v>
      </c>
      <c r="D37" s="162">
        <v>64811</v>
      </c>
      <c r="E37" s="162">
        <v>73186.623126999999</v>
      </c>
      <c r="F37" s="155"/>
    </row>
    <row r="38" spans="2:6" x14ac:dyDescent="0.25">
      <c r="B38" s="171">
        <v>27</v>
      </c>
      <c r="C38" s="161" t="s">
        <v>105</v>
      </c>
      <c r="D38" s="162">
        <v>52409</v>
      </c>
      <c r="E38" s="162">
        <v>0</v>
      </c>
      <c r="F38" s="155"/>
    </row>
    <row r="39" spans="2:6" x14ac:dyDescent="0.25">
      <c r="B39" s="171">
        <v>28</v>
      </c>
      <c r="C39" s="163" t="s">
        <v>585</v>
      </c>
      <c r="D39" s="164">
        <v>4572390</v>
      </c>
      <c r="E39" s="164">
        <v>4572390.5165710011</v>
      </c>
      <c r="F39" s="155"/>
    </row>
    <row r="40" spans="2:6" ht="27.6" x14ac:dyDescent="0.25">
      <c r="B40" s="158" t="s">
        <v>586</v>
      </c>
      <c r="C40" s="159"/>
      <c r="D40" s="165"/>
      <c r="E40" s="165"/>
      <c r="F40" s="166"/>
    </row>
    <row r="41" spans="2:6" x14ac:dyDescent="0.25">
      <c r="B41" s="171">
        <v>29</v>
      </c>
      <c r="C41" s="161" t="s">
        <v>113</v>
      </c>
      <c r="D41" s="162">
        <v>24118</v>
      </c>
      <c r="E41" s="162">
        <v>24118.22</v>
      </c>
      <c r="F41" s="155"/>
    </row>
    <row r="42" spans="2:6" x14ac:dyDescent="0.25">
      <c r="B42" s="171">
        <v>30</v>
      </c>
      <c r="C42" s="167" t="s">
        <v>114</v>
      </c>
      <c r="D42" s="162">
        <v>3900</v>
      </c>
      <c r="E42" s="162">
        <v>3899.712</v>
      </c>
      <c r="F42" s="155"/>
    </row>
    <row r="43" spans="2:6" x14ac:dyDescent="0.25">
      <c r="B43" s="171">
        <v>31</v>
      </c>
      <c r="C43" s="167" t="s">
        <v>115</v>
      </c>
      <c r="D43" s="162">
        <v>274883</v>
      </c>
      <c r="E43" s="162">
        <v>274882.55661000003</v>
      </c>
      <c r="F43" s="155"/>
    </row>
    <row r="44" spans="2:6" x14ac:dyDescent="0.25">
      <c r="B44" s="171">
        <v>32</v>
      </c>
      <c r="C44" s="161" t="s">
        <v>116</v>
      </c>
      <c r="D44" s="162">
        <v>90008</v>
      </c>
      <c r="E44" s="162">
        <v>90007.955000000002</v>
      </c>
      <c r="F44" s="155"/>
    </row>
    <row r="45" spans="2:6" x14ac:dyDescent="0.25">
      <c r="B45" s="171">
        <v>33</v>
      </c>
      <c r="C45" s="161" t="s">
        <v>117</v>
      </c>
      <c r="D45" s="162">
        <v>0</v>
      </c>
      <c r="E45" s="162">
        <v>0</v>
      </c>
      <c r="F45" s="155"/>
    </row>
    <row r="46" spans="2:6" x14ac:dyDescent="0.25">
      <c r="B46" s="171">
        <v>34</v>
      </c>
      <c r="C46" s="161" t="s">
        <v>118</v>
      </c>
      <c r="D46" s="162">
        <v>9395</v>
      </c>
      <c r="E46" s="162">
        <v>9395.4014169999991</v>
      </c>
      <c r="F46" s="155"/>
    </row>
    <row r="47" spans="2:6" x14ac:dyDescent="0.25">
      <c r="B47" s="171">
        <v>35</v>
      </c>
      <c r="C47" s="163" t="s">
        <v>119</v>
      </c>
      <c r="D47" s="164">
        <v>82291</v>
      </c>
      <c r="E47" s="164">
        <v>82290.648648000002</v>
      </c>
      <c r="F47" s="155"/>
    </row>
    <row r="48" spans="2:6" x14ac:dyDescent="0.25">
      <c r="B48" s="171">
        <v>36</v>
      </c>
      <c r="C48" s="163" t="s">
        <v>120</v>
      </c>
      <c r="D48" s="164">
        <v>484595</v>
      </c>
      <c r="E48" s="164">
        <v>484594.49367500003</v>
      </c>
      <c r="F48" s="155"/>
    </row>
    <row r="49" spans="2:6" x14ac:dyDescent="0.25">
      <c r="B49" s="171">
        <v>37</v>
      </c>
      <c r="C49" s="161" t="s">
        <v>121</v>
      </c>
      <c r="D49" s="162">
        <v>0</v>
      </c>
      <c r="E49" s="162">
        <v>0</v>
      </c>
      <c r="F49" s="155"/>
    </row>
    <row r="50" spans="2:6" x14ac:dyDescent="0.25">
      <c r="B50" s="171">
        <v>38</v>
      </c>
      <c r="C50" s="163" t="s">
        <v>122</v>
      </c>
      <c r="D50" s="164">
        <v>484595</v>
      </c>
      <c r="E50" s="164">
        <v>484594.49367500003</v>
      </c>
      <c r="F50" s="155"/>
    </row>
    <row r="51" spans="2:6" x14ac:dyDescent="0.25">
      <c r="B51" s="171">
        <v>39</v>
      </c>
      <c r="C51" s="163" t="s">
        <v>123</v>
      </c>
      <c r="D51" s="164">
        <v>5056985</v>
      </c>
      <c r="E51" s="164">
        <v>5056985.0102460012</v>
      </c>
      <c r="F51" s="155"/>
    </row>
  </sheetData>
  <mergeCells count="4">
    <mergeCell ref="B10:F10"/>
    <mergeCell ref="B27:F27"/>
    <mergeCell ref="B2:E2"/>
    <mergeCell ref="B4:E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ECE9A-4560-4800-BD67-74C447B3F88B}">
  <sheetPr>
    <tabColor rgb="FF92D050"/>
  </sheetPr>
  <dimension ref="A1:H54"/>
  <sheetViews>
    <sheetView showGridLines="0" workbookViewId="0"/>
  </sheetViews>
  <sheetFormatPr defaultRowHeight="13.2" x14ac:dyDescent="0.25"/>
  <cols>
    <col min="3" max="3" width="82.21875" customWidth="1"/>
    <col min="4" max="4" width="36.77734375" customWidth="1"/>
  </cols>
  <sheetData>
    <row r="1" spans="1:8" s="39" customFormat="1" ht="14.4" thickBot="1" x14ac:dyDescent="0.3">
      <c r="A1" s="40"/>
      <c r="B1" s="84"/>
      <c r="C1" s="100"/>
      <c r="D1" s="84"/>
    </row>
    <row r="2" spans="1:8" s="39" customFormat="1" ht="43.5" customHeight="1" thickBot="1" x14ac:dyDescent="0.3">
      <c r="A2" s="84"/>
      <c r="B2" s="798" t="s">
        <v>587</v>
      </c>
      <c r="C2" s="799"/>
      <c r="D2" s="800"/>
      <c r="E2" s="172"/>
      <c r="F2" s="173"/>
      <c r="G2" s="173"/>
      <c r="H2" s="173"/>
    </row>
    <row r="3" spans="1:8" s="39" customFormat="1" ht="13.8" x14ac:dyDescent="0.25">
      <c r="A3" s="84"/>
      <c r="B3" s="43" t="s">
        <v>588</v>
      </c>
      <c r="C3" s="100"/>
      <c r="D3" s="84"/>
    </row>
    <row r="4" spans="1:8" ht="13.8" x14ac:dyDescent="0.25">
      <c r="A4" s="116"/>
      <c r="B4" s="102"/>
      <c r="C4" s="102"/>
      <c r="D4" s="174" t="s">
        <v>124</v>
      </c>
    </row>
    <row r="5" spans="1:8" ht="27.6" x14ac:dyDescent="0.25">
      <c r="A5" s="116"/>
      <c r="B5" s="102"/>
      <c r="C5" s="175"/>
      <c r="D5" s="176" t="s">
        <v>589</v>
      </c>
    </row>
    <row r="6" spans="1:8" ht="13.8" x14ac:dyDescent="0.25">
      <c r="A6" s="116"/>
      <c r="B6" s="155">
        <v>1</v>
      </c>
      <c r="C6" s="177" t="s">
        <v>590</v>
      </c>
      <c r="D6" s="177" t="s">
        <v>137</v>
      </c>
    </row>
    <row r="7" spans="1:8" ht="13.8" x14ac:dyDescent="0.25">
      <c r="A7" s="116"/>
      <c r="B7" s="155">
        <v>2</v>
      </c>
      <c r="C7" s="177" t="s">
        <v>591</v>
      </c>
      <c r="D7" s="177" t="s">
        <v>138</v>
      </c>
    </row>
    <row r="8" spans="1:8" ht="13.8" x14ac:dyDescent="0.25">
      <c r="A8" s="116"/>
      <c r="B8" s="155" t="s">
        <v>592</v>
      </c>
      <c r="C8" s="177" t="s">
        <v>593</v>
      </c>
      <c r="D8" s="177" t="s">
        <v>139</v>
      </c>
    </row>
    <row r="9" spans="1:8" ht="13.8" x14ac:dyDescent="0.25">
      <c r="A9" s="116"/>
      <c r="B9" s="155">
        <v>3</v>
      </c>
      <c r="C9" s="177" t="s">
        <v>594</v>
      </c>
      <c r="D9" s="177" t="s">
        <v>140</v>
      </c>
    </row>
    <row r="10" spans="1:8" ht="13.8" x14ac:dyDescent="0.25">
      <c r="A10" s="116"/>
      <c r="B10" s="155" t="s">
        <v>595</v>
      </c>
      <c r="C10" s="177" t="s">
        <v>596</v>
      </c>
      <c r="D10" s="177" t="s">
        <v>139</v>
      </c>
    </row>
    <row r="11" spans="1:8" ht="13.8" x14ac:dyDescent="0.25">
      <c r="A11" s="116"/>
      <c r="B11" s="155"/>
      <c r="C11" s="178" t="s">
        <v>597</v>
      </c>
      <c r="D11" s="177" t="s">
        <v>139</v>
      </c>
    </row>
    <row r="12" spans="1:8" ht="13.8" x14ac:dyDescent="0.25">
      <c r="A12" s="116"/>
      <c r="B12" s="155">
        <v>4</v>
      </c>
      <c r="C12" s="177" t="s">
        <v>598</v>
      </c>
      <c r="D12" s="177" t="s">
        <v>141</v>
      </c>
    </row>
    <row r="13" spans="1:8" ht="13.8" x14ac:dyDescent="0.25">
      <c r="A13" s="116"/>
      <c r="B13" s="155">
        <v>5</v>
      </c>
      <c r="C13" s="177" t="s">
        <v>599</v>
      </c>
      <c r="D13" s="177" t="s">
        <v>141</v>
      </c>
    </row>
    <row r="14" spans="1:8" ht="13.8" x14ac:dyDescent="0.25">
      <c r="A14" s="116"/>
      <c r="B14" s="155">
        <v>6</v>
      </c>
      <c r="C14" s="177" t="s">
        <v>600</v>
      </c>
      <c r="D14" s="177" t="s">
        <v>142</v>
      </c>
    </row>
    <row r="15" spans="1:8" ht="13.8" x14ac:dyDescent="0.25">
      <c r="A15" s="116"/>
      <c r="B15" s="155">
        <v>7</v>
      </c>
      <c r="C15" s="177" t="s">
        <v>601</v>
      </c>
      <c r="D15" s="177" t="s">
        <v>143</v>
      </c>
    </row>
    <row r="16" spans="1:8" ht="13.8" x14ac:dyDescent="0.25">
      <c r="A16" s="116"/>
      <c r="B16" s="155">
        <v>8</v>
      </c>
      <c r="C16" s="177" t="s">
        <v>602</v>
      </c>
      <c r="D16" s="177" t="s">
        <v>144</v>
      </c>
    </row>
    <row r="17" spans="1:4" ht="13.8" x14ac:dyDescent="0.25">
      <c r="A17" s="116"/>
      <c r="B17" s="155">
        <v>9</v>
      </c>
      <c r="C17" s="177" t="s">
        <v>603</v>
      </c>
      <c r="D17" s="177" t="s">
        <v>144</v>
      </c>
    </row>
    <row r="18" spans="1:4" ht="13.8" x14ac:dyDescent="0.25">
      <c r="A18" s="116"/>
      <c r="B18" s="155" t="s">
        <v>604</v>
      </c>
      <c r="C18" s="177" t="s">
        <v>605</v>
      </c>
      <c r="D18" s="177" t="s">
        <v>139</v>
      </c>
    </row>
    <row r="19" spans="1:4" ht="13.8" x14ac:dyDescent="0.25">
      <c r="A19" s="116"/>
      <c r="B19" s="155" t="s">
        <v>606</v>
      </c>
      <c r="C19" s="177" t="s">
        <v>607</v>
      </c>
      <c r="D19" s="177" t="s">
        <v>139</v>
      </c>
    </row>
    <row r="20" spans="1:4" ht="13.8" x14ac:dyDescent="0.25">
      <c r="A20" s="116"/>
      <c r="B20" s="155">
        <v>10</v>
      </c>
      <c r="C20" s="177" t="s">
        <v>608</v>
      </c>
      <c r="D20" s="177" t="s">
        <v>145</v>
      </c>
    </row>
    <row r="21" spans="1:4" ht="13.8" x14ac:dyDescent="0.25">
      <c r="A21" s="116"/>
      <c r="B21" s="155">
        <v>11</v>
      </c>
      <c r="C21" s="177" t="s">
        <v>609</v>
      </c>
      <c r="D21" s="177" t="s">
        <v>146</v>
      </c>
    </row>
    <row r="22" spans="1:4" ht="13.8" x14ac:dyDescent="0.25">
      <c r="A22" s="116"/>
      <c r="B22" s="155">
        <v>12</v>
      </c>
      <c r="C22" s="177" t="s">
        <v>610</v>
      </c>
      <c r="D22" s="177" t="s">
        <v>147</v>
      </c>
    </row>
    <row r="23" spans="1:4" ht="13.8" x14ac:dyDescent="0.25">
      <c r="A23" s="116"/>
      <c r="B23" s="155">
        <v>13</v>
      </c>
      <c r="C23" s="177" t="s">
        <v>611</v>
      </c>
      <c r="D23" s="177" t="s">
        <v>148</v>
      </c>
    </row>
    <row r="24" spans="1:4" ht="13.8" x14ac:dyDescent="0.25">
      <c r="A24" s="116"/>
      <c r="B24" s="155">
        <v>14</v>
      </c>
      <c r="C24" s="177" t="s">
        <v>612</v>
      </c>
      <c r="D24" s="177" t="s">
        <v>148</v>
      </c>
    </row>
    <row r="25" spans="1:4" ht="13.8" x14ac:dyDescent="0.25">
      <c r="A25" s="116"/>
      <c r="B25" s="852">
        <v>15</v>
      </c>
      <c r="C25" s="853" t="s">
        <v>613</v>
      </c>
      <c r="D25" s="853" t="s">
        <v>148</v>
      </c>
    </row>
    <row r="26" spans="1:4" ht="13.8" x14ac:dyDescent="0.25">
      <c r="A26" s="116"/>
      <c r="B26" s="852"/>
      <c r="C26" s="853"/>
      <c r="D26" s="853" t="s">
        <v>139</v>
      </c>
    </row>
    <row r="27" spans="1:4" ht="13.8" x14ac:dyDescent="0.25">
      <c r="A27" s="116"/>
      <c r="B27" s="155">
        <v>16</v>
      </c>
      <c r="C27" s="177" t="s">
        <v>614</v>
      </c>
      <c r="D27" s="177" t="s">
        <v>148</v>
      </c>
    </row>
    <row r="28" spans="1:4" ht="13.8" x14ac:dyDescent="0.25">
      <c r="A28" s="116"/>
      <c r="B28" s="179"/>
      <c r="C28" s="178" t="s">
        <v>615</v>
      </c>
      <c r="D28" s="180" t="s">
        <v>139</v>
      </c>
    </row>
    <row r="29" spans="1:4" ht="13.8" x14ac:dyDescent="0.25">
      <c r="A29" s="116"/>
      <c r="B29" s="852">
        <v>17</v>
      </c>
      <c r="C29" s="853" t="s">
        <v>616</v>
      </c>
      <c r="D29" s="853" t="s">
        <v>149</v>
      </c>
    </row>
    <row r="30" spans="1:4" ht="13.8" x14ac:dyDescent="0.25">
      <c r="A30" s="116"/>
      <c r="B30" s="852"/>
      <c r="C30" s="853"/>
      <c r="D30" s="853" t="s">
        <v>139</v>
      </c>
    </row>
    <row r="31" spans="1:4" ht="13.8" x14ac:dyDescent="0.25">
      <c r="A31" s="116"/>
      <c r="B31" s="155">
        <v>18</v>
      </c>
      <c r="C31" s="177" t="s">
        <v>617</v>
      </c>
      <c r="D31" s="177" t="s">
        <v>148</v>
      </c>
    </row>
    <row r="32" spans="1:4" ht="13.8" x14ac:dyDescent="0.25">
      <c r="A32" s="116"/>
      <c r="B32" s="155">
        <v>19</v>
      </c>
      <c r="C32" s="177" t="s">
        <v>618</v>
      </c>
      <c r="D32" s="177" t="s">
        <v>150</v>
      </c>
    </row>
    <row r="33" spans="1:4" ht="13.8" x14ac:dyDescent="0.25">
      <c r="A33" s="116"/>
      <c r="B33" s="155" t="s">
        <v>480</v>
      </c>
      <c r="C33" s="177" t="s">
        <v>619</v>
      </c>
      <c r="D33" s="177" t="s">
        <v>139</v>
      </c>
    </row>
    <row r="34" spans="1:4" ht="13.8" x14ac:dyDescent="0.25">
      <c r="A34" s="116"/>
      <c r="B34" s="155" t="s">
        <v>482</v>
      </c>
      <c r="C34" s="177" t="s">
        <v>620</v>
      </c>
      <c r="D34" s="177" t="s">
        <v>139</v>
      </c>
    </row>
    <row r="35" spans="1:4" ht="13.8" x14ac:dyDescent="0.25">
      <c r="A35" s="116"/>
      <c r="B35" s="155">
        <v>21</v>
      </c>
      <c r="C35" s="177" t="s">
        <v>621</v>
      </c>
      <c r="D35" s="177" t="s">
        <v>150</v>
      </c>
    </row>
    <row r="36" spans="1:4" ht="13.8" x14ac:dyDescent="0.25">
      <c r="A36" s="116"/>
      <c r="B36" s="155">
        <v>22</v>
      </c>
      <c r="C36" s="177" t="s">
        <v>622</v>
      </c>
      <c r="D36" s="177" t="s">
        <v>151</v>
      </c>
    </row>
    <row r="37" spans="1:4" ht="13.8" x14ac:dyDescent="0.25">
      <c r="A37" s="116"/>
      <c r="B37" s="155">
        <v>23</v>
      </c>
      <c r="C37" s="177" t="s">
        <v>623</v>
      </c>
      <c r="D37" s="177" t="s">
        <v>152</v>
      </c>
    </row>
    <row r="38" spans="1:4" ht="13.8" x14ac:dyDescent="0.25">
      <c r="A38" s="116"/>
      <c r="B38" s="155">
        <v>24</v>
      </c>
      <c r="C38" s="177" t="s">
        <v>624</v>
      </c>
      <c r="D38" s="177" t="s">
        <v>148</v>
      </c>
    </row>
    <row r="39" spans="1:4" ht="13.8" x14ac:dyDescent="0.25">
      <c r="A39" s="116"/>
      <c r="B39" s="155">
        <v>25</v>
      </c>
      <c r="C39" s="177" t="s">
        <v>625</v>
      </c>
      <c r="D39" s="177" t="s">
        <v>148</v>
      </c>
    </row>
    <row r="40" spans="1:4" ht="13.8" x14ac:dyDescent="0.25">
      <c r="A40" s="116"/>
      <c r="B40" s="155">
        <v>26</v>
      </c>
      <c r="C40" s="177" t="s">
        <v>626</v>
      </c>
      <c r="D40" s="177" t="s">
        <v>148</v>
      </c>
    </row>
    <row r="41" spans="1:4" ht="13.8" x14ac:dyDescent="0.25">
      <c r="A41" s="116"/>
      <c r="B41" s="155">
        <v>27</v>
      </c>
      <c r="C41" s="177" t="s">
        <v>627</v>
      </c>
      <c r="D41" s="177" t="s">
        <v>148</v>
      </c>
    </row>
    <row r="42" spans="1:4" ht="13.8" x14ac:dyDescent="0.25">
      <c r="A42" s="116"/>
      <c r="B42" s="155">
        <v>28</v>
      </c>
      <c r="C42" s="177" t="s">
        <v>628</v>
      </c>
      <c r="D42" s="177" t="s">
        <v>148</v>
      </c>
    </row>
    <row r="43" spans="1:4" ht="13.8" x14ac:dyDescent="0.25">
      <c r="A43" s="116"/>
      <c r="B43" s="155">
        <v>29</v>
      </c>
      <c r="C43" s="177" t="s">
        <v>629</v>
      </c>
      <c r="D43" s="177" t="s">
        <v>148</v>
      </c>
    </row>
    <row r="44" spans="1:4" ht="13.8" x14ac:dyDescent="0.25">
      <c r="A44" s="116"/>
      <c r="B44" s="155">
        <v>30</v>
      </c>
      <c r="C44" s="177" t="s">
        <v>630</v>
      </c>
      <c r="D44" s="177" t="s">
        <v>150</v>
      </c>
    </row>
    <row r="45" spans="1:4" ht="13.8" x14ac:dyDescent="0.25">
      <c r="A45" s="116"/>
      <c r="B45" s="155">
        <v>31</v>
      </c>
      <c r="C45" s="177" t="s">
        <v>631</v>
      </c>
      <c r="D45" s="177" t="s">
        <v>148</v>
      </c>
    </row>
    <row r="46" spans="1:4" ht="13.8" x14ac:dyDescent="0.25">
      <c r="A46" s="116"/>
      <c r="B46" s="155">
        <v>32</v>
      </c>
      <c r="C46" s="177" t="s">
        <v>632</v>
      </c>
      <c r="D46" s="177" t="s">
        <v>148</v>
      </c>
    </row>
    <row r="47" spans="1:4" ht="13.8" x14ac:dyDescent="0.25">
      <c r="A47" s="116"/>
      <c r="B47" s="155">
        <v>33</v>
      </c>
      <c r="C47" s="177" t="s">
        <v>633</v>
      </c>
      <c r="D47" s="161" t="s">
        <v>148</v>
      </c>
    </row>
    <row r="48" spans="1:4" ht="13.8" x14ac:dyDescent="0.25">
      <c r="A48" s="116"/>
      <c r="B48" s="155">
        <v>34</v>
      </c>
      <c r="C48" s="177" t="s">
        <v>634</v>
      </c>
      <c r="D48" s="177" t="s">
        <v>148</v>
      </c>
    </row>
    <row r="49" spans="1:4" ht="13.8" x14ac:dyDescent="0.25">
      <c r="A49" s="116"/>
      <c r="B49" s="176" t="s">
        <v>635</v>
      </c>
      <c r="C49" s="181" t="s">
        <v>636</v>
      </c>
      <c r="D49" s="177" t="s">
        <v>139</v>
      </c>
    </row>
    <row r="50" spans="1:4" ht="13.8" x14ac:dyDescent="0.25">
      <c r="A50" s="116"/>
      <c r="B50" s="176" t="s">
        <v>637</v>
      </c>
      <c r="C50" s="181" t="s">
        <v>638</v>
      </c>
      <c r="D50" s="177" t="s">
        <v>139</v>
      </c>
    </row>
    <row r="51" spans="1:4" ht="13.8" x14ac:dyDescent="0.25">
      <c r="A51" s="116"/>
      <c r="B51" s="155">
        <v>35</v>
      </c>
      <c r="C51" s="177" t="s">
        <v>639</v>
      </c>
      <c r="D51" s="177" t="s">
        <v>153</v>
      </c>
    </row>
    <row r="52" spans="1:4" ht="13.8" x14ac:dyDescent="0.25">
      <c r="A52" s="116"/>
      <c r="B52" s="155">
        <v>36</v>
      </c>
      <c r="C52" s="177" t="s">
        <v>640</v>
      </c>
      <c r="D52" s="177" t="s">
        <v>150</v>
      </c>
    </row>
    <row r="53" spans="1:4" ht="13.8" x14ac:dyDescent="0.25">
      <c r="A53" s="116"/>
      <c r="B53" s="155">
        <v>37</v>
      </c>
      <c r="C53" s="177" t="s">
        <v>641</v>
      </c>
      <c r="D53" s="177" t="s">
        <v>148</v>
      </c>
    </row>
    <row r="54" spans="1:4" ht="13.8" x14ac:dyDescent="0.25">
      <c r="A54" s="116"/>
      <c r="B54" s="176" t="s">
        <v>642</v>
      </c>
      <c r="C54" s="181" t="s">
        <v>643</v>
      </c>
      <c r="D54" s="177" t="s">
        <v>139</v>
      </c>
    </row>
  </sheetData>
  <mergeCells count="7">
    <mergeCell ref="B2:D2"/>
    <mergeCell ref="B25:B26"/>
    <mergeCell ref="C25:C26"/>
    <mergeCell ref="D25:D26"/>
    <mergeCell ref="B29:B30"/>
    <mergeCell ref="C29:C30"/>
    <mergeCell ref="D29:D3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3F2B7-CA39-4D0B-941F-3BC2147964C4}">
  <sheetPr>
    <tabColor rgb="FF92D050"/>
  </sheetPr>
  <dimension ref="A1:P127"/>
  <sheetViews>
    <sheetView showGridLines="0" zoomScale="90" zoomScaleNormal="90" workbookViewId="0"/>
  </sheetViews>
  <sheetFormatPr defaultColWidth="8.77734375" defaultRowHeight="13.8" x14ac:dyDescent="0.25"/>
  <cols>
    <col min="1" max="2" width="8.77734375" style="116"/>
    <col min="3" max="3" width="31.21875" style="116" customWidth="1"/>
    <col min="4" max="4" width="21.109375" style="116" customWidth="1"/>
    <col min="5" max="5" width="19.6640625" style="116" customWidth="1"/>
    <col min="6" max="6" width="21.21875" style="116" customWidth="1"/>
    <col min="7" max="7" width="21" style="116" customWidth="1"/>
    <col min="8" max="8" width="20.109375" style="116" customWidth="1"/>
    <col min="9" max="9" width="21.77734375" style="116" customWidth="1"/>
    <col min="10" max="11" width="22" style="116" customWidth="1"/>
    <col min="12" max="12" width="19.77734375" style="116" customWidth="1"/>
    <col min="13" max="13" width="15.77734375" style="116" customWidth="1"/>
    <col min="14" max="14" width="17" style="116" customWidth="1"/>
    <col min="15" max="15" width="19.21875" style="116" customWidth="1"/>
    <col min="16" max="16" width="12.21875" style="116" customWidth="1"/>
    <col min="17" max="16384" width="8.77734375" style="116"/>
  </cols>
  <sheetData>
    <row r="1" spans="1:16" s="184" customFormat="1" ht="14.4" thickBot="1" x14ac:dyDescent="0.3">
      <c r="A1" s="101"/>
      <c r="B1" s="182"/>
      <c r="C1" s="183"/>
    </row>
    <row r="2" spans="1:16" s="184" customFormat="1" ht="18" thickBot="1" x14ac:dyDescent="0.3">
      <c r="B2" s="840" t="s">
        <v>644</v>
      </c>
      <c r="C2" s="841"/>
      <c r="D2" s="841"/>
      <c r="E2" s="841"/>
      <c r="F2" s="841"/>
      <c r="G2" s="841"/>
      <c r="H2" s="841"/>
      <c r="I2" s="841"/>
      <c r="J2" s="841"/>
      <c r="K2" s="841"/>
      <c r="L2" s="841"/>
      <c r="M2" s="841"/>
      <c r="N2" s="841"/>
      <c r="O2" s="841"/>
      <c r="P2" s="842"/>
    </row>
    <row r="3" spans="1:16" s="138" customFormat="1" ht="36.75" customHeight="1" x14ac:dyDescent="0.25">
      <c r="A3" s="137"/>
      <c r="B3" s="43" t="s">
        <v>645</v>
      </c>
    </row>
    <row r="4" spans="1:16" x14ac:dyDescent="0.25">
      <c r="C4" s="187"/>
    </row>
    <row r="6" spans="1:16" x14ac:dyDescent="0.25">
      <c r="D6" s="188" t="s">
        <v>124</v>
      </c>
      <c r="E6" s="188" t="s">
        <v>279</v>
      </c>
      <c r="F6" s="188" t="s">
        <v>280</v>
      </c>
      <c r="G6" s="188" t="s">
        <v>281</v>
      </c>
      <c r="H6" s="188" t="s">
        <v>282</v>
      </c>
      <c r="I6" s="188" t="s">
        <v>436</v>
      </c>
      <c r="J6" s="188" t="s">
        <v>437</v>
      </c>
      <c r="K6" s="188" t="s">
        <v>438</v>
      </c>
      <c r="L6" s="188" t="s">
        <v>74</v>
      </c>
      <c r="M6" s="188" t="s">
        <v>646</v>
      </c>
      <c r="N6" s="188" t="s">
        <v>647</v>
      </c>
      <c r="O6" s="188" t="s">
        <v>648</v>
      </c>
      <c r="P6" s="188" t="s">
        <v>649</v>
      </c>
    </row>
    <row r="7" spans="1:16" x14ac:dyDescent="0.25">
      <c r="D7" s="857" t="s">
        <v>650</v>
      </c>
      <c r="E7" s="858"/>
      <c r="F7" s="857" t="s">
        <v>651</v>
      </c>
      <c r="G7" s="858"/>
      <c r="H7" s="854" t="s">
        <v>652</v>
      </c>
      <c r="I7" s="854" t="s">
        <v>653</v>
      </c>
      <c r="J7" s="857" t="s">
        <v>654</v>
      </c>
      <c r="K7" s="861"/>
      <c r="L7" s="861"/>
      <c r="M7" s="858"/>
      <c r="N7" s="854" t="s">
        <v>655</v>
      </c>
      <c r="O7" s="854" t="s">
        <v>656</v>
      </c>
      <c r="P7" s="854" t="s">
        <v>657</v>
      </c>
    </row>
    <row r="8" spans="1:16" x14ac:dyDescent="0.25">
      <c r="D8" s="859"/>
      <c r="E8" s="860"/>
      <c r="F8" s="859"/>
      <c r="G8" s="860"/>
      <c r="H8" s="855"/>
      <c r="I8" s="855"/>
      <c r="J8" s="859"/>
      <c r="K8" s="862"/>
      <c r="L8" s="862"/>
      <c r="M8" s="863"/>
      <c r="N8" s="855"/>
      <c r="O8" s="855"/>
      <c r="P8" s="855"/>
    </row>
    <row r="9" spans="1:16" ht="69.45" customHeight="1" x14ac:dyDescent="0.25">
      <c r="D9" s="188" t="s">
        <v>658</v>
      </c>
      <c r="E9" s="188" t="s">
        <v>659</v>
      </c>
      <c r="F9" s="188" t="s">
        <v>660</v>
      </c>
      <c r="G9" s="188" t="s">
        <v>661</v>
      </c>
      <c r="H9" s="856"/>
      <c r="I9" s="856"/>
      <c r="J9" s="190" t="s">
        <v>662</v>
      </c>
      <c r="K9" s="190" t="s">
        <v>651</v>
      </c>
      <c r="L9" s="190" t="s">
        <v>663</v>
      </c>
      <c r="M9" s="189" t="s">
        <v>664</v>
      </c>
      <c r="N9" s="856"/>
      <c r="O9" s="856"/>
      <c r="P9" s="856"/>
    </row>
    <row r="10" spans="1:16" x14ac:dyDescent="0.25">
      <c r="B10" s="191" t="s">
        <v>665</v>
      </c>
      <c r="C10" s="192" t="s">
        <v>666</v>
      </c>
      <c r="D10" s="193"/>
      <c r="E10" s="193"/>
      <c r="F10" s="193"/>
      <c r="G10" s="193"/>
      <c r="H10" s="193"/>
      <c r="I10" s="193"/>
      <c r="J10" s="193"/>
      <c r="K10" s="193"/>
      <c r="L10" s="193"/>
      <c r="M10" s="193"/>
      <c r="N10" s="193"/>
      <c r="O10" s="194"/>
      <c r="P10" s="194"/>
    </row>
    <row r="11" spans="1:16" x14ac:dyDescent="0.25">
      <c r="B11" s="195"/>
      <c r="C11" s="196" t="s">
        <v>154</v>
      </c>
      <c r="D11" s="197">
        <v>0.53545098000000002</v>
      </c>
      <c r="E11" s="197">
        <v>0</v>
      </c>
      <c r="F11" s="197">
        <v>0</v>
      </c>
      <c r="G11" s="197">
        <v>0</v>
      </c>
      <c r="H11" s="197">
        <v>0</v>
      </c>
      <c r="I11" s="198">
        <v>0.53545098000000002</v>
      </c>
      <c r="J11" s="197">
        <v>2.9474429999999999E-2</v>
      </c>
      <c r="K11" s="197">
        <v>0</v>
      </c>
      <c r="L11" s="197">
        <v>0</v>
      </c>
      <c r="M11" s="197">
        <v>2.9474429999999999E-2</v>
      </c>
      <c r="N11" s="198">
        <v>3.6843037500000002E-2</v>
      </c>
      <c r="O11" s="199" t="s">
        <v>139</v>
      </c>
      <c r="P11" s="199" t="s">
        <v>139</v>
      </c>
    </row>
    <row r="12" spans="1:16" x14ac:dyDescent="0.25">
      <c r="B12" s="195"/>
      <c r="C12" s="196" t="s">
        <v>155</v>
      </c>
      <c r="D12" s="197">
        <v>2.80956E-3</v>
      </c>
      <c r="E12" s="197">
        <v>0</v>
      </c>
      <c r="F12" s="197">
        <v>0</v>
      </c>
      <c r="G12" s="197">
        <v>0</v>
      </c>
      <c r="H12" s="197">
        <v>0</v>
      </c>
      <c r="I12" s="198">
        <v>2.80956E-3</v>
      </c>
      <c r="J12" s="197">
        <v>2.5313000000000001E-4</v>
      </c>
      <c r="K12" s="197">
        <v>0</v>
      </c>
      <c r="L12" s="197">
        <v>0</v>
      </c>
      <c r="M12" s="197">
        <v>2.5313000000000001E-4</v>
      </c>
      <c r="N12" s="198">
        <v>3.1641250000000003E-4</v>
      </c>
      <c r="O12" s="199" t="s">
        <v>139</v>
      </c>
      <c r="P12" s="199">
        <v>5.0000000000000001E-3</v>
      </c>
    </row>
    <row r="13" spans="1:16" x14ac:dyDescent="0.25">
      <c r="B13" s="195"/>
      <c r="C13" s="196" t="s">
        <v>156</v>
      </c>
      <c r="D13" s="200">
        <v>7.0142999999999996E-4</v>
      </c>
      <c r="E13" s="200">
        <v>0</v>
      </c>
      <c r="F13" s="200">
        <v>0</v>
      </c>
      <c r="G13" s="200">
        <v>0</v>
      </c>
      <c r="H13" s="200">
        <v>0</v>
      </c>
      <c r="I13" s="200">
        <v>7.0142999999999996E-4</v>
      </c>
      <c r="J13" s="200">
        <v>6.321E-5</v>
      </c>
      <c r="K13" s="200">
        <v>0</v>
      </c>
      <c r="L13" s="200">
        <v>0</v>
      </c>
      <c r="M13" s="200">
        <v>6.321E-5</v>
      </c>
      <c r="N13" s="200">
        <v>7.9012500000000003E-5</v>
      </c>
      <c r="O13" s="201" t="s">
        <v>139</v>
      </c>
      <c r="P13" s="201">
        <v>1.7500000000000002E-2</v>
      </c>
    </row>
    <row r="14" spans="1:16" x14ac:dyDescent="0.25">
      <c r="B14" s="195"/>
      <c r="C14" s="196" t="s">
        <v>157</v>
      </c>
      <c r="D14" s="197">
        <v>1.7728399999999999E-3</v>
      </c>
      <c r="E14" s="197">
        <v>0</v>
      </c>
      <c r="F14" s="197">
        <v>0</v>
      </c>
      <c r="G14" s="197">
        <v>0</v>
      </c>
      <c r="H14" s="197">
        <v>0</v>
      </c>
      <c r="I14" s="198">
        <v>1.7728399999999999E-3</v>
      </c>
      <c r="J14" s="197">
        <v>1.5971E-4</v>
      </c>
      <c r="K14" s="197">
        <v>0</v>
      </c>
      <c r="L14" s="197">
        <v>0</v>
      </c>
      <c r="M14" s="197">
        <v>1.5971E-4</v>
      </c>
      <c r="N14" s="198">
        <v>1.9963749999999999E-4</v>
      </c>
      <c r="O14" s="199" t="s">
        <v>139</v>
      </c>
      <c r="P14" s="199" t="s">
        <v>139</v>
      </c>
    </row>
    <row r="15" spans="1:16" x14ac:dyDescent="0.25">
      <c r="B15" s="195"/>
      <c r="C15" s="196" t="s">
        <v>158</v>
      </c>
      <c r="D15" s="197">
        <v>5.7050690000000001E-2</v>
      </c>
      <c r="E15" s="197">
        <v>0</v>
      </c>
      <c r="F15" s="197">
        <v>0</v>
      </c>
      <c r="G15" s="197">
        <v>0</v>
      </c>
      <c r="H15" s="197">
        <v>0</v>
      </c>
      <c r="I15" s="198">
        <v>5.7050690000000001E-2</v>
      </c>
      <c r="J15" s="197">
        <v>5.1347500000000004E-3</v>
      </c>
      <c r="K15" s="197">
        <v>0</v>
      </c>
      <c r="L15" s="197">
        <v>0</v>
      </c>
      <c r="M15" s="197">
        <v>5.1347500000000004E-3</v>
      </c>
      <c r="N15" s="198">
        <v>6.4184375000000005E-3</v>
      </c>
      <c r="O15" s="199" t="s">
        <v>139</v>
      </c>
      <c r="P15" s="199" t="s">
        <v>139</v>
      </c>
    </row>
    <row r="16" spans="1:16" x14ac:dyDescent="0.25">
      <c r="B16" s="195"/>
      <c r="C16" s="196" t="s">
        <v>159</v>
      </c>
      <c r="D16" s="197">
        <v>740.43077184000003</v>
      </c>
      <c r="E16" s="197">
        <v>3445.3165363400003</v>
      </c>
      <c r="F16" s="197">
        <v>0</v>
      </c>
      <c r="G16" s="197">
        <v>0</v>
      </c>
      <c r="H16" s="197">
        <v>0</v>
      </c>
      <c r="I16" s="198">
        <v>4185.7473081799999</v>
      </c>
      <c r="J16" s="197">
        <v>123.33224290999999</v>
      </c>
      <c r="K16" s="197">
        <v>0</v>
      </c>
      <c r="L16" s="197">
        <v>0</v>
      </c>
      <c r="M16" s="197">
        <v>123.33224290999999</v>
      </c>
      <c r="N16" s="198">
        <v>154.16530363749999</v>
      </c>
      <c r="O16" s="199">
        <v>1.09E-3</v>
      </c>
      <c r="P16" s="199" t="s">
        <v>139</v>
      </c>
    </row>
    <row r="17" spans="2:16" x14ac:dyDescent="0.25">
      <c r="B17" s="195"/>
      <c r="C17" s="196" t="s">
        <v>160</v>
      </c>
      <c r="D17" s="197">
        <v>3.3079881800000002</v>
      </c>
      <c r="E17" s="197">
        <v>0</v>
      </c>
      <c r="F17" s="197">
        <v>0</v>
      </c>
      <c r="G17" s="197">
        <v>0</v>
      </c>
      <c r="H17" s="197">
        <v>0</v>
      </c>
      <c r="I17" s="198">
        <v>3.3079881800000002</v>
      </c>
      <c r="J17" s="197">
        <v>8.137417999999999E-2</v>
      </c>
      <c r="K17" s="197">
        <v>0</v>
      </c>
      <c r="L17" s="197">
        <v>0</v>
      </c>
      <c r="M17" s="197">
        <v>8.137417999999999E-2</v>
      </c>
      <c r="N17" s="198">
        <v>0.10171772499999998</v>
      </c>
      <c r="O17" s="199">
        <v>9.9999999999999995E-7</v>
      </c>
      <c r="P17" s="199">
        <v>0.01</v>
      </c>
    </row>
    <row r="18" spans="2:16" x14ac:dyDescent="0.25">
      <c r="B18" s="195"/>
      <c r="C18" s="196" t="s">
        <v>161</v>
      </c>
      <c r="D18" s="197">
        <v>0</v>
      </c>
      <c r="E18" s="197">
        <v>0</v>
      </c>
      <c r="F18" s="197">
        <v>0</v>
      </c>
      <c r="G18" s="197">
        <v>0</v>
      </c>
      <c r="H18" s="197">
        <v>0</v>
      </c>
      <c r="I18" s="198">
        <v>0</v>
      </c>
      <c r="J18" s="197">
        <v>0</v>
      </c>
      <c r="K18" s="197">
        <v>0</v>
      </c>
      <c r="L18" s="197">
        <v>0</v>
      </c>
      <c r="M18" s="197">
        <v>0</v>
      </c>
      <c r="N18" s="198">
        <v>0</v>
      </c>
      <c r="O18" s="199" t="s">
        <v>139</v>
      </c>
      <c r="P18" s="199" t="s">
        <v>139</v>
      </c>
    </row>
    <row r="19" spans="2:16" x14ac:dyDescent="0.25">
      <c r="B19" s="195"/>
      <c r="C19" s="196" t="s">
        <v>162</v>
      </c>
      <c r="D19" s="197">
        <v>60</v>
      </c>
      <c r="E19" s="197">
        <v>0</v>
      </c>
      <c r="F19" s="197">
        <v>0</v>
      </c>
      <c r="G19" s="197">
        <v>0</v>
      </c>
      <c r="H19" s="197">
        <v>0</v>
      </c>
      <c r="I19" s="198">
        <v>60</v>
      </c>
      <c r="J19" s="197">
        <v>2</v>
      </c>
      <c r="K19" s="197">
        <v>0</v>
      </c>
      <c r="L19" s="197">
        <v>0</v>
      </c>
      <c r="M19" s="197">
        <v>2</v>
      </c>
      <c r="N19" s="198">
        <v>2.5</v>
      </c>
      <c r="O19" s="199">
        <v>1.5E-5</v>
      </c>
      <c r="P19" s="199" t="s">
        <v>139</v>
      </c>
    </row>
    <row r="20" spans="2:16" x14ac:dyDescent="0.25">
      <c r="B20" s="195"/>
      <c r="C20" s="196" t="s">
        <v>163</v>
      </c>
      <c r="D20" s="197">
        <v>7.8158999999999989E-3</v>
      </c>
      <c r="E20" s="197">
        <v>0</v>
      </c>
      <c r="F20" s="197">
        <v>0</v>
      </c>
      <c r="G20" s="197">
        <v>0</v>
      </c>
      <c r="H20" s="197">
        <v>0</v>
      </c>
      <c r="I20" s="198">
        <v>7.8158999999999989E-3</v>
      </c>
      <c r="J20" s="197">
        <v>7.0359000000000003E-4</v>
      </c>
      <c r="K20" s="197">
        <v>0</v>
      </c>
      <c r="L20" s="197">
        <v>0</v>
      </c>
      <c r="M20" s="197">
        <v>7.0359000000000003E-4</v>
      </c>
      <c r="N20" s="198">
        <v>8.7948750000000004E-4</v>
      </c>
      <c r="O20" s="199" t="s">
        <v>139</v>
      </c>
      <c r="P20" s="199" t="s">
        <v>139</v>
      </c>
    </row>
    <row r="21" spans="2:16" x14ac:dyDescent="0.25">
      <c r="B21" s="195"/>
      <c r="C21" s="196" t="s">
        <v>164</v>
      </c>
      <c r="D21" s="197">
        <v>4.7704749999999997E-2</v>
      </c>
      <c r="E21" s="197">
        <v>0</v>
      </c>
      <c r="F21" s="197">
        <v>0</v>
      </c>
      <c r="G21" s="197">
        <v>0</v>
      </c>
      <c r="H21" s="197">
        <v>0</v>
      </c>
      <c r="I21" s="198">
        <v>4.7704749999999997E-2</v>
      </c>
      <c r="J21" s="197">
        <v>4.2933500000000005E-3</v>
      </c>
      <c r="K21" s="197">
        <v>0</v>
      </c>
      <c r="L21" s="197">
        <v>0</v>
      </c>
      <c r="M21" s="197">
        <v>4.2933500000000005E-3</v>
      </c>
      <c r="N21" s="198">
        <v>5.3666875000000008E-3</v>
      </c>
      <c r="O21" s="199" t="s">
        <v>139</v>
      </c>
      <c r="P21" s="199" t="s">
        <v>139</v>
      </c>
    </row>
    <row r="22" spans="2:16" x14ac:dyDescent="0.25">
      <c r="B22" s="195"/>
      <c r="C22" s="196" t="s">
        <v>165</v>
      </c>
      <c r="D22" s="197">
        <v>8.4441039999999995E-2</v>
      </c>
      <c r="E22" s="197">
        <v>0</v>
      </c>
      <c r="F22" s="197">
        <v>0</v>
      </c>
      <c r="G22" s="197">
        <v>0</v>
      </c>
      <c r="H22" s="197">
        <v>0</v>
      </c>
      <c r="I22" s="198">
        <v>8.4441039999999995E-2</v>
      </c>
      <c r="J22" s="197">
        <v>7.4795299999999999E-3</v>
      </c>
      <c r="K22" s="197">
        <v>0</v>
      </c>
      <c r="L22" s="197">
        <v>0</v>
      </c>
      <c r="M22" s="197">
        <v>7.4795299999999999E-3</v>
      </c>
      <c r="N22" s="198">
        <v>9.3494124999999994E-3</v>
      </c>
      <c r="O22" s="199" t="s">
        <v>139</v>
      </c>
      <c r="P22" s="199">
        <v>0.01</v>
      </c>
    </row>
    <row r="23" spans="2:16" x14ac:dyDescent="0.25">
      <c r="B23" s="195"/>
      <c r="C23" s="196" t="s">
        <v>166</v>
      </c>
      <c r="D23" s="197">
        <v>0.15224436999999999</v>
      </c>
      <c r="E23" s="197">
        <v>43.163313049999999</v>
      </c>
      <c r="F23" s="197">
        <v>0</v>
      </c>
      <c r="G23" s="197">
        <v>0</v>
      </c>
      <c r="H23" s="197">
        <v>0</v>
      </c>
      <c r="I23" s="198">
        <v>43.315557419999998</v>
      </c>
      <c r="J23" s="197">
        <v>0.53871731</v>
      </c>
      <c r="K23" s="197">
        <v>0</v>
      </c>
      <c r="L23" s="197">
        <v>0</v>
      </c>
      <c r="M23" s="197">
        <v>0.53871731</v>
      </c>
      <c r="N23" s="198">
        <v>0.67339663750000001</v>
      </c>
      <c r="O23" s="199">
        <v>5.0000000000000004E-6</v>
      </c>
      <c r="P23" s="199">
        <v>0.02</v>
      </c>
    </row>
    <row r="24" spans="2:16" x14ac:dyDescent="0.25">
      <c r="B24" s="195"/>
      <c r="C24" s="196" t="s">
        <v>167</v>
      </c>
      <c r="D24" s="197">
        <v>0.35884549999999998</v>
      </c>
      <c r="E24" s="197">
        <v>0</v>
      </c>
      <c r="F24" s="197">
        <v>0</v>
      </c>
      <c r="G24" s="197">
        <v>0</v>
      </c>
      <c r="H24" s="197">
        <v>0</v>
      </c>
      <c r="I24" s="198">
        <v>0.35884549999999998</v>
      </c>
      <c r="J24" s="197">
        <v>3.2295560000000001E-2</v>
      </c>
      <c r="K24" s="197">
        <v>0</v>
      </c>
      <c r="L24" s="197">
        <v>0</v>
      </c>
      <c r="M24" s="197">
        <v>3.2295560000000001E-2</v>
      </c>
      <c r="N24" s="198">
        <v>4.0369450000000001E-2</v>
      </c>
      <c r="O24" s="199" t="s">
        <v>139</v>
      </c>
      <c r="P24" s="199" t="s">
        <v>139</v>
      </c>
    </row>
    <row r="25" spans="2:16" x14ac:dyDescent="0.25">
      <c r="B25" s="195"/>
      <c r="C25" s="196" t="s">
        <v>168</v>
      </c>
      <c r="D25" s="197">
        <v>2.4810248500000003</v>
      </c>
      <c r="E25" s="197">
        <v>0</v>
      </c>
      <c r="F25" s="197">
        <v>0</v>
      </c>
      <c r="G25" s="197">
        <v>0</v>
      </c>
      <c r="H25" s="197">
        <v>0</v>
      </c>
      <c r="I25" s="198">
        <v>2.4810248500000003</v>
      </c>
      <c r="J25" s="197">
        <v>7.0159669999999993E-2</v>
      </c>
      <c r="K25" s="197">
        <v>0</v>
      </c>
      <c r="L25" s="197">
        <v>0</v>
      </c>
      <c r="M25" s="197">
        <v>7.0159669999999993E-2</v>
      </c>
      <c r="N25" s="198">
        <v>8.7699587499999995E-2</v>
      </c>
      <c r="O25" s="199">
        <v>9.9999999999999995E-7</v>
      </c>
      <c r="P25" s="199" t="s">
        <v>139</v>
      </c>
    </row>
    <row r="26" spans="2:16" ht="27.6" x14ac:dyDescent="0.25">
      <c r="B26" s="195"/>
      <c r="C26" s="196" t="s">
        <v>169</v>
      </c>
      <c r="D26" s="197">
        <v>3.4204209999999999E-2</v>
      </c>
      <c r="E26" s="197">
        <v>0</v>
      </c>
      <c r="F26" s="197">
        <v>0</v>
      </c>
      <c r="G26" s="197">
        <v>0</v>
      </c>
      <c r="H26" s="197">
        <v>0</v>
      </c>
      <c r="I26" s="198">
        <v>3.4204209999999999E-2</v>
      </c>
      <c r="J26" s="197">
        <v>3.0785700000000001E-3</v>
      </c>
      <c r="K26" s="197">
        <v>0</v>
      </c>
      <c r="L26" s="197">
        <v>0</v>
      </c>
      <c r="M26" s="197">
        <v>3.0785700000000001E-3</v>
      </c>
      <c r="N26" s="198">
        <v>3.8482124999999999E-3</v>
      </c>
      <c r="O26" s="199" t="s">
        <v>139</v>
      </c>
      <c r="P26" s="199" t="s">
        <v>139</v>
      </c>
    </row>
    <row r="27" spans="2:16" x14ac:dyDescent="0.25">
      <c r="B27" s="195"/>
      <c r="C27" s="196" t="s">
        <v>170</v>
      </c>
      <c r="D27" s="197">
        <v>241.76736359999998</v>
      </c>
      <c r="E27" s="197">
        <v>3918.65814985</v>
      </c>
      <c r="F27" s="197">
        <v>0</v>
      </c>
      <c r="G27" s="197">
        <v>0</v>
      </c>
      <c r="H27" s="197">
        <v>0</v>
      </c>
      <c r="I27" s="198">
        <v>4160.4255134499999</v>
      </c>
      <c r="J27" s="197">
        <v>111.4472227</v>
      </c>
      <c r="K27" s="197">
        <v>0</v>
      </c>
      <c r="L27" s="197">
        <v>0</v>
      </c>
      <c r="M27" s="197">
        <v>111.4472227</v>
      </c>
      <c r="N27" s="198">
        <v>139.309028375</v>
      </c>
      <c r="O27" s="199">
        <v>9.8499999999999998E-4</v>
      </c>
      <c r="P27" s="199" t="s">
        <v>139</v>
      </c>
    </row>
    <row r="28" spans="2:16" x14ac:dyDescent="0.25">
      <c r="B28" s="195"/>
      <c r="C28" s="196" t="s">
        <v>171</v>
      </c>
      <c r="D28" s="197">
        <v>6.5560309999999997E-2</v>
      </c>
      <c r="E28" s="197">
        <v>0</v>
      </c>
      <c r="F28" s="197">
        <v>0</v>
      </c>
      <c r="G28" s="197">
        <v>0</v>
      </c>
      <c r="H28" s="197">
        <v>0</v>
      </c>
      <c r="I28" s="198">
        <v>6.5560309999999997E-2</v>
      </c>
      <c r="J28" s="197">
        <v>5.9006199999999996E-3</v>
      </c>
      <c r="K28" s="197">
        <v>0</v>
      </c>
      <c r="L28" s="197">
        <v>0</v>
      </c>
      <c r="M28" s="197">
        <v>5.9006199999999996E-3</v>
      </c>
      <c r="N28" s="198">
        <v>7.3757749999999993E-3</v>
      </c>
      <c r="O28" s="199" t="s">
        <v>139</v>
      </c>
      <c r="P28" s="199" t="s">
        <v>139</v>
      </c>
    </row>
    <row r="29" spans="2:16" x14ac:dyDescent="0.25">
      <c r="B29" s="195"/>
      <c r="C29" s="196" t="s">
        <v>172</v>
      </c>
      <c r="D29" s="197">
        <v>3.430441E-2</v>
      </c>
      <c r="E29" s="197">
        <v>0</v>
      </c>
      <c r="F29" s="197">
        <v>0</v>
      </c>
      <c r="G29" s="197">
        <v>0</v>
      </c>
      <c r="H29" s="197">
        <v>0</v>
      </c>
      <c r="I29" s="198">
        <v>3.430441E-2</v>
      </c>
      <c r="J29" s="197">
        <v>3.0872E-3</v>
      </c>
      <c r="K29" s="197">
        <v>0</v>
      </c>
      <c r="L29" s="197">
        <v>0</v>
      </c>
      <c r="M29" s="197">
        <v>3.0872E-3</v>
      </c>
      <c r="N29" s="198">
        <v>3.859E-3</v>
      </c>
      <c r="O29" s="199" t="s">
        <v>139</v>
      </c>
      <c r="P29" s="199">
        <v>5.0000000000000001E-3</v>
      </c>
    </row>
    <row r="30" spans="2:16" x14ac:dyDescent="0.25">
      <c r="B30" s="195"/>
      <c r="C30" s="196" t="s">
        <v>173</v>
      </c>
      <c r="D30" s="197">
        <v>3.7545620000000002E-2</v>
      </c>
      <c r="E30" s="197">
        <v>0</v>
      </c>
      <c r="F30" s="197">
        <v>0</v>
      </c>
      <c r="G30" s="197">
        <v>0</v>
      </c>
      <c r="H30" s="197">
        <v>0</v>
      </c>
      <c r="I30" s="198">
        <v>3.7545620000000002E-2</v>
      </c>
      <c r="J30" s="197">
        <v>3.3794899999999998E-3</v>
      </c>
      <c r="K30" s="197">
        <v>0</v>
      </c>
      <c r="L30" s="197">
        <v>0</v>
      </c>
      <c r="M30" s="197">
        <v>3.3794899999999998E-3</v>
      </c>
      <c r="N30" s="198">
        <v>4.2243624999999995E-3</v>
      </c>
      <c r="O30" s="199" t="s">
        <v>139</v>
      </c>
      <c r="P30" s="199" t="s">
        <v>139</v>
      </c>
    </row>
    <row r="31" spans="2:16" x14ac:dyDescent="0.25">
      <c r="B31" s="195"/>
      <c r="C31" s="196" t="s">
        <v>174</v>
      </c>
      <c r="D31" s="197">
        <v>1.7583776200000001</v>
      </c>
      <c r="E31" s="197">
        <v>0</v>
      </c>
      <c r="F31" s="197">
        <v>0</v>
      </c>
      <c r="G31" s="197">
        <v>0</v>
      </c>
      <c r="H31" s="197">
        <v>0</v>
      </c>
      <c r="I31" s="198">
        <v>1.7583776200000001</v>
      </c>
      <c r="J31" s="197">
        <v>0.1582694</v>
      </c>
      <c r="K31" s="197">
        <v>0</v>
      </c>
      <c r="L31" s="197">
        <v>0</v>
      </c>
      <c r="M31" s="197">
        <v>0.1582694</v>
      </c>
      <c r="N31" s="198">
        <v>0.19783675000000001</v>
      </c>
      <c r="O31" s="199">
        <v>9.9999999999999995E-7</v>
      </c>
      <c r="P31" s="199" t="s">
        <v>139</v>
      </c>
    </row>
    <row r="32" spans="2:16" x14ac:dyDescent="0.25">
      <c r="B32" s="195"/>
      <c r="C32" s="196" t="s">
        <v>175</v>
      </c>
      <c r="D32" s="197">
        <v>7.5576850000000001E-2</v>
      </c>
      <c r="E32" s="197">
        <v>0</v>
      </c>
      <c r="F32" s="197">
        <v>0</v>
      </c>
      <c r="G32" s="197">
        <v>0</v>
      </c>
      <c r="H32" s="197">
        <v>0</v>
      </c>
      <c r="I32" s="198">
        <v>7.5576850000000001E-2</v>
      </c>
      <c r="J32" s="197">
        <v>6.8015300000000001E-3</v>
      </c>
      <c r="K32" s="197">
        <v>0</v>
      </c>
      <c r="L32" s="197">
        <v>0</v>
      </c>
      <c r="M32" s="197">
        <v>6.8015300000000001E-3</v>
      </c>
      <c r="N32" s="198">
        <v>8.5019125000000001E-3</v>
      </c>
      <c r="O32" s="199" t="s">
        <v>139</v>
      </c>
      <c r="P32" s="199" t="s">
        <v>139</v>
      </c>
    </row>
    <row r="33" spans="2:16" x14ac:dyDescent="0.25">
      <c r="B33" s="195"/>
      <c r="C33" s="196" t="s">
        <v>176</v>
      </c>
      <c r="D33" s="197">
        <v>3.5457000000000002E-4</v>
      </c>
      <c r="E33" s="197">
        <v>0</v>
      </c>
      <c r="F33" s="197">
        <v>0</v>
      </c>
      <c r="G33" s="197">
        <v>0</v>
      </c>
      <c r="H33" s="197">
        <v>0</v>
      </c>
      <c r="I33" s="198">
        <v>3.5457000000000002E-4</v>
      </c>
      <c r="J33" s="197">
        <v>3.2070000000000003E-5</v>
      </c>
      <c r="K33" s="197">
        <v>0</v>
      </c>
      <c r="L33" s="197">
        <v>0</v>
      </c>
      <c r="M33" s="197">
        <v>3.2070000000000003E-5</v>
      </c>
      <c r="N33" s="198">
        <v>4.0087500000000005E-5</v>
      </c>
      <c r="O33" s="199" t="s">
        <v>139</v>
      </c>
      <c r="P33" s="199" t="s">
        <v>139</v>
      </c>
    </row>
    <row r="34" spans="2:16" x14ac:dyDescent="0.25">
      <c r="B34" s="195"/>
      <c r="C34" s="196" t="s">
        <v>177</v>
      </c>
      <c r="D34" s="197">
        <v>6.9757E-4</v>
      </c>
      <c r="E34" s="197">
        <v>0</v>
      </c>
      <c r="F34" s="197">
        <v>0</v>
      </c>
      <c r="G34" s="197">
        <v>0</v>
      </c>
      <c r="H34" s="197">
        <v>0</v>
      </c>
      <c r="I34" s="198">
        <v>6.9757E-4</v>
      </c>
      <c r="J34" s="197">
        <v>6.2899999999999997E-5</v>
      </c>
      <c r="K34" s="197">
        <v>0</v>
      </c>
      <c r="L34" s="197">
        <v>0</v>
      </c>
      <c r="M34" s="197">
        <v>6.2899999999999997E-5</v>
      </c>
      <c r="N34" s="198">
        <v>7.8625E-5</v>
      </c>
      <c r="O34" s="199" t="s">
        <v>139</v>
      </c>
      <c r="P34" s="199" t="s">
        <v>139</v>
      </c>
    </row>
    <row r="35" spans="2:16" x14ac:dyDescent="0.25">
      <c r="B35" s="195"/>
      <c r="C35" s="196" t="s">
        <v>178</v>
      </c>
      <c r="D35" s="197">
        <v>0.16599543</v>
      </c>
      <c r="E35" s="197">
        <v>0</v>
      </c>
      <c r="F35" s="197">
        <v>0</v>
      </c>
      <c r="G35" s="197">
        <v>0</v>
      </c>
      <c r="H35" s="197">
        <v>0</v>
      </c>
      <c r="I35" s="198">
        <v>0.16599543</v>
      </c>
      <c r="J35" s="197">
        <v>1.3279629999999999E-2</v>
      </c>
      <c r="K35" s="197">
        <v>0</v>
      </c>
      <c r="L35" s="197">
        <v>0</v>
      </c>
      <c r="M35" s="197">
        <v>1.3279629999999999E-2</v>
      </c>
      <c r="N35" s="198">
        <v>1.6599537499999997E-2</v>
      </c>
      <c r="O35" s="199" t="s">
        <v>139</v>
      </c>
      <c r="P35" s="199">
        <v>0.01</v>
      </c>
    </row>
    <row r="36" spans="2:16" x14ac:dyDescent="0.25">
      <c r="B36" s="195"/>
      <c r="C36" s="196" t="s">
        <v>179</v>
      </c>
      <c r="D36" s="197">
        <v>18.722943989999997</v>
      </c>
      <c r="E36" s="197">
        <v>0</v>
      </c>
      <c r="F36" s="197">
        <v>0</v>
      </c>
      <c r="G36" s="197">
        <v>0</v>
      </c>
      <c r="H36" s="197">
        <v>0</v>
      </c>
      <c r="I36" s="198">
        <v>18.722943989999997</v>
      </c>
      <c r="J36" s="197">
        <v>0.38755745000000003</v>
      </c>
      <c r="K36" s="197">
        <v>0</v>
      </c>
      <c r="L36" s="197">
        <v>0</v>
      </c>
      <c r="M36" s="197">
        <v>0.38755745000000003</v>
      </c>
      <c r="N36" s="198">
        <v>0.48444681250000005</v>
      </c>
      <c r="O36" s="199">
        <v>3.0000000000000001E-6</v>
      </c>
      <c r="P36" s="199">
        <v>1.2500000000000001E-2</v>
      </c>
    </row>
    <row r="37" spans="2:16" x14ac:dyDescent="0.25">
      <c r="B37" s="195"/>
      <c r="C37" s="196" t="s">
        <v>180</v>
      </c>
      <c r="D37" s="197">
        <v>979.54387503999999</v>
      </c>
      <c r="E37" s="197">
        <v>3712.3969576599998</v>
      </c>
      <c r="F37" s="197">
        <v>0</v>
      </c>
      <c r="G37" s="197">
        <v>0</v>
      </c>
      <c r="H37" s="197">
        <v>0</v>
      </c>
      <c r="I37" s="198">
        <v>4691.9408327000001</v>
      </c>
      <c r="J37" s="197">
        <v>96.900850109999993</v>
      </c>
      <c r="K37" s="197">
        <v>0</v>
      </c>
      <c r="L37" s="197">
        <v>0</v>
      </c>
      <c r="M37" s="197">
        <v>96.900850109999993</v>
      </c>
      <c r="N37" s="198">
        <v>121.12606263749998</v>
      </c>
      <c r="O37" s="199">
        <v>8.5700000000000001E-4</v>
      </c>
      <c r="P37" s="199">
        <v>7.4999999999999997E-3</v>
      </c>
    </row>
    <row r="38" spans="2:16" x14ac:dyDescent="0.25">
      <c r="B38" s="195"/>
      <c r="C38" s="196" t="s">
        <v>181</v>
      </c>
      <c r="D38" s="197">
        <v>3.3487360000000001E-2</v>
      </c>
      <c r="E38" s="197">
        <v>0</v>
      </c>
      <c r="F38" s="197">
        <v>0</v>
      </c>
      <c r="G38" s="197">
        <v>0</v>
      </c>
      <c r="H38" s="197">
        <v>0</v>
      </c>
      <c r="I38" s="198">
        <v>3.3487360000000001E-2</v>
      </c>
      <c r="J38" s="197">
        <v>2.9931699999999999E-3</v>
      </c>
      <c r="K38" s="197">
        <v>0</v>
      </c>
      <c r="L38" s="197">
        <v>0</v>
      </c>
      <c r="M38" s="197">
        <v>2.9931699999999999E-3</v>
      </c>
      <c r="N38" s="198">
        <v>3.7414624999999998E-3</v>
      </c>
      <c r="O38" s="199" t="s">
        <v>139</v>
      </c>
      <c r="P38" s="199">
        <v>2.5000000000000001E-2</v>
      </c>
    </row>
    <row r="39" spans="2:16" x14ac:dyDescent="0.25">
      <c r="B39" s="195"/>
      <c r="C39" s="196" t="s">
        <v>182</v>
      </c>
      <c r="D39" s="197">
        <v>6.6184660000000006E-2</v>
      </c>
      <c r="E39" s="197">
        <v>0</v>
      </c>
      <c r="F39" s="197">
        <v>0</v>
      </c>
      <c r="G39" s="197">
        <v>0</v>
      </c>
      <c r="H39" s="197">
        <v>0</v>
      </c>
      <c r="I39" s="198">
        <v>6.6184660000000006E-2</v>
      </c>
      <c r="J39" s="197">
        <v>5.9567399999999994E-3</v>
      </c>
      <c r="K39" s="197">
        <v>0</v>
      </c>
      <c r="L39" s="197">
        <v>0</v>
      </c>
      <c r="M39" s="197">
        <v>5.9567399999999994E-3</v>
      </c>
      <c r="N39" s="198">
        <v>7.4459249999999991E-3</v>
      </c>
      <c r="O39" s="199" t="s">
        <v>139</v>
      </c>
      <c r="P39" s="199" t="s">
        <v>139</v>
      </c>
    </row>
    <row r="40" spans="2:16" x14ac:dyDescent="0.25">
      <c r="B40" s="195"/>
      <c r="C40" s="196" t="s">
        <v>183</v>
      </c>
      <c r="D40" s="197">
        <v>4.3241800000000004E-3</v>
      </c>
      <c r="E40" s="197">
        <v>0</v>
      </c>
      <c r="F40" s="197">
        <v>0</v>
      </c>
      <c r="G40" s="197">
        <v>0</v>
      </c>
      <c r="H40" s="197">
        <v>0</v>
      </c>
      <c r="I40" s="198">
        <v>4.3241800000000004E-3</v>
      </c>
      <c r="J40" s="197">
        <v>3.4777999999999995E-4</v>
      </c>
      <c r="K40" s="197">
        <v>0</v>
      </c>
      <c r="L40" s="197">
        <v>0</v>
      </c>
      <c r="M40" s="197">
        <v>3.4777999999999995E-4</v>
      </c>
      <c r="N40" s="198">
        <v>4.3472499999999996E-4</v>
      </c>
      <c r="O40" s="199" t="s">
        <v>139</v>
      </c>
      <c r="P40" s="199" t="s">
        <v>139</v>
      </c>
    </row>
    <row r="41" spans="2:16" x14ac:dyDescent="0.25">
      <c r="B41" s="195"/>
      <c r="C41" s="196" t="s">
        <v>184</v>
      </c>
      <c r="D41" s="197">
        <v>1.7701400000000003E-2</v>
      </c>
      <c r="E41" s="197">
        <v>0</v>
      </c>
      <c r="F41" s="197">
        <v>0</v>
      </c>
      <c r="G41" s="197">
        <v>0</v>
      </c>
      <c r="H41" s="197">
        <v>0</v>
      </c>
      <c r="I41" s="198">
        <v>1.7701400000000003E-2</v>
      </c>
      <c r="J41" s="197">
        <v>1.5930899999999999E-3</v>
      </c>
      <c r="K41" s="197">
        <v>0</v>
      </c>
      <c r="L41" s="197">
        <v>0</v>
      </c>
      <c r="M41" s="197">
        <v>1.5930899999999999E-3</v>
      </c>
      <c r="N41" s="198">
        <v>1.9913624999999997E-3</v>
      </c>
      <c r="O41" s="199" t="s">
        <v>139</v>
      </c>
      <c r="P41" s="199">
        <v>1.4999999999999999E-2</v>
      </c>
    </row>
    <row r="42" spans="2:16" x14ac:dyDescent="0.25">
      <c r="B42" s="195"/>
      <c r="C42" s="196" t="s">
        <v>185</v>
      </c>
      <c r="D42" s="197">
        <v>7.5519039999999996E-2</v>
      </c>
      <c r="E42" s="197">
        <v>0</v>
      </c>
      <c r="F42" s="197">
        <v>0</v>
      </c>
      <c r="G42" s="197">
        <v>0</v>
      </c>
      <c r="H42" s="197">
        <v>0</v>
      </c>
      <c r="I42" s="198">
        <v>7.5519039999999996E-2</v>
      </c>
      <c r="J42" s="197">
        <v>6.7966000000000007E-3</v>
      </c>
      <c r="K42" s="197">
        <v>0</v>
      </c>
      <c r="L42" s="197">
        <v>0</v>
      </c>
      <c r="M42" s="197">
        <v>6.7966000000000007E-3</v>
      </c>
      <c r="N42" s="198">
        <v>8.4957500000000016E-3</v>
      </c>
      <c r="O42" s="199" t="s">
        <v>139</v>
      </c>
      <c r="P42" s="199" t="s">
        <v>139</v>
      </c>
    </row>
    <row r="43" spans="2:16" x14ac:dyDescent="0.25">
      <c r="B43" s="195"/>
      <c r="C43" s="196" t="s">
        <v>186</v>
      </c>
      <c r="D43" s="197">
        <v>0.13240401000000002</v>
      </c>
      <c r="E43" s="197">
        <v>0</v>
      </c>
      <c r="F43" s="197">
        <v>0</v>
      </c>
      <c r="G43" s="197">
        <v>0</v>
      </c>
      <c r="H43" s="197">
        <v>0</v>
      </c>
      <c r="I43" s="198">
        <v>0.13240401000000002</v>
      </c>
      <c r="J43" s="197">
        <v>1.1534239999999999E-2</v>
      </c>
      <c r="K43" s="197">
        <v>0</v>
      </c>
      <c r="L43" s="197">
        <v>0</v>
      </c>
      <c r="M43" s="197">
        <v>1.1534239999999999E-2</v>
      </c>
      <c r="N43" s="198">
        <v>1.44178E-2</v>
      </c>
      <c r="O43" s="199" t="s">
        <v>139</v>
      </c>
      <c r="P43" s="199">
        <v>5.0000000000000001E-3</v>
      </c>
    </row>
    <row r="44" spans="2:16" x14ac:dyDescent="0.25">
      <c r="B44" s="195"/>
      <c r="C44" s="196" t="s">
        <v>187</v>
      </c>
      <c r="D44" s="197">
        <v>2.0884799999999999E-2</v>
      </c>
      <c r="E44" s="197">
        <v>0</v>
      </c>
      <c r="F44" s="197">
        <v>0</v>
      </c>
      <c r="G44" s="197">
        <v>0</v>
      </c>
      <c r="H44" s="197">
        <v>0</v>
      </c>
      <c r="I44" s="198">
        <v>2.0884799999999999E-2</v>
      </c>
      <c r="J44" s="197">
        <v>1.87952E-3</v>
      </c>
      <c r="K44" s="197">
        <v>0</v>
      </c>
      <c r="L44" s="197">
        <v>0</v>
      </c>
      <c r="M44" s="197">
        <v>1.87952E-3</v>
      </c>
      <c r="N44" s="198">
        <v>2.3493999999999998E-3</v>
      </c>
      <c r="O44" s="199" t="s">
        <v>139</v>
      </c>
      <c r="P44" s="199" t="s">
        <v>139</v>
      </c>
    </row>
    <row r="45" spans="2:16" x14ac:dyDescent="0.25">
      <c r="B45" s="195"/>
      <c r="C45" s="196" t="s">
        <v>188</v>
      </c>
      <c r="D45" s="197">
        <v>7.1611090000000002E-2</v>
      </c>
      <c r="E45" s="197">
        <v>336.56586285000003</v>
      </c>
      <c r="F45" s="197">
        <v>0</v>
      </c>
      <c r="G45" s="197">
        <v>0</v>
      </c>
      <c r="H45" s="197">
        <v>0</v>
      </c>
      <c r="I45" s="198">
        <v>336.63747394000001</v>
      </c>
      <c r="J45" s="197">
        <v>6.1864300000000006E-3</v>
      </c>
      <c r="K45" s="197">
        <v>0</v>
      </c>
      <c r="L45" s="197">
        <v>0</v>
      </c>
      <c r="M45" s="197">
        <v>6.1864300000000006E-3</v>
      </c>
      <c r="N45" s="198">
        <v>7.7330375000000005E-3</v>
      </c>
      <c r="O45" s="199" t="s">
        <v>139</v>
      </c>
      <c r="P45" s="199" t="s">
        <v>139</v>
      </c>
    </row>
    <row r="46" spans="2:16" x14ac:dyDescent="0.25">
      <c r="B46" s="195"/>
      <c r="C46" s="196" t="s">
        <v>189</v>
      </c>
      <c r="D46" s="197">
        <v>2.01999453</v>
      </c>
      <c r="E46" s="197">
        <v>2.04304913</v>
      </c>
      <c r="F46" s="197">
        <v>0</v>
      </c>
      <c r="G46" s="197">
        <v>0</v>
      </c>
      <c r="H46" s="197">
        <v>0</v>
      </c>
      <c r="I46" s="198">
        <v>4.0630436599999999</v>
      </c>
      <c r="J46" s="197">
        <v>0.15453072000000001</v>
      </c>
      <c r="K46" s="197">
        <v>0</v>
      </c>
      <c r="L46" s="197">
        <v>0</v>
      </c>
      <c r="M46" s="197">
        <v>0.15453072000000001</v>
      </c>
      <c r="N46" s="198">
        <v>0.19316340000000001</v>
      </c>
      <c r="O46" s="199">
        <v>9.9999999999999995E-7</v>
      </c>
      <c r="P46" s="199">
        <v>0.01</v>
      </c>
    </row>
    <row r="47" spans="2:16" x14ac:dyDescent="0.25">
      <c r="B47" s="195"/>
      <c r="C47" s="196" t="s">
        <v>190</v>
      </c>
      <c r="D47" s="197">
        <v>1.3229956299999999</v>
      </c>
      <c r="E47" s="197">
        <v>18779.757969869999</v>
      </c>
      <c r="F47" s="197">
        <v>0</v>
      </c>
      <c r="G47" s="197">
        <v>0</v>
      </c>
      <c r="H47" s="197">
        <v>0</v>
      </c>
      <c r="I47" s="198">
        <v>18781.080965499998</v>
      </c>
      <c r="J47" s="197">
        <v>160.21468665</v>
      </c>
      <c r="K47" s="197">
        <v>0</v>
      </c>
      <c r="L47" s="197">
        <v>0</v>
      </c>
      <c r="M47" s="197">
        <v>160.21468665</v>
      </c>
      <c r="N47" s="198">
        <v>200.2683583125</v>
      </c>
      <c r="O47" s="199">
        <v>1.4159999999999999E-3</v>
      </c>
      <c r="P47" s="199">
        <v>0.02</v>
      </c>
    </row>
    <row r="48" spans="2:16" x14ac:dyDescent="0.25">
      <c r="B48" s="195"/>
      <c r="C48" s="196" t="s">
        <v>191</v>
      </c>
      <c r="D48" s="197">
        <v>0</v>
      </c>
      <c r="E48" s="197">
        <v>0</v>
      </c>
      <c r="F48" s="197">
        <v>0</v>
      </c>
      <c r="G48" s="197">
        <v>0</v>
      </c>
      <c r="H48" s="197">
        <v>0</v>
      </c>
      <c r="I48" s="198">
        <v>0</v>
      </c>
      <c r="J48" s="197">
        <v>0</v>
      </c>
      <c r="K48" s="197">
        <v>0</v>
      </c>
      <c r="L48" s="197">
        <v>0</v>
      </c>
      <c r="M48" s="197">
        <v>0</v>
      </c>
      <c r="N48" s="198">
        <v>0</v>
      </c>
      <c r="O48" s="199" t="s">
        <v>139</v>
      </c>
      <c r="P48" s="199">
        <v>0.01</v>
      </c>
    </row>
    <row r="49" spans="2:16" x14ac:dyDescent="0.25">
      <c r="B49" s="195"/>
      <c r="C49" s="196" t="s">
        <v>192</v>
      </c>
      <c r="D49" s="197">
        <v>1.0791199999999998E-3</v>
      </c>
      <c r="E49" s="197">
        <v>0</v>
      </c>
      <c r="F49" s="197">
        <v>0</v>
      </c>
      <c r="G49" s="197">
        <v>0</v>
      </c>
      <c r="H49" s="197">
        <v>0</v>
      </c>
      <c r="I49" s="198">
        <v>1.0791199999999998E-3</v>
      </c>
      <c r="J49" s="197">
        <v>9.7120000000000005E-5</v>
      </c>
      <c r="K49" s="197">
        <v>0</v>
      </c>
      <c r="L49" s="197">
        <v>0</v>
      </c>
      <c r="M49" s="197">
        <v>9.7120000000000005E-5</v>
      </c>
      <c r="N49" s="198">
        <v>1.2140000000000001E-4</v>
      </c>
      <c r="O49" s="199" t="s">
        <v>139</v>
      </c>
      <c r="P49" s="199" t="s">
        <v>139</v>
      </c>
    </row>
    <row r="50" spans="2:16" x14ac:dyDescent="0.25">
      <c r="B50" s="195"/>
      <c r="C50" s="196" t="s">
        <v>193</v>
      </c>
      <c r="D50" s="197">
        <v>0.11044394</v>
      </c>
      <c r="E50" s="197">
        <v>0</v>
      </c>
      <c r="F50" s="197">
        <v>0</v>
      </c>
      <c r="G50" s="197">
        <v>0</v>
      </c>
      <c r="H50" s="197">
        <v>0</v>
      </c>
      <c r="I50" s="198">
        <v>0.11044394</v>
      </c>
      <c r="J50" s="197">
        <v>9.9405300000000012E-3</v>
      </c>
      <c r="K50" s="197">
        <v>0</v>
      </c>
      <c r="L50" s="197">
        <v>0</v>
      </c>
      <c r="M50" s="197">
        <v>9.9405300000000012E-3</v>
      </c>
      <c r="N50" s="198">
        <v>1.2425662500000002E-2</v>
      </c>
      <c r="O50" s="199" t="s">
        <v>139</v>
      </c>
      <c r="P50" s="199" t="s">
        <v>139</v>
      </c>
    </row>
    <row r="51" spans="2:16" x14ac:dyDescent="0.25">
      <c r="B51" s="195"/>
      <c r="C51" s="196" t="s">
        <v>194</v>
      </c>
      <c r="D51" s="197">
        <v>2.2121900000000002E-3</v>
      </c>
      <c r="E51" s="197">
        <v>0</v>
      </c>
      <c r="F51" s="197">
        <v>0</v>
      </c>
      <c r="G51" s="197">
        <v>0</v>
      </c>
      <c r="H51" s="197">
        <v>0</v>
      </c>
      <c r="I51" s="198">
        <v>2.2121900000000002E-3</v>
      </c>
      <c r="J51" s="197">
        <v>1.9916999999999998E-4</v>
      </c>
      <c r="K51" s="197">
        <v>0</v>
      </c>
      <c r="L51" s="197">
        <v>0</v>
      </c>
      <c r="M51" s="197">
        <v>1.9916999999999998E-4</v>
      </c>
      <c r="N51" s="198">
        <v>2.4896249999999999E-4</v>
      </c>
      <c r="O51" s="199" t="s">
        <v>139</v>
      </c>
      <c r="P51" s="199" t="s">
        <v>139</v>
      </c>
    </row>
    <row r="52" spans="2:16" x14ac:dyDescent="0.25">
      <c r="B52" s="195"/>
      <c r="C52" s="196" t="s">
        <v>195</v>
      </c>
      <c r="D52" s="197">
        <v>4.3858500000000002E-3</v>
      </c>
      <c r="E52" s="197">
        <v>0</v>
      </c>
      <c r="F52" s="197">
        <v>0</v>
      </c>
      <c r="G52" s="197">
        <v>0</v>
      </c>
      <c r="H52" s="197">
        <v>0</v>
      </c>
      <c r="I52" s="198">
        <v>4.3858500000000002E-3</v>
      </c>
      <c r="J52" s="197">
        <v>3.9495999999999997E-4</v>
      </c>
      <c r="K52" s="197">
        <v>0</v>
      </c>
      <c r="L52" s="197">
        <v>0</v>
      </c>
      <c r="M52" s="197">
        <v>3.9495999999999997E-4</v>
      </c>
      <c r="N52" s="198">
        <v>4.9369999999999991E-4</v>
      </c>
      <c r="O52" s="199" t="s">
        <v>139</v>
      </c>
      <c r="P52" s="199" t="s">
        <v>139</v>
      </c>
    </row>
    <row r="53" spans="2:16" x14ac:dyDescent="0.25">
      <c r="B53" s="195"/>
      <c r="C53" s="196" t="s">
        <v>196</v>
      </c>
      <c r="D53" s="197">
        <v>1.7605050000000001E-2</v>
      </c>
      <c r="E53" s="197">
        <v>0</v>
      </c>
      <c r="F53" s="197">
        <v>0</v>
      </c>
      <c r="G53" s="197">
        <v>0</v>
      </c>
      <c r="H53" s="197">
        <v>0</v>
      </c>
      <c r="I53" s="198">
        <v>1.7605050000000001E-2</v>
      </c>
      <c r="J53" s="197">
        <v>1.5844500000000001E-3</v>
      </c>
      <c r="K53" s="197">
        <v>0</v>
      </c>
      <c r="L53" s="197">
        <v>0</v>
      </c>
      <c r="M53" s="197">
        <v>1.5844500000000001E-3</v>
      </c>
      <c r="N53" s="198">
        <v>1.9805625000000001E-3</v>
      </c>
      <c r="O53" s="199" t="s">
        <v>139</v>
      </c>
      <c r="P53" s="199" t="s">
        <v>139</v>
      </c>
    </row>
    <row r="54" spans="2:16" x14ac:dyDescent="0.25">
      <c r="B54" s="195"/>
      <c r="C54" s="196" t="s">
        <v>197</v>
      </c>
      <c r="D54" s="197">
        <v>6.4026420000000001E-2</v>
      </c>
      <c r="E54" s="197">
        <v>0</v>
      </c>
      <c r="F54" s="197">
        <v>0</v>
      </c>
      <c r="G54" s="197">
        <v>0</v>
      </c>
      <c r="H54" s="197">
        <v>0</v>
      </c>
      <c r="I54" s="198">
        <v>6.4026420000000001E-2</v>
      </c>
      <c r="J54" s="197">
        <v>5.0857299999999992E-3</v>
      </c>
      <c r="K54" s="197">
        <v>0</v>
      </c>
      <c r="L54" s="197">
        <v>0</v>
      </c>
      <c r="M54" s="197">
        <v>5.0857299999999992E-3</v>
      </c>
      <c r="N54" s="198">
        <v>6.3571624999999993E-3</v>
      </c>
      <c r="O54" s="199" t="s">
        <v>139</v>
      </c>
      <c r="P54" s="199">
        <v>2.5000000000000001E-3</v>
      </c>
    </row>
    <row r="55" spans="2:16" x14ac:dyDescent="0.25">
      <c r="B55" s="195"/>
      <c r="C55" s="196" t="s">
        <v>198</v>
      </c>
      <c r="D55" s="197">
        <v>5.0099999999999998E-5</v>
      </c>
      <c r="E55" s="197">
        <v>0</v>
      </c>
      <c r="F55" s="197">
        <v>0</v>
      </c>
      <c r="G55" s="197">
        <v>0</v>
      </c>
      <c r="H55" s="197">
        <v>0</v>
      </c>
      <c r="I55" s="198">
        <v>5.0099999999999998E-5</v>
      </c>
      <c r="J55" s="197">
        <v>4.6199999999999998E-6</v>
      </c>
      <c r="K55" s="197">
        <v>0</v>
      </c>
      <c r="L55" s="197">
        <v>0</v>
      </c>
      <c r="M55" s="197">
        <v>4.6199999999999998E-6</v>
      </c>
      <c r="N55" s="198">
        <v>5.7749999999999998E-6</v>
      </c>
      <c r="O55" s="199" t="s">
        <v>139</v>
      </c>
      <c r="P55" s="199" t="s">
        <v>139</v>
      </c>
    </row>
    <row r="56" spans="2:16" x14ac:dyDescent="0.25">
      <c r="B56" s="195"/>
      <c r="C56" s="196" t="s">
        <v>199</v>
      </c>
      <c r="D56" s="197">
        <v>38.19681198</v>
      </c>
      <c r="E56" s="197">
        <v>121.28988595999999</v>
      </c>
      <c r="F56" s="197">
        <v>0</v>
      </c>
      <c r="G56" s="197">
        <v>0</v>
      </c>
      <c r="H56" s="197">
        <v>0</v>
      </c>
      <c r="I56" s="198">
        <v>159.48669794</v>
      </c>
      <c r="J56" s="197">
        <v>7.0037530199999996</v>
      </c>
      <c r="K56" s="197">
        <v>0</v>
      </c>
      <c r="L56" s="197">
        <v>0</v>
      </c>
      <c r="M56" s="197">
        <v>7.0037530199999996</v>
      </c>
      <c r="N56" s="198">
        <v>8.754691274999999</v>
      </c>
      <c r="O56" s="199">
        <v>6.2000000000000003E-5</v>
      </c>
      <c r="P56" s="199">
        <v>1.4999999999999999E-2</v>
      </c>
    </row>
    <row r="57" spans="2:16" x14ac:dyDescent="0.25">
      <c r="B57" s="195"/>
      <c r="C57" s="196" t="s">
        <v>200</v>
      </c>
      <c r="D57" s="197">
        <v>1717098.79413075</v>
      </c>
      <c r="E57" s="197">
        <v>1153417.8357901298</v>
      </c>
      <c r="F57" s="197">
        <v>0</v>
      </c>
      <c r="G57" s="197">
        <v>0</v>
      </c>
      <c r="H57" s="197">
        <v>0</v>
      </c>
      <c r="I57" s="198">
        <v>2870516.6299208798</v>
      </c>
      <c r="J57" s="197">
        <v>111610.05457596001</v>
      </c>
      <c r="K57" s="197">
        <v>0</v>
      </c>
      <c r="L57" s="197">
        <v>0</v>
      </c>
      <c r="M57" s="197">
        <v>111610.05457596001</v>
      </c>
      <c r="N57" s="198">
        <v>139512.56821995002</v>
      </c>
      <c r="O57" s="199">
        <v>0.986564</v>
      </c>
      <c r="P57" s="199">
        <v>0.01</v>
      </c>
    </row>
    <row r="58" spans="2:16" x14ac:dyDescent="0.25">
      <c r="B58" s="195"/>
      <c r="C58" s="196" t="s">
        <v>201</v>
      </c>
      <c r="D58" s="197">
        <v>0.72500973000000002</v>
      </c>
      <c r="E58" s="197">
        <v>0</v>
      </c>
      <c r="F58" s="197">
        <v>0</v>
      </c>
      <c r="G58" s="197">
        <v>0</v>
      </c>
      <c r="H58" s="197">
        <v>0</v>
      </c>
      <c r="I58" s="198">
        <v>0.72500973000000002</v>
      </c>
      <c r="J58" s="197">
        <v>6.5253069999999996E-2</v>
      </c>
      <c r="K58" s="197">
        <v>0</v>
      </c>
      <c r="L58" s="197">
        <v>0</v>
      </c>
      <c r="M58" s="197">
        <v>6.5253069999999996E-2</v>
      </c>
      <c r="N58" s="198">
        <v>8.1566337500000002E-2</v>
      </c>
      <c r="O58" s="199">
        <v>9.9999999999999995E-7</v>
      </c>
      <c r="P58" s="199" t="s">
        <v>139</v>
      </c>
    </row>
    <row r="59" spans="2:16" x14ac:dyDescent="0.25">
      <c r="B59" s="195"/>
      <c r="C59" s="196" t="s">
        <v>202</v>
      </c>
      <c r="D59" s="197">
        <v>17.068909429999998</v>
      </c>
      <c r="E59" s="197">
        <v>58.565573799999996</v>
      </c>
      <c r="F59" s="197">
        <v>0</v>
      </c>
      <c r="G59" s="197">
        <v>0</v>
      </c>
      <c r="H59" s="197">
        <v>0</v>
      </c>
      <c r="I59" s="198">
        <v>75.634483230000001</v>
      </c>
      <c r="J59" s="197">
        <v>0.78789382999999991</v>
      </c>
      <c r="K59" s="197">
        <v>0</v>
      </c>
      <c r="L59" s="197">
        <v>0</v>
      </c>
      <c r="M59" s="197">
        <v>0.78789382999999991</v>
      </c>
      <c r="N59" s="198">
        <v>0.98486728749999985</v>
      </c>
      <c r="O59" s="199">
        <v>6.9999999999999999E-6</v>
      </c>
      <c r="P59" s="199">
        <v>1.4999999999999999E-2</v>
      </c>
    </row>
    <row r="60" spans="2:16" x14ac:dyDescent="0.25">
      <c r="B60" s="195"/>
      <c r="C60" s="196" t="s">
        <v>203</v>
      </c>
      <c r="D60" s="197">
        <v>8.6753429999999992E-2</v>
      </c>
      <c r="E60" s="197">
        <v>0</v>
      </c>
      <c r="F60" s="197">
        <v>0</v>
      </c>
      <c r="G60" s="197">
        <v>0</v>
      </c>
      <c r="H60" s="197">
        <v>0</v>
      </c>
      <c r="I60" s="198">
        <v>8.6753429999999992E-2</v>
      </c>
      <c r="J60" s="197">
        <v>7.8088100000000002E-3</v>
      </c>
      <c r="K60" s="197">
        <v>0</v>
      </c>
      <c r="L60" s="197">
        <v>0</v>
      </c>
      <c r="M60" s="197">
        <v>7.8088100000000002E-3</v>
      </c>
      <c r="N60" s="198">
        <v>9.7610125000000009E-3</v>
      </c>
      <c r="O60" s="199" t="s">
        <v>139</v>
      </c>
      <c r="P60" s="199" t="s">
        <v>139</v>
      </c>
    </row>
    <row r="61" spans="2:16" x14ac:dyDescent="0.25">
      <c r="B61" s="195"/>
      <c r="C61" s="196" t="s">
        <v>204</v>
      </c>
      <c r="D61" s="197">
        <v>1.7096284399999999</v>
      </c>
      <c r="E61" s="197">
        <v>0</v>
      </c>
      <c r="F61" s="197">
        <v>0</v>
      </c>
      <c r="G61" s="197">
        <v>0</v>
      </c>
      <c r="H61" s="197">
        <v>0</v>
      </c>
      <c r="I61" s="198">
        <v>1.7096284399999999</v>
      </c>
      <c r="J61" s="197">
        <v>0.15387184000000001</v>
      </c>
      <c r="K61" s="197">
        <v>0</v>
      </c>
      <c r="L61" s="197">
        <v>0</v>
      </c>
      <c r="M61" s="197">
        <v>0.15387184000000001</v>
      </c>
      <c r="N61" s="198">
        <v>0.19233980000000001</v>
      </c>
      <c r="O61" s="199">
        <v>9.9999999999999995E-7</v>
      </c>
      <c r="P61" s="199" t="s">
        <v>139</v>
      </c>
    </row>
    <row r="62" spans="2:16" x14ac:dyDescent="0.25">
      <c r="B62" s="195"/>
      <c r="C62" s="196" t="s">
        <v>205</v>
      </c>
      <c r="D62" s="197">
        <v>0</v>
      </c>
      <c r="E62" s="197">
        <v>0</v>
      </c>
      <c r="F62" s="197">
        <v>0</v>
      </c>
      <c r="G62" s="197">
        <v>0</v>
      </c>
      <c r="H62" s="197">
        <v>0</v>
      </c>
      <c r="I62" s="198">
        <v>0</v>
      </c>
      <c r="J62" s="197">
        <v>0</v>
      </c>
      <c r="K62" s="197">
        <v>0</v>
      </c>
      <c r="L62" s="197">
        <v>0</v>
      </c>
      <c r="M62" s="197">
        <v>0</v>
      </c>
      <c r="N62" s="198">
        <v>0</v>
      </c>
      <c r="O62" s="199" t="s">
        <v>139</v>
      </c>
      <c r="P62" s="199">
        <v>2.5000000000000001E-2</v>
      </c>
    </row>
    <row r="63" spans="2:16" x14ac:dyDescent="0.25">
      <c r="B63" s="195"/>
      <c r="C63" s="196" t="s">
        <v>206</v>
      </c>
      <c r="D63" s="197">
        <v>338.08594409</v>
      </c>
      <c r="E63" s="197">
        <v>924.46305753000001</v>
      </c>
      <c r="F63" s="197">
        <v>0</v>
      </c>
      <c r="G63" s="197">
        <v>0</v>
      </c>
      <c r="H63" s="197">
        <v>0</v>
      </c>
      <c r="I63" s="198">
        <v>1262.5490016200001</v>
      </c>
      <c r="J63" s="197">
        <v>64.860252130000006</v>
      </c>
      <c r="K63" s="197">
        <v>0</v>
      </c>
      <c r="L63" s="197">
        <v>0</v>
      </c>
      <c r="M63" s="197">
        <v>64.860252130000006</v>
      </c>
      <c r="N63" s="198">
        <v>81.075315162500004</v>
      </c>
      <c r="O63" s="199">
        <v>5.7300000000000005E-4</v>
      </c>
      <c r="P63" s="199" t="s">
        <v>139</v>
      </c>
    </row>
    <row r="64" spans="2:16" x14ac:dyDescent="0.25">
      <c r="B64" s="195"/>
      <c r="C64" s="196" t="s">
        <v>207</v>
      </c>
      <c r="D64" s="197">
        <v>1.7551090000000002E-2</v>
      </c>
      <c r="E64" s="197">
        <v>0</v>
      </c>
      <c r="F64" s="197">
        <v>0</v>
      </c>
      <c r="G64" s="197">
        <v>0</v>
      </c>
      <c r="H64" s="197">
        <v>0</v>
      </c>
      <c r="I64" s="198">
        <v>1.7551090000000002E-2</v>
      </c>
      <c r="J64" s="197">
        <v>1.5795200000000001E-3</v>
      </c>
      <c r="K64" s="197">
        <v>0</v>
      </c>
      <c r="L64" s="197">
        <v>0</v>
      </c>
      <c r="M64" s="197">
        <v>1.5795200000000001E-3</v>
      </c>
      <c r="N64" s="198">
        <v>1.9744000000000003E-3</v>
      </c>
      <c r="O64" s="199" t="s">
        <v>139</v>
      </c>
      <c r="P64" s="199" t="s">
        <v>139</v>
      </c>
    </row>
    <row r="65" spans="2:16" x14ac:dyDescent="0.25">
      <c r="B65" s="195"/>
      <c r="C65" s="196" t="s">
        <v>208</v>
      </c>
      <c r="D65" s="197">
        <v>0.34011508000000001</v>
      </c>
      <c r="E65" s="197">
        <v>0</v>
      </c>
      <c r="F65" s="197">
        <v>0</v>
      </c>
      <c r="G65" s="197">
        <v>0</v>
      </c>
      <c r="H65" s="197">
        <v>0</v>
      </c>
      <c r="I65" s="198">
        <v>0.34011508000000001</v>
      </c>
      <c r="J65" s="197">
        <v>2.2552659999999999E-2</v>
      </c>
      <c r="K65" s="197">
        <v>0</v>
      </c>
      <c r="L65" s="197">
        <v>0</v>
      </c>
      <c r="M65" s="197">
        <v>2.2552659999999999E-2</v>
      </c>
      <c r="N65" s="198">
        <v>2.8190824999999999E-2</v>
      </c>
      <c r="O65" s="199" t="s">
        <v>139</v>
      </c>
      <c r="P65" s="199" t="s">
        <v>139</v>
      </c>
    </row>
    <row r="66" spans="2:16" x14ac:dyDescent="0.25">
      <c r="B66" s="195"/>
      <c r="C66" s="196" t="s">
        <v>209</v>
      </c>
      <c r="D66" s="197">
        <v>6.8967239999999999E-2</v>
      </c>
      <c r="E66" s="197">
        <v>0</v>
      </c>
      <c r="F66" s="197">
        <v>0</v>
      </c>
      <c r="G66" s="197">
        <v>0</v>
      </c>
      <c r="H66" s="197">
        <v>0</v>
      </c>
      <c r="I66" s="198">
        <v>6.8967239999999999E-2</v>
      </c>
      <c r="J66" s="197">
        <v>6.20771E-3</v>
      </c>
      <c r="K66" s="197">
        <v>0</v>
      </c>
      <c r="L66" s="197">
        <v>0</v>
      </c>
      <c r="M66" s="197">
        <v>6.20771E-3</v>
      </c>
      <c r="N66" s="198">
        <v>7.7596374999999995E-3</v>
      </c>
      <c r="O66" s="199" t="s">
        <v>139</v>
      </c>
      <c r="P66" s="199" t="s">
        <v>139</v>
      </c>
    </row>
    <row r="67" spans="2:16" x14ac:dyDescent="0.25">
      <c r="B67" s="195"/>
      <c r="C67" s="196" t="s">
        <v>210</v>
      </c>
      <c r="D67" s="197">
        <v>1</v>
      </c>
      <c r="E67" s="197">
        <v>0</v>
      </c>
      <c r="F67" s="197">
        <v>0</v>
      </c>
      <c r="G67" s="197">
        <v>0</v>
      </c>
      <c r="H67" s="197">
        <v>0</v>
      </c>
      <c r="I67" s="198">
        <v>1</v>
      </c>
      <c r="J67" s="197">
        <v>0</v>
      </c>
      <c r="K67" s="197">
        <v>0</v>
      </c>
      <c r="L67" s="197">
        <v>0</v>
      </c>
      <c r="M67" s="197">
        <v>0</v>
      </c>
      <c r="N67" s="198">
        <v>0</v>
      </c>
      <c r="O67" s="199">
        <v>9.9999999999999995E-7</v>
      </c>
      <c r="P67" s="199" t="s">
        <v>139</v>
      </c>
    </row>
    <row r="68" spans="2:16" x14ac:dyDescent="0.25">
      <c r="B68" s="195"/>
      <c r="C68" s="196" t="s">
        <v>211</v>
      </c>
      <c r="D68" s="197">
        <v>9.8395735900000005</v>
      </c>
      <c r="E68" s="197">
        <v>0</v>
      </c>
      <c r="F68" s="197">
        <v>0</v>
      </c>
      <c r="G68" s="197">
        <v>0</v>
      </c>
      <c r="H68" s="197">
        <v>0</v>
      </c>
      <c r="I68" s="198">
        <v>9.8395735900000005</v>
      </c>
      <c r="J68" s="197">
        <v>0.65711358999999991</v>
      </c>
      <c r="K68" s="197">
        <v>0</v>
      </c>
      <c r="L68" s="197">
        <v>0</v>
      </c>
      <c r="M68" s="197">
        <v>0.65711358999999991</v>
      </c>
      <c r="N68" s="198">
        <v>0.82139198749999986</v>
      </c>
      <c r="O68" s="199">
        <v>6.0000000000000002E-6</v>
      </c>
      <c r="P68" s="199">
        <v>0.01</v>
      </c>
    </row>
    <row r="69" spans="2:16" x14ac:dyDescent="0.25">
      <c r="B69" s="195"/>
      <c r="C69" s="196" t="s">
        <v>212</v>
      </c>
      <c r="D69" s="197">
        <v>0</v>
      </c>
      <c r="E69" s="197">
        <v>0</v>
      </c>
      <c r="F69" s="197">
        <v>0</v>
      </c>
      <c r="G69" s="197">
        <v>0</v>
      </c>
      <c r="H69" s="197">
        <v>0</v>
      </c>
      <c r="I69" s="198">
        <v>0</v>
      </c>
      <c r="J69" s="197">
        <v>0</v>
      </c>
      <c r="K69" s="197">
        <v>0</v>
      </c>
      <c r="L69" s="197">
        <v>0</v>
      </c>
      <c r="M69" s="197">
        <v>0</v>
      </c>
      <c r="N69" s="198">
        <v>0</v>
      </c>
      <c r="O69" s="199" t="s">
        <v>139</v>
      </c>
      <c r="P69" s="199" t="s">
        <v>139</v>
      </c>
    </row>
    <row r="70" spans="2:16" x14ac:dyDescent="0.25">
      <c r="B70" s="195"/>
      <c r="C70" s="196" t="s">
        <v>213</v>
      </c>
      <c r="D70" s="197">
        <v>1.0613899999999999E-2</v>
      </c>
      <c r="E70" s="197">
        <v>0</v>
      </c>
      <c r="F70" s="197">
        <v>0</v>
      </c>
      <c r="G70" s="197">
        <v>0</v>
      </c>
      <c r="H70" s="197">
        <v>0</v>
      </c>
      <c r="I70" s="198">
        <v>1.0613899999999999E-2</v>
      </c>
      <c r="J70" s="197">
        <v>9.5547999999999998E-4</v>
      </c>
      <c r="K70" s="197">
        <v>0</v>
      </c>
      <c r="L70" s="197">
        <v>0</v>
      </c>
      <c r="M70" s="197">
        <v>9.5547999999999998E-4</v>
      </c>
      <c r="N70" s="198">
        <v>1.1943500000000001E-3</v>
      </c>
      <c r="O70" s="199" t="s">
        <v>139</v>
      </c>
      <c r="P70" s="199" t="s">
        <v>139</v>
      </c>
    </row>
    <row r="71" spans="2:16" x14ac:dyDescent="0.25">
      <c r="B71" s="195"/>
      <c r="C71" s="196" t="s">
        <v>214</v>
      </c>
      <c r="D71" s="197">
        <v>1.9269999999999999E-4</v>
      </c>
      <c r="E71" s="197">
        <v>0</v>
      </c>
      <c r="F71" s="197">
        <v>0</v>
      </c>
      <c r="G71" s="197">
        <v>0</v>
      </c>
      <c r="H71" s="197">
        <v>0</v>
      </c>
      <c r="I71" s="198">
        <v>1.9269999999999999E-4</v>
      </c>
      <c r="J71" s="197">
        <v>1.5420000000000001E-5</v>
      </c>
      <c r="K71" s="197">
        <v>0</v>
      </c>
      <c r="L71" s="197">
        <v>0</v>
      </c>
      <c r="M71" s="197">
        <v>1.5420000000000001E-5</v>
      </c>
      <c r="N71" s="198">
        <v>1.9275000000000001E-5</v>
      </c>
      <c r="O71" s="199" t="s">
        <v>139</v>
      </c>
      <c r="P71" s="199" t="s">
        <v>139</v>
      </c>
    </row>
    <row r="72" spans="2:16" x14ac:dyDescent="0.25">
      <c r="B72" s="195"/>
      <c r="C72" s="196" t="s">
        <v>215</v>
      </c>
      <c r="D72" s="197">
        <v>0.10025012</v>
      </c>
      <c r="E72" s="197">
        <v>0</v>
      </c>
      <c r="F72" s="197">
        <v>0</v>
      </c>
      <c r="G72" s="197">
        <v>0</v>
      </c>
      <c r="H72" s="197">
        <v>0</v>
      </c>
      <c r="I72" s="198">
        <v>0.10025012</v>
      </c>
      <c r="J72" s="197">
        <v>9.02267E-3</v>
      </c>
      <c r="K72" s="197">
        <v>0</v>
      </c>
      <c r="L72" s="197">
        <v>0</v>
      </c>
      <c r="M72" s="197">
        <v>9.02267E-3</v>
      </c>
      <c r="N72" s="198">
        <v>1.1278337499999999E-2</v>
      </c>
      <c r="O72" s="199" t="s">
        <v>139</v>
      </c>
      <c r="P72" s="199" t="s">
        <v>139</v>
      </c>
    </row>
    <row r="73" spans="2:16" x14ac:dyDescent="0.25">
      <c r="B73" s="195"/>
      <c r="C73" s="196" t="s">
        <v>216</v>
      </c>
      <c r="D73" s="197">
        <v>1.3912899999999999E-3</v>
      </c>
      <c r="E73" s="197">
        <v>0</v>
      </c>
      <c r="F73" s="197">
        <v>0</v>
      </c>
      <c r="G73" s="197">
        <v>0</v>
      </c>
      <c r="H73" s="197">
        <v>0</v>
      </c>
      <c r="I73" s="198">
        <v>1.3912899999999999E-3</v>
      </c>
      <c r="J73" s="197">
        <v>8.3549999999999998E-5</v>
      </c>
      <c r="K73" s="197">
        <v>0</v>
      </c>
      <c r="L73" s="197">
        <v>0</v>
      </c>
      <c r="M73" s="197">
        <v>8.3549999999999998E-5</v>
      </c>
      <c r="N73" s="198">
        <v>1.044375E-4</v>
      </c>
      <c r="O73" s="199" t="s">
        <v>139</v>
      </c>
      <c r="P73" s="199">
        <v>0.01</v>
      </c>
    </row>
    <row r="74" spans="2:16" x14ac:dyDescent="0.25">
      <c r="B74" s="195"/>
      <c r="C74" s="196" t="s">
        <v>217</v>
      </c>
      <c r="D74" s="197">
        <v>104.85717094</v>
      </c>
      <c r="E74" s="197">
        <v>0</v>
      </c>
      <c r="F74" s="197">
        <v>0</v>
      </c>
      <c r="G74" s="197">
        <v>0</v>
      </c>
      <c r="H74" s="197">
        <v>0</v>
      </c>
      <c r="I74" s="198">
        <v>104.85717094</v>
      </c>
      <c r="J74" s="197">
        <v>8.3885638099999991</v>
      </c>
      <c r="K74" s="197">
        <v>0</v>
      </c>
      <c r="L74" s="197">
        <v>0</v>
      </c>
      <c r="M74" s="197">
        <v>8.3885638099999991</v>
      </c>
      <c r="N74" s="198">
        <v>10.485704762499999</v>
      </c>
      <c r="O74" s="199">
        <v>7.3999999999999996E-5</v>
      </c>
      <c r="P74" s="199">
        <v>5.0000000000000001E-3</v>
      </c>
    </row>
    <row r="75" spans="2:16" x14ac:dyDescent="0.25">
      <c r="B75" s="195"/>
      <c r="C75" s="196" t="s">
        <v>218</v>
      </c>
      <c r="D75" s="197">
        <v>0.10996219</v>
      </c>
      <c r="E75" s="197">
        <v>0</v>
      </c>
      <c r="F75" s="197">
        <v>0</v>
      </c>
      <c r="G75" s="197">
        <v>0</v>
      </c>
      <c r="H75" s="197">
        <v>0</v>
      </c>
      <c r="I75" s="198">
        <v>0.10996219</v>
      </c>
      <c r="J75" s="197">
        <v>9.3803199999999993E-3</v>
      </c>
      <c r="K75" s="197">
        <v>0</v>
      </c>
      <c r="L75" s="197">
        <v>0</v>
      </c>
      <c r="M75" s="197">
        <v>9.3803199999999993E-3</v>
      </c>
      <c r="N75" s="198">
        <v>1.1725399999999999E-2</v>
      </c>
      <c r="O75" s="199" t="s">
        <v>139</v>
      </c>
      <c r="P75" s="199">
        <v>0.01</v>
      </c>
    </row>
    <row r="76" spans="2:16" x14ac:dyDescent="0.25">
      <c r="B76" s="195"/>
      <c r="C76" s="196" t="s">
        <v>219</v>
      </c>
      <c r="D76" s="197">
        <v>8.5859309999999994E-2</v>
      </c>
      <c r="E76" s="197">
        <v>0</v>
      </c>
      <c r="F76" s="197">
        <v>0</v>
      </c>
      <c r="G76" s="197">
        <v>0</v>
      </c>
      <c r="H76" s="197">
        <v>0</v>
      </c>
      <c r="I76" s="198">
        <v>8.5859309999999994E-2</v>
      </c>
      <c r="J76" s="197">
        <v>7.7277200000000004E-3</v>
      </c>
      <c r="K76" s="197">
        <v>0</v>
      </c>
      <c r="L76" s="197">
        <v>0</v>
      </c>
      <c r="M76" s="197">
        <v>7.7277200000000004E-3</v>
      </c>
      <c r="N76" s="198">
        <v>9.6596500000000005E-3</v>
      </c>
      <c r="O76" s="199" t="s">
        <v>139</v>
      </c>
      <c r="P76" s="199" t="s">
        <v>139</v>
      </c>
    </row>
    <row r="77" spans="2:16" x14ac:dyDescent="0.25">
      <c r="B77" s="195"/>
      <c r="C77" s="196" t="s">
        <v>220</v>
      </c>
      <c r="D77" s="197">
        <v>0</v>
      </c>
      <c r="E77" s="197">
        <v>0</v>
      </c>
      <c r="F77" s="197">
        <v>0</v>
      </c>
      <c r="G77" s="197">
        <v>0</v>
      </c>
      <c r="H77" s="197">
        <v>0</v>
      </c>
      <c r="I77" s="198">
        <v>0</v>
      </c>
      <c r="J77" s="197">
        <v>0</v>
      </c>
      <c r="K77" s="197">
        <v>0</v>
      </c>
      <c r="L77" s="197">
        <v>0</v>
      </c>
      <c r="M77" s="197">
        <v>0</v>
      </c>
      <c r="N77" s="198">
        <v>0</v>
      </c>
      <c r="O77" s="199" t="s">
        <v>139</v>
      </c>
      <c r="P77" s="199" t="s">
        <v>139</v>
      </c>
    </row>
    <row r="78" spans="2:16" x14ac:dyDescent="0.25">
      <c r="B78" s="195"/>
      <c r="C78" s="196" t="s">
        <v>221</v>
      </c>
      <c r="D78" s="197">
        <v>0</v>
      </c>
      <c r="E78" s="197">
        <v>0</v>
      </c>
      <c r="F78" s="197">
        <v>0</v>
      </c>
      <c r="G78" s="197">
        <v>0</v>
      </c>
      <c r="H78" s="197">
        <v>0</v>
      </c>
      <c r="I78" s="198">
        <v>0</v>
      </c>
      <c r="J78" s="197">
        <v>0</v>
      </c>
      <c r="K78" s="197">
        <v>0</v>
      </c>
      <c r="L78" s="197">
        <v>0</v>
      </c>
      <c r="M78" s="197">
        <v>0</v>
      </c>
      <c r="N78" s="198">
        <v>0</v>
      </c>
      <c r="O78" s="199" t="s">
        <v>139</v>
      </c>
      <c r="P78" s="199">
        <v>5.0000000000000001E-3</v>
      </c>
    </row>
    <row r="79" spans="2:16" x14ac:dyDescent="0.25">
      <c r="B79" s="195"/>
      <c r="C79" s="196" t="s">
        <v>222</v>
      </c>
      <c r="D79" s="197">
        <v>1.27567E-3</v>
      </c>
      <c r="E79" s="197">
        <v>0</v>
      </c>
      <c r="F79" s="197">
        <v>0</v>
      </c>
      <c r="G79" s="197">
        <v>0</v>
      </c>
      <c r="H79" s="197">
        <v>0</v>
      </c>
      <c r="I79" s="198">
        <v>1.27567E-3</v>
      </c>
      <c r="J79" s="197">
        <v>1.1469E-4</v>
      </c>
      <c r="K79" s="197">
        <v>0</v>
      </c>
      <c r="L79" s="197">
        <v>0</v>
      </c>
      <c r="M79" s="197">
        <v>1.1469E-4</v>
      </c>
      <c r="N79" s="198">
        <v>1.4336249999999999E-4</v>
      </c>
      <c r="O79" s="199" t="s">
        <v>139</v>
      </c>
      <c r="P79" s="199" t="s">
        <v>139</v>
      </c>
    </row>
    <row r="80" spans="2:16" x14ac:dyDescent="0.25">
      <c r="B80" s="195"/>
      <c r="C80" s="196" t="s">
        <v>223</v>
      </c>
      <c r="D80" s="197">
        <v>0</v>
      </c>
      <c r="E80" s="197">
        <v>0</v>
      </c>
      <c r="F80" s="197">
        <v>0</v>
      </c>
      <c r="G80" s="197">
        <v>0</v>
      </c>
      <c r="H80" s="197">
        <v>0</v>
      </c>
      <c r="I80" s="198">
        <v>0</v>
      </c>
      <c r="J80" s="197">
        <v>0</v>
      </c>
      <c r="K80" s="197">
        <v>0</v>
      </c>
      <c r="L80" s="197">
        <v>0</v>
      </c>
      <c r="M80" s="197">
        <v>0</v>
      </c>
      <c r="N80" s="198">
        <v>0</v>
      </c>
      <c r="O80" s="199" t="s">
        <v>139</v>
      </c>
      <c r="P80" s="199">
        <v>1.7500000000000002E-2</v>
      </c>
    </row>
    <row r="81" spans="2:16" x14ac:dyDescent="0.25">
      <c r="B81" s="195"/>
      <c r="C81" s="196" t="s">
        <v>224</v>
      </c>
      <c r="D81" s="197">
        <v>8.6102109999999996E-2</v>
      </c>
      <c r="E81" s="197">
        <v>0</v>
      </c>
      <c r="F81" s="197">
        <v>0</v>
      </c>
      <c r="G81" s="197">
        <v>0</v>
      </c>
      <c r="H81" s="197">
        <v>0</v>
      </c>
      <c r="I81" s="198">
        <v>8.6102109999999996E-2</v>
      </c>
      <c r="J81" s="197">
        <v>7.7493100000000006E-3</v>
      </c>
      <c r="K81" s="197">
        <v>0</v>
      </c>
      <c r="L81" s="197">
        <v>0</v>
      </c>
      <c r="M81" s="197">
        <v>7.7493100000000006E-3</v>
      </c>
      <c r="N81" s="198">
        <v>9.6866375000000011E-3</v>
      </c>
      <c r="O81" s="199" t="s">
        <v>139</v>
      </c>
      <c r="P81" s="199" t="s">
        <v>139</v>
      </c>
    </row>
    <row r="82" spans="2:16" x14ac:dyDescent="0.25">
      <c r="B82" s="195"/>
      <c r="C82" s="196" t="s">
        <v>225</v>
      </c>
      <c r="D82" s="197">
        <v>0.72731442000000002</v>
      </c>
      <c r="E82" s="197">
        <v>0</v>
      </c>
      <c r="F82" s="197">
        <v>0</v>
      </c>
      <c r="G82" s="197">
        <v>0</v>
      </c>
      <c r="H82" s="197">
        <v>0</v>
      </c>
      <c r="I82" s="198">
        <v>0.72731442000000002</v>
      </c>
      <c r="J82" s="197">
        <v>6.5461500000000006E-2</v>
      </c>
      <c r="K82" s="197">
        <v>0</v>
      </c>
      <c r="L82" s="197">
        <v>0</v>
      </c>
      <c r="M82" s="197">
        <v>6.5461500000000006E-2</v>
      </c>
      <c r="N82" s="198">
        <v>8.1826875000000007E-2</v>
      </c>
      <c r="O82" s="199">
        <v>9.9999999999999995E-7</v>
      </c>
      <c r="P82" s="199" t="s">
        <v>139</v>
      </c>
    </row>
    <row r="83" spans="2:16" x14ac:dyDescent="0.25">
      <c r="B83" s="195"/>
      <c r="C83" s="196" t="s">
        <v>226</v>
      </c>
      <c r="D83" s="197">
        <v>6.5672100000000004E-3</v>
      </c>
      <c r="E83" s="197">
        <v>0</v>
      </c>
      <c r="F83" s="197">
        <v>0</v>
      </c>
      <c r="G83" s="197">
        <v>0</v>
      </c>
      <c r="H83" s="197">
        <v>0</v>
      </c>
      <c r="I83" s="198">
        <v>6.5672100000000004E-3</v>
      </c>
      <c r="J83" s="197">
        <v>5.9135999999999998E-4</v>
      </c>
      <c r="K83" s="197">
        <v>0</v>
      </c>
      <c r="L83" s="197">
        <v>0</v>
      </c>
      <c r="M83" s="197">
        <v>5.9135999999999998E-4</v>
      </c>
      <c r="N83" s="198">
        <v>7.3919999999999997E-4</v>
      </c>
      <c r="O83" s="199" t="s">
        <v>139</v>
      </c>
      <c r="P83" s="199" t="s">
        <v>139</v>
      </c>
    </row>
    <row r="84" spans="2:16" x14ac:dyDescent="0.25">
      <c r="B84" s="195"/>
      <c r="C84" s="196" t="s">
        <v>227</v>
      </c>
      <c r="D84" s="197">
        <v>0.94196654000000002</v>
      </c>
      <c r="E84" s="197">
        <v>0</v>
      </c>
      <c r="F84" s="197">
        <v>0</v>
      </c>
      <c r="G84" s="197">
        <v>0</v>
      </c>
      <c r="H84" s="197">
        <v>0</v>
      </c>
      <c r="I84" s="198">
        <v>0.94196654000000002</v>
      </c>
      <c r="J84" s="197">
        <v>8.3404160000000005E-2</v>
      </c>
      <c r="K84" s="197">
        <v>0</v>
      </c>
      <c r="L84" s="197">
        <v>0</v>
      </c>
      <c r="M84" s="197">
        <v>8.3404160000000005E-2</v>
      </c>
      <c r="N84" s="198">
        <v>0.10425520000000001</v>
      </c>
      <c r="O84" s="199">
        <v>9.9999999999999995E-7</v>
      </c>
      <c r="P84" s="199" t="s">
        <v>139</v>
      </c>
    </row>
    <row r="85" spans="2:16" x14ac:dyDescent="0.25">
      <c r="B85" s="195"/>
      <c r="C85" s="196" t="s">
        <v>228</v>
      </c>
      <c r="D85" s="197">
        <v>6.0777499999999998E-3</v>
      </c>
      <c r="E85" s="197">
        <v>0</v>
      </c>
      <c r="F85" s="197">
        <v>0</v>
      </c>
      <c r="G85" s="197">
        <v>0</v>
      </c>
      <c r="H85" s="197">
        <v>0</v>
      </c>
      <c r="I85" s="198">
        <v>6.0777499999999998E-3</v>
      </c>
      <c r="J85" s="197">
        <v>5.4696000000000009E-4</v>
      </c>
      <c r="K85" s="197">
        <v>0</v>
      </c>
      <c r="L85" s="197">
        <v>0</v>
      </c>
      <c r="M85" s="197">
        <v>5.4696000000000009E-4</v>
      </c>
      <c r="N85" s="198">
        <v>6.8370000000000008E-4</v>
      </c>
      <c r="O85" s="199" t="s">
        <v>139</v>
      </c>
      <c r="P85" s="199" t="s">
        <v>139</v>
      </c>
    </row>
    <row r="86" spans="2:16" x14ac:dyDescent="0.25">
      <c r="B86" s="195"/>
      <c r="C86" s="196" t="s">
        <v>229</v>
      </c>
      <c r="D86" s="197">
        <v>6.9371999999999999E-4</v>
      </c>
      <c r="E86" s="197">
        <v>0</v>
      </c>
      <c r="F86" s="197">
        <v>0</v>
      </c>
      <c r="G86" s="197">
        <v>0</v>
      </c>
      <c r="H86" s="197">
        <v>0</v>
      </c>
      <c r="I86" s="198">
        <v>6.9371999999999999E-4</v>
      </c>
      <c r="J86" s="197">
        <v>6.2590000000000009E-5</v>
      </c>
      <c r="K86" s="197">
        <v>0</v>
      </c>
      <c r="L86" s="197">
        <v>0</v>
      </c>
      <c r="M86" s="197">
        <v>6.2590000000000009E-5</v>
      </c>
      <c r="N86" s="198">
        <v>7.8237500000000011E-5</v>
      </c>
      <c r="O86" s="199" t="s">
        <v>139</v>
      </c>
      <c r="P86" s="199" t="s">
        <v>139</v>
      </c>
    </row>
    <row r="87" spans="2:16" x14ac:dyDescent="0.25">
      <c r="B87" s="195"/>
      <c r="C87" s="196" t="s">
        <v>230</v>
      </c>
      <c r="D87" s="197">
        <v>0.11369286000000001</v>
      </c>
      <c r="E87" s="197">
        <v>0</v>
      </c>
      <c r="F87" s="197">
        <v>0</v>
      </c>
      <c r="G87" s="197">
        <v>0</v>
      </c>
      <c r="H87" s="197">
        <v>0</v>
      </c>
      <c r="I87" s="198">
        <v>0.11369286000000001</v>
      </c>
      <c r="J87" s="197">
        <v>1.023282E-2</v>
      </c>
      <c r="K87" s="197">
        <v>0</v>
      </c>
      <c r="L87" s="197">
        <v>0</v>
      </c>
      <c r="M87" s="197">
        <v>1.023282E-2</v>
      </c>
      <c r="N87" s="198">
        <v>1.2791025000000001E-2</v>
      </c>
      <c r="O87" s="199" t="s">
        <v>139</v>
      </c>
      <c r="P87" s="199" t="s">
        <v>139</v>
      </c>
    </row>
    <row r="88" spans="2:16" x14ac:dyDescent="0.25">
      <c r="B88" s="195"/>
      <c r="C88" s="196" t="s">
        <v>231</v>
      </c>
      <c r="D88" s="197">
        <v>4.8857100000000001E-2</v>
      </c>
      <c r="E88" s="197">
        <v>0</v>
      </c>
      <c r="F88" s="197">
        <v>0</v>
      </c>
      <c r="G88" s="197">
        <v>0</v>
      </c>
      <c r="H88" s="197">
        <v>0</v>
      </c>
      <c r="I88" s="198">
        <v>4.8857100000000001E-2</v>
      </c>
      <c r="J88" s="197">
        <v>4.3972500000000001E-3</v>
      </c>
      <c r="K88" s="197">
        <v>0</v>
      </c>
      <c r="L88" s="197">
        <v>0</v>
      </c>
      <c r="M88" s="197">
        <v>4.3972500000000001E-3</v>
      </c>
      <c r="N88" s="198">
        <v>5.4965624999999997E-3</v>
      </c>
      <c r="O88" s="199" t="s">
        <v>139</v>
      </c>
      <c r="P88" s="199" t="s">
        <v>139</v>
      </c>
    </row>
    <row r="89" spans="2:16" x14ac:dyDescent="0.25">
      <c r="B89" s="195"/>
      <c r="C89" s="196" t="s">
        <v>232</v>
      </c>
      <c r="D89" s="197">
        <v>2.1197E-3</v>
      </c>
      <c r="E89" s="197">
        <v>0</v>
      </c>
      <c r="F89" s="197">
        <v>0</v>
      </c>
      <c r="G89" s="197">
        <v>0</v>
      </c>
      <c r="H89" s="197">
        <v>0</v>
      </c>
      <c r="I89" s="198">
        <v>2.1197E-3</v>
      </c>
      <c r="J89" s="197">
        <v>1.9085E-4</v>
      </c>
      <c r="K89" s="197">
        <v>0</v>
      </c>
      <c r="L89" s="197">
        <v>0</v>
      </c>
      <c r="M89" s="197">
        <v>1.9085E-4</v>
      </c>
      <c r="N89" s="198">
        <v>2.3856250000000001E-4</v>
      </c>
      <c r="O89" s="199" t="s">
        <v>139</v>
      </c>
      <c r="P89" s="199" t="s">
        <v>139</v>
      </c>
    </row>
    <row r="90" spans="2:16" x14ac:dyDescent="0.25">
      <c r="B90" s="195"/>
      <c r="C90" s="196" t="s">
        <v>233</v>
      </c>
      <c r="D90" s="197">
        <v>8.7751619999999989E-2</v>
      </c>
      <c r="E90" s="197">
        <v>0</v>
      </c>
      <c r="F90" s="197">
        <v>0</v>
      </c>
      <c r="G90" s="197">
        <v>0</v>
      </c>
      <c r="H90" s="197">
        <v>0</v>
      </c>
      <c r="I90" s="198">
        <v>8.7751619999999989E-2</v>
      </c>
      <c r="J90" s="197">
        <v>7.8972999999999995E-3</v>
      </c>
      <c r="K90" s="197">
        <v>0</v>
      </c>
      <c r="L90" s="197">
        <v>0</v>
      </c>
      <c r="M90" s="197">
        <v>7.8972999999999995E-3</v>
      </c>
      <c r="N90" s="198">
        <v>9.8716249999999985E-3</v>
      </c>
      <c r="O90" s="199" t="s">
        <v>139</v>
      </c>
      <c r="P90" s="199" t="s">
        <v>139</v>
      </c>
    </row>
    <row r="91" spans="2:16" x14ac:dyDescent="0.25">
      <c r="B91" s="195"/>
      <c r="C91" s="196" t="s">
        <v>234</v>
      </c>
      <c r="D91" s="197">
        <v>2562.0540638499997</v>
      </c>
      <c r="E91" s="197">
        <v>21.66342057</v>
      </c>
      <c r="F91" s="197">
        <v>0</v>
      </c>
      <c r="G91" s="197">
        <v>0</v>
      </c>
      <c r="H91" s="197">
        <v>0</v>
      </c>
      <c r="I91" s="198">
        <v>2583.7174844199999</v>
      </c>
      <c r="J91" s="197">
        <v>204.49170103999998</v>
      </c>
      <c r="K91" s="197">
        <v>0</v>
      </c>
      <c r="L91" s="197">
        <v>0</v>
      </c>
      <c r="M91" s="197">
        <v>204.49170103999998</v>
      </c>
      <c r="N91" s="198">
        <v>255.61462629999997</v>
      </c>
      <c r="O91" s="199">
        <v>1.8079999999999999E-3</v>
      </c>
      <c r="P91" s="199">
        <v>0.02</v>
      </c>
    </row>
    <row r="92" spans="2:16" x14ac:dyDescent="0.25">
      <c r="B92" s="195"/>
      <c r="C92" s="196" t="s">
        <v>235</v>
      </c>
      <c r="D92" s="197">
        <v>2.4839E-2</v>
      </c>
      <c r="E92" s="197">
        <v>0</v>
      </c>
      <c r="F92" s="197">
        <v>0</v>
      </c>
      <c r="G92" s="197">
        <v>0</v>
      </c>
      <c r="H92" s="197">
        <v>0</v>
      </c>
      <c r="I92" s="198">
        <v>2.4839E-2</v>
      </c>
      <c r="J92" s="197">
        <v>2.2353200000000003E-3</v>
      </c>
      <c r="K92" s="197">
        <v>0</v>
      </c>
      <c r="L92" s="197">
        <v>0</v>
      </c>
      <c r="M92" s="197">
        <v>2.2353200000000003E-3</v>
      </c>
      <c r="N92" s="198">
        <v>2.7941500000000005E-3</v>
      </c>
      <c r="O92" s="199" t="s">
        <v>139</v>
      </c>
      <c r="P92" s="199">
        <v>2.5000000000000001E-2</v>
      </c>
    </row>
    <row r="93" spans="2:16" x14ac:dyDescent="0.25">
      <c r="B93" s="195"/>
      <c r="C93" s="196" t="s">
        <v>236</v>
      </c>
      <c r="D93" s="197">
        <v>0.26826118999999998</v>
      </c>
      <c r="E93" s="197">
        <v>0</v>
      </c>
      <c r="F93" s="197">
        <v>0</v>
      </c>
      <c r="G93" s="197">
        <v>0</v>
      </c>
      <c r="H93" s="197">
        <v>0</v>
      </c>
      <c r="I93" s="198">
        <v>0.26826118999999998</v>
      </c>
      <c r="J93" s="197">
        <v>2.4144509999999998E-2</v>
      </c>
      <c r="K93" s="197">
        <v>0</v>
      </c>
      <c r="L93" s="197">
        <v>0</v>
      </c>
      <c r="M93" s="197">
        <v>2.4144509999999998E-2</v>
      </c>
      <c r="N93" s="198">
        <v>3.0180637499999996E-2</v>
      </c>
      <c r="O93" s="199" t="s">
        <v>139</v>
      </c>
      <c r="P93" s="199" t="s">
        <v>139</v>
      </c>
    </row>
    <row r="94" spans="2:16" x14ac:dyDescent="0.25">
      <c r="B94" s="195"/>
      <c r="C94" s="196" t="s">
        <v>237</v>
      </c>
      <c r="D94" s="197">
        <v>1.4413900000000001E-3</v>
      </c>
      <c r="E94" s="197">
        <v>0</v>
      </c>
      <c r="F94" s="197">
        <v>0</v>
      </c>
      <c r="G94" s="197">
        <v>0</v>
      </c>
      <c r="H94" s="197">
        <v>0</v>
      </c>
      <c r="I94" s="198">
        <v>1.4413900000000001E-3</v>
      </c>
      <c r="J94" s="197">
        <v>1.2949000000000001E-4</v>
      </c>
      <c r="K94" s="197">
        <v>0</v>
      </c>
      <c r="L94" s="197">
        <v>0</v>
      </c>
      <c r="M94" s="197">
        <v>1.2949000000000001E-4</v>
      </c>
      <c r="N94" s="198">
        <v>1.6186250000000001E-4</v>
      </c>
      <c r="O94" s="199" t="s">
        <v>139</v>
      </c>
      <c r="P94" s="199" t="s">
        <v>139</v>
      </c>
    </row>
    <row r="95" spans="2:16" x14ac:dyDescent="0.25">
      <c r="B95" s="195"/>
      <c r="C95" s="196" t="s">
        <v>238</v>
      </c>
      <c r="D95" s="197">
        <v>2.94214E-2</v>
      </c>
      <c r="E95" s="197">
        <v>0</v>
      </c>
      <c r="F95" s="197">
        <v>0</v>
      </c>
      <c r="G95" s="197">
        <v>0</v>
      </c>
      <c r="H95" s="197">
        <v>0</v>
      </c>
      <c r="I95" s="198">
        <v>2.94214E-2</v>
      </c>
      <c r="J95" s="197">
        <v>2.6481599999999997E-3</v>
      </c>
      <c r="K95" s="197">
        <v>0</v>
      </c>
      <c r="L95" s="197">
        <v>0</v>
      </c>
      <c r="M95" s="197">
        <v>2.6481599999999997E-3</v>
      </c>
      <c r="N95" s="198">
        <v>3.3101999999999997E-3</v>
      </c>
      <c r="O95" s="199" t="s">
        <v>139</v>
      </c>
      <c r="P95" s="199" t="s">
        <v>139</v>
      </c>
    </row>
    <row r="96" spans="2:16" x14ac:dyDescent="0.25">
      <c r="B96" s="195"/>
      <c r="C96" s="196" t="s">
        <v>239</v>
      </c>
      <c r="D96" s="197">
        <v>4.8823529400000005</v>
      </c>
      <c r="E96" s="197">
        <v>0</v>
      </c>
      <c r="F96" s="197">
        <v>0</v>
      </c>
      <c r="G96" s="197">
        <v>0</v>
      </c>
      <c r="H96" s="197">
        <v>0</v>
      </c>
      <c r="I96" s="198">
        <v>4.8823529400000005</v>
      </c>
      <c r="J96" s="197">
        <v>0.43942081999999999</v>
      </c>
      <c r="K96" s="197">
        <v>0</v>
      </c>
      <c r="L96" s="197">
        <v>0</v>
      </c>
      <c r="M96" s="197">
        <v>0.43942081999999999</v>
      </c>
      <c r="N96" s="198">
        <v>0.54927602499999995</v>
      </c>
      <c r="O96" s="199">
        <v>3.9999999999999998E-6</v>
      </c>
      <c r="P96" s="199" t="s">
        <v>139</v>
      </c>
    </row>
    <row r="97" spans="2:16" x14ac:dyDescent="0.25">
      <c r="B97" s="195"/>
      <c r="C97" s="196" t="s">
        <v>240</v>
      </c>
      <c r="D97" s="197">
        <v>7.0979029999999999E-2</v>
      </c>
      <c r="E97" s="197">
        <v>0</v>
      </c>
      <c r="F97" s="197">
        <v>0</v>
      </c>
      <c r="G97" s="197">
        <v>0</v>
      </c>
      <c r="H97" s="197">
        <v>0</v>
      </c>
      <c r="I97" s="198">
        <v>7.0979029999999999E-2</v>
      </c>
      <c r="J97" s="197">
        <v>6.3883799999999999E-3</v>
      </c>
      <c r="K97" s="197">
        <v>0</v>
      </c>
      <c r="L97" s="197">
        <v>0</v>
      </c>
      <c r="M97" s="197">
        <v>6.3883799999999999E-3</v>
      </c>
      <c r="N97" s="198">
        <v>7.9854750000000006E-3</v>
      </c>
      <c r="O97" s="199" t="s">
        <v>139</v>
      </c>
      <c r="P97" s="199" t="s">
        <v>139</v>
      </c>
    </row>
    <row r="98" spans="2:16" x14ac:dyDescent="0.25">
      <c r="B98" s="195"/>
      <c r="C98" s="196" t="s">
        <v>241</v>
      </c>
      <c r="D98" s="197">
        <v>13.51432337</v>
      </c>
      <c r="E98" s="197">
        <v>20.809523989999999</v>
      </c>
      <c r="F98" s="197">
        <v>0</v>
      </c>
      <c r="G98" s="197">
        <v>0</v>
      </c>
      <c r="H98" s="197">
        <v>0</v>
      </c>
      <c r="I98" s="198">
        <v>34.323847360000002</v>
      </c>
      <c r="J98" s="197">
        <v>0.76926115000000006</v>
      </c>
      <c r="K98" s="197">
        <v>0</v>
      </c>
      <c r="L98" s="197">
        <v>0</v>
      </c>
      <c r="M98" s="197">
        <v>0.76926115000000006</v>
      </c>
      <c r="N98" s="198">
        <v>0.9615764375000001</v>
      </c>
      <c r="O98" s="199">
        <v>6.9999999999999999E-6</v>
      </c>
      <c r="P98" s="199">
        <v>0.01</v>
      </c>
    </row>
    <row r="99" spans="2:16" x14ac:dyDescent="0.25">
      <c r="B99" s="195"/>
      <c r="C99" s="196" t="s">
        <v>242</v>
      </c>
      <c r="D99" s="197">
        <v>0.15064882000000002</v>
      </c>
      <c r="E99" s="197">
        <v>0</v>
      </c>
      <c r="F99" s="197">
        <v>0</v>
      </c>
      <c r="G99" s="197">
        <v>0</v>
      </c>
      <c r="H99" s="197">
        <v>0</v>
      </c>
      <c r="I99" s="198">
        <v>0.15064882000000002</v>
      </c>
      <c r="J99" s="197">
        <v>1.2850149999999999E-2</v>
      </c>
      <c r="K99" s="197">
        <v>0</v>
      </c>
      <c r="L99" s="197">
        <v>0</v>
      </c>
      <c r="M99" s="197">
        <v>1.2850149999999999E-2</v>
      </c>
      <c r="N99" s="198">
        <v>1.6062687499999999E-2</v>
      </c>
      <c r="O99" s="199" t="s">
        <v>139</v>
      </c>
      <c r="P99" s="199" t="s">
        <v>139</v>
      </c>
    </row>
    <row r="100" spans="2:16" x14ac:dyDescent="0.25">
      <c r="B100" s="195"/>
      <c r="C100" s="196" t="s">
        <v>243</v>
      </c>
      <c r="D100" s="197">
        <v>21</v>
      </c>
      <c r="E100" s="197">
        <v>0</v>
      </c>
      <c r="F100" s="197">
        <v>0</v>
      </c>
      <c r="G100" s="197">
        <v>0</v>
      </c>
      <c r="H100" s="197">
        <v>0</v>
      </c>
      <c r="I100" s="198">
        <v>21</v>
      </c>
      <c r="J100" s="197">
        <v>1</v>
      </c>
      <c r="K100" s="197">
        <v>0</v>
      </c>
      <c r="L100" s="197">
        <v>0</v>
      </c>
      <c r="M100" s="197">
        <v>1</v>
      </c>
      <c r="N100" s="198">
        <v>1.25</v>
      </c>
      <c r="O100" s="199">
        <v>3.9999999999999998E-6</v>
      </c>
      <c r="P100" s="199" t="s">
        <v>139</v>
      </c>
    </row>
    <row r="101" spans="2:16" x14ac:dyDescent="0.25">
      <c r="B101" s="195"/>
      <c r="C101" s="196" t="s">
        <v>244</v>
      </c>
      <c r="D101" s="197">
        <v>356.94775216000005</v>
      </c>
      <c r="E101" s="197">
        <v>2014.1126098900002</v>
      </c>
      <c r="F101" s="197">
        <v>0</v>
      </c>
      <c r="G101" s="197">
        <v>0</v>
      </c>
      <c r="H101" s="197">
        <v>0</v>
      </c>
      <c r="I101" s="198">
        <v>2371.0603620500001</v>
      </c>
      <c r="J101" s="197">
        <v>62.8431</v>
      </c>
      <c r="K101" s="197">
        <v>0</v>
      </c>
      <c r="L101" s="197">
        <v>0</v>
      </c>
      <c r="M101" s="197">
        <v>62.8431</v>
      </c>
      <c r="N101" s="198">
        <v>78.553875000000005</v>
      </c>
      <c r="O101" s="199">
        <v>5.5500000000000005E-4</v>
      </c>
      <c r="P101" s="199">
        <v>0.01</v>
      </c>
    </row>
    <row r="102" spans="2:16" x14ac:dyDescent="0.25">
      <c r="B102" s="195"/>
      <c r="C102" s="196" t="s">
        <v>245</v>
      </c>
      <c r="D102" s="197">
        <v>7719.0025937399996</v>
      </c>
      <c r="E102" s="197">
        <v>14.23366388</v>
      </c>
      <c r="F102" s="197">
        <v>0</v>
      </c>
      <c r="G102" s="197">
        <v>0</v>
      </c>
      <c r="H102" s="197">
        <v>0</v>
      </c>
      <c r="I102" s="198">
        <v>7733.2362576199994</v>
      </c>
      <c r="J102" s="197">
        <v>617.94030315999998</v>
      </c>
      <c r="K102" s="197">
        <v>0</v>
      </c>
      <c r="L102" s="197">
        <v>0</v>
      </c>
      <c r="M102" s="197">
        <v>617.94030315999998</v>
      </c>
      <c r="N102" s="198">
        <v>772.42537894999998</v>
      </c>
      <c r="O102" s="199">
        <v>5.4619999999999998E-3</v>
      </c>
      <c r="P102" s="199" t="s">
        <v>139</v>
      </c>
    </row>
    <row r="103" spans="2:16" x14ac:dyDescent="0.25">
      <c r="B103" s="195"/>
      <c r="C103" s="196" t="s">
        <v>246</v>
      </c>
      <c r="D103" s="197">
        <v>0</v>
      </c>
      <c r="E103" s="197">
        <v>0</v>
      </c>
      <c r="F103" s="197">
        <v>0</v>
      </c>
      <c r="G103" s="197">
        <v>0</v>
      </c>
      <c r="H103" s="197">
        <v>0</v>
      </c>
      <c r="I103" s="198">
        <v>0</v>
      </c>
      <c r="J103" s="197">
        <v>0</v>
      </c>
      <c r="K103" s="197">
        <v>0</v>
      </c>
      <c r="L103" s="197">
        <v>0</v>
      </c>
      <c r="M103" s="197">
        <v>0</v>
      </c>
      <c r="N103" s="198">
        <v>0</v>
      </c>
      <c r="O103" s="199">
        <v>3.9999999999999998E-6</v>
      </c>
      <c r="P103" s="199">
        <v>5.0000000000000001E-3</v>
      </c>
    </row>
    <row r="104" spans="2:16" x14ac:dyDescent="0.25">
      <c r="B104" s="195"/>
      <c r="C104" s="196" t="s">
        <v>247</v>
      </c>
      <c r="D104" s="197">
        <v>2.7293990000000001E-2</v>
      </c>
      <c r="E104" s="197">
        <v>0</v>
      </c>
      <c r="F104" s="197">
        <v>0</v>
      </c>
      <c r="G104" s="197">
        <v>0</v>
      </c>
      <c r="H104" s="197">
        <v>0</v>
      </c>
      <c r="I104" s="198">
        <v>2.7293990000000001E-2</v>
      </c>
      <c r="J104" s="197">
        <v>2.4566900000000001E-3</v>
      </c>
      <c r="K104" s="197">
        <v>0</v>
      </c>
      <c r="L104" s="197">
        <v>0</v>
      </c>
      <c r="M104" s="197">
        <v>2.4566900000000001E-3</v>
      </c>
      <c r="N104" s="198">
        <v>3.0708625000000003E-3</v>
      </c>
      <c r="O104" s="199" t="s">
        <v>139</v>
      </c>
      <c r="P104" s="199" t="s">
        <v>139</v>
      </c>
    </row>
    <row r="105" spans="2:16" x14ac:dyDescent="0.25">
      <c r="B105" s="195"/>
      <c r="C105" s="196" t="s">
        <v>248</v>
      </c>
      <c r="D105" s="197">
        <v>20.008521179999999</v>
      </c>
      <c r="E105" s="197">
        <v>0</v>
      </c>
      <c r="F105" s="197">
        <v>0</v>
      </c>
      <c r="G105" s="197">
        <v>0</v>
      </c>
      <c r="H105" s="197">
        <v>0</v>
      </c>
      <c r="I105" s="198">
        <v>20.008521179999999</v>
      </c>
      <c r="J105" s="197">
        <v>0.50459219</v>
      </c>
      <c r="K105" s="197">
        <v>0</v>
      </c>
      <c r="L105" s="197">
        <v>0</v>
      </c>
      <c r="M105" s="197">
        <v>0.50459219</v>
      </c>
      <c r="N105" s="198">
        <v>0.63074023749999997</v>
      </c>
      <c r="O105" s="199">
        <v>3.9999999999999998E-6</v>
      </c>
      <c r="P105" s="199">
        <v>0.02</v>
      </c>
    </row>
    <row r="106" spans="2:16" x14ac:dyDescent="0.25">
      <c r="B106" s="195"/>
      <c r="C106" s="196" t="s">
        <v>249</v>
      </c>
      <c r="D106" s="197">
        <v>58.27170358</v>
      </c>
      <c r="E106" s="197">
        <v>78.758107840000008</v>
      </c>
      <c r="F106" s="197">
        <v>0</v>
      </c>
      <c r="G106" s="197">
        <v>0</v>
      </c>
      <c r="H106" s="197">
        <v>0</v>
      </c>
      <c r="I106" s="198">
        <v>137.02981142000002</v>
      </c>
      <c r="J106" s="197">
        <v>5.2550233400000002</v>
      </c>
      <c r="K106" s="197">
        <v>0</v>
      </c>
      <c r="L106" s="197">
        <v>0</v>
      </c>
      <c r="M106" s="197">
        <v>5.2550233400000002</v>
      </c>
      <c r="N106" s="198">
        <v>6.5687791750000004</v>
      </c>
      <c r="O106" s="199">
        <v>4.6E-5</v>
      </c>
      <c r="P106" s="199">
        <v>0.01</v>
      </c>
    </row>
    <row r="107" spans="2:16" x14ac:dyDescent="0.25">
      <c r="B107" s="195"/>
      <c r="C107" s="196" t="s">
        <v>250</v>
      </c>
      <c r="D107" s="197">
        <v>24.24564672</v>
      </c>
      <c r="E107" s="197">
        <v>4496.1637639700002</v>
      </c>
      <c r="F107" s="197">
        <v>0</v>
      </c>
      <c r="G107" s="197">
        <v>0</v>
      </c>
      <c r="H107" s="197">
        <v>0</v>
      </c>
      <c r="I107" s="198">
        <v>4520.4094106900002</v>
      </c>
      <c r="J107" s="197">
        <v>23.317663399999997</v>
      </c>
      <c r="K107" s="197">
        <v>0</v>
      </c>
      <c r="L107" s="197">
        <v>0</v>
      </c>
      <c r="M107" s="197">
        <v>23.317663399999997</v>
      </c>
      <c r="N107" s="198">
        <v>29.147079249999997</v>
      </c>
      <c r="O107" s="199">
        <v>2.0599999999999999E-4</v>
      </c>
      <c r="P107" s="199">
        <v>1.4999999999999999E-2</v>
      </c>
    </row>
    <row r="108" spans="2:16" x14ac:dyDescent="0.25">
      <c r="B108" s="195"/>
      <c r="C108" s="196" t="s">
        <v>251</v>
      </c>
      <c r="D108" s="197">
        <v>6.8601000000000003E-4</v>
      </c>
      <c r="E108" s="197">
        <v>0</v>
      </c>
      <c r="F108" s="197">
        <v>0</v>
      </c>
      <c r="G108" s="197">
        <v>0</v>
      </c>
      <c r="H108" s="197">
        <v>0</v>
      </c>
      <c r="I108" s="198">
        <v>6.8601000000000003E-4</v>
      </c>
      <c r="J108" s="197">
        <v>6.1660000000000003E-5</v>
      </c>
      <c r="K108" s="197">
        <v>0</v>
      </c>
      <c r="L108" s="197">
        <v>0</v>
      </c>
      <c r="M108" s="197">
        <v>6.1660000000000003E-5</v>
      </c>
      <c r="N108" s="198">
        <v>7.7075000000000003E-5</v>
      </c>
      <c r="O108" s="199" t="s">
        <v>139</v>
      </c>
      <c r="P108" s="199" t="s">
        <v>139</v>
      </c>
    </row>
    <row r="109" spans="2:16" x14ac:dyDescent="0.25">
      <c r="B109" s="195"/>
      <c r="C109" s="196" t="s">
        <v>252</v>
      </c>
      <c r="D109" s="197">
        <v>2.1131459999999998E-2</v>
      </c>
      <c r="E109" s="197">
        <v>0</v>
      </c>
      <c r="F109" s="197">
        <v>0</v>
      </c>
      <c r="G109" s="197">
        <v>0</v>
      </c>
      <c r="H109" s="197">
        <v>0</v>
      </c>
      <c r="I109" s="198">
        <v>2.1131459999999998E-2</v>
      </c>
      <c r="J109" s="197">
        <v>1.90172E-3</v>
      </c>
      <c r="K109" s="197">
        <v>0</v>
      </c>
      <c r="L109" s="197">
        <v>0</v>
      </c>
      <c r="M109" s="197">
        <v>1.90172E-3</v>
      </c>
      <c r="N109" s="198">
        <v>2.3771499999999997E-3</v>
      </c>
      <c r="O109" s="199" t="s">
        <v>139</v>
      </c>
      <c r="P109" s="199" t="s">
        <v>139</v>
      </c>
    </row>
    <row r="110" spans="2:16" x14ac:dyDescent="0.25">
      <c r="B110" s="195"/>
      <c r="C110" s="196" t="s">
        <v>253</v>
      </c>
      <c r="D110" s="197">
        <v>7.9203460000000003E-2</v>
      </c>
      <c r="E110" s="197">
        <v>0</v>
      </c>
      <c r="F110" s="197">
        <v>0</v>
      </c>
      <c r="G110" s="197">
        <v>0</v>
      </c>
      <c r="H110" s="197">
        <v>0</v>
      </c>
      <c r="I110" s="198">
        <v>7.9203460000000003E-2</v>
      </c>
      <c r="J110" s="197">
        <v>7.1289700000000001E-3</v>
      </c>
      <c r="K110" s="197">
        <v>0</v>
      </c>
      <c r="L110" s="197">
        <v>0</v>
      </c>
      <c r="M110" s="197">
        <v>7.1289700000000001E-3</v>
      </c>
      <c r="N110" s="198">
        <v>8.9112124999999997E-3</v>
      </c>
      <c r="O110" s="199" t="s">
        <v>139</v>
      </c>
      <c r="P110" s="199" t="s">
        <v>139</v>
      </c>
    </row>
    <row r="111" spans="2:16" x14ac:dyDescent="0.25">
      <c r="B111" s="195"/>
      <c r="C111" s="196" t="s">
        <v>254</v>
      </c>
      <c r="D111" s="197">
        <v>0</v>
      </c>
      <c r="E111" s="197">
        <v>0</v>
      </c>
      <c r="F111" s="197">
        <v>0</v>
      </c>
      <c r="G111" s="197">
        <v>0</v>
      </c>
      <c r="H111" s="197">
        <v>0</v>
      </c>
      <c r="I111" s="198">
        <v>0</v>
      </c>
      <c r="J111" s="197">
        <v>0</v>
      </c>
      <c r="K111" s="197">
        <v>0</v>
      </c>
      <c r="L111" s="197">
        <v>0</v>
      </c>
      <c r="M111" s="197">
        <v>0</v>
      </c>
      <c r="N111" s="198">
        <v>0</v>
      </c>
      <c r="O111" s="199" t="s">
        <v>139</v>
      </c>
      <c r="P111" s="199" t="s">
        <v>139</v>
      </c>
    </row>
    <row r="112" spans="2:16" x14ac:dyDescent="0.25">
      <c r="B112" s="195"/>
      <c r="C112" s="196" t="s">
        <v>255</v>
      </c>
      <c r="D112" s="197">
        <v>6.2931890000000004E-2</v>
      </c>
      <c r="E112" s="197">
        <v>0</v>
      </c>
      <c r="F112" s="197">
        <v>0</v>
      </c>
      <c r="G112" s="197">
        <v>0</v>
      </c>
      <c r="H112" s="197">
        <v>0</v>
      </c>
      <c r="I112" s="198">
        <v>6.2931890000000004E-2</v>
      </c>
      <c r="J112" s="197">
        <v>5.6647600000000005E-3</v>
      </c>
      <c r="K112" s="197">
        <v>0</v>
      </c>
      <c r="L112" s="197">
        <v>0</v>
      </c>
      <c r="M112" s="197">
        <v>5.6647600000000005E-3</v>
      </c>
      <c r="N112" s="198">
        <v>7.0809500000000008E-3</v>
      </c>
      <c r="O112" s="199" t="s">
        <v>139</v>
      </c>
      <c r="P112" s="199" t="s">
        <v>139</v>
      </c>
    </row>
    <row r="113" spans="2:16" x14ac:dyDescent="0.25">
      <c r="B113" s="195"/>
      <c r="C113" s="196" t="s">
        <v>256</v>
      </c>
      <c r="D113" s="197">
        <v>2.7675540000000002E-2</v>
      </c>
      <c r="E113" s="197">
        <v>0</v>
      </c>
      <c r="F113" s="197">
        <v>0</v>
      </c>
      <c r="G113" s="197">
        <v>0</v>
      </c>
      <c r="H113" s="197">
        <v>0</v>
      </c>
      <c r="I113" s="198">
        <v>2.7675540000000002E-2</v>
      </c>
      <c r="J113" s="197">
        <v>2.4909099999999998E-3</v>
      </c>
      <c r="K113" s="197">
        <v>0</v>
      </c>
      <c r="L113" s="197">
        <v>0</v>
      </c>
      <c r="M113" s="197">
        <v>2.4909099999999998E-3</v>
      </c>
      <c r="N113" s="198">
        <v>3.1136374999999996E-3</v>
      </c>
      <c r="O113" s="199" t="s">
        <v>139</v>
      </c>
      <c r="P113" s="199" t="s">
        <v>139</v>
      </c>
    </row>
    <row r="114" spans="2:16" x14ac:dyDescent="0.25">
      <c r="B114" s="195"/>
      <c r="C114" s="196" t="s">
        <v>257</v>
      </c>
      <c r="D114" s="197">
        <v>0.98204038000000005</v>
      </c>
      <c r="E114" s="197">
        <v>0.48303278999999999</v>
      </c>
      <c r="F114" s="197">
        <v>0</v>
      </c>
      <c r="G114" s="197">
        <v>0</v>
      </c>
      <c r="H114" s="197">
        <v>0</v>
      </c>
      <c r="I114" s="198">
        <v>1.4650731700000001</v>
      </c>
      <c r="J114" s="197">
        <v>0.16905966</v>
      </c>
      <c r="K114" s="197">
        <v>0</v>
      </c>
      <c r="L114" s="197">
        <v>0</v>
      </c>
      <c r="M114" s="197">
        <v>0.16905966</v>
      </c>
      <c r="N114" s="198">
        <v>0.21132457500000001</v>
      </c>
      <c r="O114" s="199">
        <v>9.9999999999999995E-7</v>
      </c>
      <c r="P114" s="199" t="s">
        <v>139</v>
      </c>
    </row>
    <row r="115" spans="2:16" x14ac:dyDescent="0.25">
      <c r="B115" s="195"/>
      <c r="C115" s="196" t="s">
        <v>258</v>
      </c>
      <c r="D115" s="197">
        <v>12</v>
      </c>
      <c r="E115" s="197">
        <v>0</v>
      </c>
      <c r="F115" s="197">
        <v>0</v>
      </c>
      <c r="G115" s="197">
        <v>0</v>
      </c>
      <c r="H115" s="197">
        <v>0</v>
      </c>
      <c r="I115" s="198">
        <v>12</v>
      </c>
      <c r="J115" s="197">
        <v>1</v>
      </c>
      <c r="K115" s="197">
        <v>0</v>
      </c>
      <c r="L115" s="197">
        <v>0</v>
      </c>
      <c r="M115" s="197">
        <v>1</v>
      </c>
      <c r="N115" s="198">
        <v>1.25</v>
      </c>
      <c r="O115" s="199">
        <v>1.0000000000000001E-5</v>
      </c>
      <c r="P115" s="199" t="s">
        <v>139</v>
      </c>
    </row>
    <row r="116" spans="2:16" x14ac:dyDescent="0.25">
      <c r="B116" s="195"/>
      <c r="C116" s="196" t="s">
        <v>259</v>
      </c>
      <c r="D116" s="197">
        <v>2.0803869999999999E-2</v>
      </c>
      <c r="E116" s="197">
        <v>0</v>
      </c>
      <c r="F116" s="197">
        <v>0</v>
      </c>
      <c r="G116" s="197">
        <v>0</v>
      </c>
      <c r="H116" s="197">
        <v>0</v>
      </c>
      <c r="I116" s="198">
        <v>2.0803869999999999E-2</v>
      </c>
      <c r="J116" s="197">
        <v>1.87273E-3</v>
      </c>
      <c r="K116" s="197">
        <v>0</v>
      </c>
      <c r="L116" s="197">
        <v>0</v>
      </c>
      <c r="M116" s="197">
        <v>1.87273E-3</v>
      </c>
      <c r="N116" s="198">
        <v>2.3409124999999999E-3</v>
      </c>
      <c r="O116" s="199" t="s">
        <v>139</v>
      </c>
      <c r="P116" s="199" t="s">
        <v>139</v>
      </c>
    </row>
    <row r="117" spans="2:16" x14ac:dyDescent="0.25">
      <c r="B117" s="195"/>
      <c r="C117" s="196" t="s">
        <v>260</v>
      </c>
      <c r="D117" s="197">
        <v>114</v>
      </c>
      <c r="E117" s="197">
        <v>71</v>
      </c>
      <c r="F117" s="197">
        <v>0</v>
      </c>
      <c r="G117" s="197">
        <v>0</v>
      </c>
      <c r="H117" s="197">
        <v>0</v>
      </c>
      <c r="I117" s="198">
        <v>185</v>
      </c>
      <c r="J117" s="197">
        <v>24</v>
      </c>
      <c r="K117" s="197">
        <v>0</v>
      </c>
      <c r="L117" s="197">
        <v>0</v>
      </c>
      <c r="M117" s="197">
        <v>24</v>
      </c>
      <c r="N117" s="198">
        <v>30</v>
      </c>
      <c r="O117" s="199">
        <v>2.14E-4</v>
      </c>
      <c r="P117" s="199" t="s">
        <v>139</v>
      </c>
    </row>
    <row r="118" spans="2:16" x14ac:dyDescent="0.25">
      <c r="B118" s="195"/>
      <c r="C118" s="196" t="s">
        <v>261</v>
      </c>
      <c r="D118" s="197">
        <v>0</v>
      </c>
      <c r="E118" s="197">
        <v>0</v>
      </c>
      <c r="F118" s="197">
        <v>0</v>
      </c>
      <c r="G118" s="197">
        <v>0</v>
      </c>
      <c r="H118" s="197">
        <v>0</v>
      </c>
      <c r="I118" s="198">
        <v>0</v>
      </c>
      <c r="J118" s="197">
        <v>0</v>
      </c>
      <c r="K118" s="197">
        <v>0</v>
      </c>
      <c r="L118" s="197">
        <v>0</v>
      </c>
      <c r="M118" s="197">
        <v>0</v>
      </c>
      <c r="N118" s="198">
        <v>0</v>
      </c>
      <c r="O118" s="199" t="s">
        <v>139</v>
      </c>
      <c r="P118" s="199" t="s">
        <v>139</v>
      </c>
    </row>
    <row r="119" spans="2:16" x14ac:dyDescent="0.25">
      <c r="B119" s="195"/>
      <c r="C119" s="196" t="s">
        <v>262</v>
      </c>
      <c r="D119" s="197">
        <v>0</v>
      </c>
      <c r="E119" s="197">
        <v>0</v>
      </c>
      <c r="F119" s="197">
        <v>0</v>
      </c>
      <c r="G119" s="197">
        <v>0</v>
      </c>
      <c r="H119" s="197">
        <v>0</v>
      </c>
      <c r="I119" s="198">
        <v>0</v>
      </c>
      <c r="J119" s="197">
        <v>0</v>
      </c>
      <c r="K119" s="197">
        <v>0</v>
      </c>
      <c r="L119" s="197">
        <v>0</v>
      </c>
      <c r="M119" s="197">
        <v>0</v>
      </c>
      <c r="N119" s="198">
        <v>0</v>
      </c>
      <c r="O119" s="199" t="s">
        <v>139</v>
      </c>
      <c r="P119" s="199" t="s">
        <v>139</v>
      </c>
    </row>
    <row r="120" spans="2:16" x14ac:dyDescent="0.25">
      <c r="B120" s="195"/>
      <c r="C120" s="196" t="s">
        <v>263</v>
      </c>
      <c r="D120" s="197">
        <v>3.8459019999999997E-2</v>
      </c>
      <c r="E120" s="197">
        <v>0</v>
      </c>
      <c r="F120" s="197">
        <v>0</v>
      </c>
      <c r="G120" s="197">
        <v>0</v>
      </c>
      <c r="H120" s="197">
        <v>0</v>
      </c>
      <c r="I120" s="198">
        <v>3.8459019999999997E-2</v>
      </c>
      <c r="J120" s="197">
        <v>3.4611999999999998E-3</v>
      </c>
      <c r="K120" s="197">
        <v>0</v>
      </c>
      <c r="L120" s="197">
        <v>0</v>
      </c>
      <c r="M120" s="197">
        <v>3.4611999999999998E-3</v>
      </c>
      <c r="N120" s="198">
        <v>4.3264999999999996E-3</v>
      </c>
      <c r="O120" s="199" t="s">
        <v>139</v>
      </c>
      <c r="P120" s="199" t="s">
        <v>139</v>
      </c>
    </row>
    <row r="121" spans="2:16" x14ac:dyDescent="0.25">
      <c r="B121" s="195"/>
      <c r="C121" s="196" t="s">
        <v>264</v>
      </c>
      <c r="D121" s="197">
        <v>1.8491469999999999E-2</v>
      </c>
      <c r="E121" s="197">
        <v>0</v>
      </c>
      <c r="F121" s="197">
        <v>0</v>
      </c>
      <c r="G121" s="197">
        <v>0</v>
      </c>
      <c r="H121" s="197">
        <v>0</v>
      </c>
      <c r="I121" s="198">
        <v>1.8491469999999999E-2</v>
      </c>
      <c r="J121" s="197">
        <v>1.4793199999999999E-3</v>
      </c>
      <c r="K121" s="197">
        <v>0</v>
      </c>
      <c r="L121" s="197">
        <v>0</v>
      </c>
      <c r="M121" s="197">
        <v>1.4793199999999999E-3</v>
      </c>
      <c r="N121" s="198">
        <v>1.8491499999999999E-3</v>
      </c>
      <c r="O121" s="199" t="s">
        <v>139</v>
      </c>
      <c r="P121" s="199" t="s">
        <v>139</v>
      </c>
    </row>
    <row r="122" spans="2:16" x14ac:dyDescent="0.25">
      <c r="B122" s="195"/>
      <c r="C122" s="196" t="s">
        <v>265</v>
      </c>
      <c r="D122" s="197">
        <v>18.412261870000002</v>
      </c>
      <c r="E122" s="197">
        <v>0</v>
      </c>
      <c r="F122" s="197">
        <v>0</v>
      </c>
      <c r="G122" s="197">
        <v>0</v>
      </c>
      <c r="H122" s="197">
        <v>0</v>
      </c>
      <c r="I122" s="198">
        <v>18.412261870000002</v>
      </c>
      <c r="J122" s="197">
        <v>0.48131590999999996</v>
      </c>
      <c r="K122" s="197">
        <v>0</v>
      </c>
      <c r="L122" s="197">
        <v>0</v>
      </c>
      <c r="M122" s="197">
        <v>0.48131590999999996</v>
      </c>
      <c r="N122" s="198">
        <v>0.6016448875</v>
      </c>
      <c r="O122" s="199">
        <v>3.9999999999999998E-6</v>
      </c>
      <c r="P122" s="199" t="s">
        <v>139</v>
      </c>
    </row>
    <row r="123" spans="2:16" x14ac:dyDescent="0.25">
      <c r="B123" s="195"/>
      <c r="C123" s="196" t="s">
        <v>266</v>
      </c>
      <c r="D123" s="197">
        <v>1.3758800000000001E-3</v>
      </c>
      <c r="E123" s="197">
        <v>0</v>
      </c>
      <c r="F123" s="197">
        <v>0</v>
      </c>
      <c r="G123" s="197">
        <v>0</v>
      </c>
      <c r="H123" s="197">
        <v>0</v>
      </c>
      <c r="I123" s="198">
        <v>1.3758800000000001E-3</v>
      </c>
      <c r="J123" s="197">
        <v>1.2364E-4</v>
      </c>
      <c r="K123" s="197">
        <v>0</v>
      </c>
      <c r="L123" s="197">
        <v>0</v>
      </c>
      <c r="M123" s="197">
        <v>1.2364E-4</v>
      </c>
      <c r="N123" s="198">
        <v>1.5454999999999999E-4</v>
      </c>
      <c r="O123" s="199" t="s">
        <v>139</v>
      </c>
      <c r="P123" s="199" t="s">
        <v>139</v>
      </c>
    </row>
    <row r="124" spans="2:16" x14ac:dyDescent="0.25">
      <c r="B124" s="195"/>
      <c r="C124" s="196" t="s">
        <v>267</v>
      </c>
      <c r="D124" s="197">
        <v>1.7847849999999998E-2</v>
      </c>
      <c r="E124" s="197">
        <v>0</v>
      </c>
      <c r="F124" s="197">
        <v>0</v>
      </c>
      <c r="G124" s="197">
        <v>0</v>
      </c>
      <c r="H124" s="197">
        <v>0</v>
      </c>
      <c r="I124" s="198">
        <v>1.7847849999999998E-2</v>
      </c>
      <c r="J124" s="197">
        <v>1.6063499999999999E-3</v>
      </c>
      <c r="K124" s="197">
        <v>0</v>
      </c>
      <c r="L124" s="197">
        <v>0</v>
      </c>
      <c r="M124" s="197">
        <v>1.6063499999999999E-3</v>
      </c>
      <c r="N124" s="198">
        <v>2.0079374999999997E-3</v>
      </c>
      <c r="O124" s="199" t="s">
        <v>139</v>
      </c>
      <c r="P124" s="199" t="s">
        <v>139</v>
      </c>
    </row>
    <row r="125" spans="2:16" x14ac:dyDescent="0.25">
      <c r="B125" s="195"/>
      <c r="C125" s="196" t="s">
        <v>268</v>
      </c>
      <c r="D125" s="197">
        <v>4.3056830000000004E-2</v>
      </c>
      <c r="E125" s="197">
        <v>0</v>
      </c>
      <c r="F125" s="197">
        <v>0</v>
      </c>
      <c r="G125" s="197">
        <v>0</v>
      </c>
      <c r="H125" s="197">
        <v>0</v>
      </c>
      <c r="I125" s="198">
        <v>4.3056830000000004E-2</v>
      </c>
      <c r="J125" s="197">
        <v>3.8752700000000001E-3</v>
      </c>
      <c r="K125" s="197">
        <v>0</v>
      </c>
      <c r="L125" s="197">
        <v>0</v>
      </c>
      <c r="M125" s="197">
        <v>3.8752700000000001E-3</v>
      </c>
      <c r="N125" s="198">
        <v>4.8440875000000001E-3</v>
      </c>
      <c r="O125" s="199" t="s">
        <v>139</v>
      </c>
      <c r="P125" s="199" t="s">
        <v>139</v>
      </c>
    </row>
    <row r="126" spans="2:16" x14ac:dyDescent="0.25">
      <c r="B126" s="195"/>
      <c r="C126" s="196" t="s">
        <v>269</v>
      </c>
      <c r="D126" s="197">
        <v>1.6830408935546874E-2</v>
      </c>
      <c r="E126" s="197">
        <v>0</v>
      </c>
      <c r="F126" s="197">
        <v>0</v>
      </c>
      <c r="G126" s="197">
        <v>0</v>
      </c>
      <c r="H126" s="197">
        <v>0</v>
      </c>
      <c r="I126" s="198">
        <v>1.6830408935546874E-2</v>
      </c>
      <c r="J126" s="197">
        <v>1.5147399139404296E-3</v>
      </c>
      <c r="K126" s="197">
        <v>0</v>
      </c>
      <c r="L126" s="197">
        <v>0</v>
      </c>
      <c r="M126" s="197">
        <v>1.5147399139404296E-3</v>
      </c>
      <c r="N126" s="198">
        <v>1.893424892425537E-3</v>
      </c>
      <c r="O126" s="199" t="s">
        <v>139</v>
      </c>
      <c r="P126" s="199" t="s">
        <v>139</v>
      </c>
    </row>
    <row r="127" spans="2:16" x14ac:dyDescent="0.25">
      <c r="B127" s="202" t="s">
        <v>53</v>
      </c>
      <c r="C127" s="196" t="s">
        <v>52</v>
      </c>
      <c r="D127" s="197">
        <v>1730593.2442650602</v>
      </c>
      <c r="E127" s="197">
        <v>1191477.3356540801</v>
      </c>
      <c r="F127" s="197">
        <v>0</v>
      </c>
      <c r="G127" s="197">
        <v>0</v>
      </c>
      <c r="H127" s="197">
        <v>0</v>
      </c>
      <c r="I127" s="198">
        <v>2922070.5799191403</v>
      </c>
      <c r="J127" s="197">
        <v>113130.05637162</v>
      </c>
      <c r="K127" s="197">
        <v>0</v>
      </c>
      <c r="L127" s="197">
        <v>0</v>
      </c>
      <c r="M127" s="197">
        <v>113130.05637162</v>
      </c>
      <c r="N127" s="198">
        <v>141412.57046452499</v>
      </c>
      <c r="O127" s="199">
        <v>1</v>
      </c>
      <c r="P127" s="203">
        <v>0</v>
      </c>
    </row>
  </sheetData>
  <mergeCells count="9">
    <mergeCell ref="B2:P2"/>
    <mergeCell ref="O7:O9"/>
    <mergeCell ref="P7:P9"/>
    <mergeCell ref="D7:E8"/>
    <mergeCell ref="F7:G8"/>
    <mergeCell ref="H7:H9"/>
    <mergeCell ref="I7:I9"/>
    <mergeCell ref="J7:M8"/>
    <mergeCell ref="N7:N9"/>
  </mergeCells>
  <conditionalFormatting sqref="D10:N127">
    <cfRule type="cellIs" dxfId="8" priority="1" stopIfTrue="1" operator="lessThan">
      <formula>0</formula>
    </cfRule>
  </conditionalFormatting>
  <conditionalFormatting sqref="O11:P127">
    <cfRule type="cellIs" dxfId="7" priority="2" stopIfTrue="1" operator="lessThan">
      <formula>0</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CB359-0D64-47FB-93C7-EB09DD169C34}">
  <sheetPr>
    <tabColor rgb="FF92D050"/>
  </sheetPr>
  <dimension ref="A1:P9"/>
  <sheetViews>
    <sheetView showGridLines="0" workbookViewId="0"/>
  </sheetViews>
  <sheetFormatPr defaultRowHeight="13.2" x14ac:dyDescent="0.25"/>
  <cols>
    <col min="3" max="3" width="41.88671875" customWidth="1"/>
    <col min="4" max="4" width="37.21875" customWidth="1"/>
  </cols>
  <sheetData>
    <row r="1" spans="1:16" s="184" customFormat="1" ht="14.4" thickBot="1" x14ac:dyDescent="0.3">
      <c r="A1" s="40"/>
      <c r="B1" s="182"/>
      <c r="C1" s="183"/>
      <c r="E1" s="185"/>
      <c r="F1" s="185"/>
      <c r="G1" s="185"/>
      <c r="H1" s="185"/>
      <c r="I1" s="185"/>
      <c r="J1" s="185"/>
      <c r="K1" s="185"/>
      <c r="L1" s="185"/>
      <c r="M1" s="185"/>
      <c r="N1" s="185"/>
      <c r="O1" s="185"/>
      <c r="P1" s="185"/>
    </row>
    <row r="2" spans="1:16" s="186" customFormat="1" ht="41.25" customHeight="1" thickBot="1" x14ac:dyDescent="0.3">
      <c r="A2" s="185"/>
      <c r="B2" s="840" t="s">
        <v>667</v>
      </c>
      <c r="C2" s="841"/>
      <c r="D2" s="842"/>
      <c r="E2" s="185"/>
      <c r="F2" s="185"/>
      <c r="G2" s="185"/>
      <c r="H2" s="185"/>
      <c r="I2" s="185"/>
      <c r="J2" s="185"/>
      <c r="K2" s="185"/>
      <c r="L2" s="185"/>
      <c r="M2" s="185"/>
      <c r="N2" s="185"/>
      <c r="O2" s="185"/>
      <c r="P2" s="185"/>
    </row>
    <row r="3" spans="1:16" s="184" customFormat="1" ht="13.8" x14ac:dyDescent="0.25">
      <c r="B3" s="43" t="s">
        <v>668</v>
      </c>
      <c r="C3" s="183"/>
      <c r="E3" s="185"/>
      <c r="F3" s="185"/>
      <c r="G3" s="185"/>
      <c r="H3" s="185"/>
      <c r="I3" s="185"/>
      <c r="J3" s="185"/>
      <c r="K3" s="185"/>
      <c r="L3" s="185"/>
      <c r="M3" s="185"/>
      <c r="N3" s="185"/>
      <c r="O3" s="185"/>
      <c r="P3" s="185"/>
    </row>
    <row r="6" spans="1:16" ht="13.8" x14ac:dyDescent="0.25">
      <c r="A6" s="116"/>
      <c r="B6" s="116"/>
      <c r="C6" s="116"/>
      <c r="D6" s="188" t="s">
        <v>124</v>
      </c>
    </row>
    <row r="7" spans="1:16" ht="28.5" customHeight="1" x14ac:dyDescent="0.25">
      <c r="A7" s="116"/>
      <c r="B7" s="202">
        <v>1</v>
      </c>
      <c r="C7" s="204" t="s">
        <v>287</v>
      </c>
      <c r="D7" s="205">
        <v>1765105.9710590001</v>
      </c>
    </row>
    <row r="8" spans="1:16" ht="13.8" x14ac:dyDescent="0.25">
      <c r="A8" s="116"/>
      <c r="B8" s="202">
        <v>2</v>
      </c>
      <c r="C8" s="204" t="s">
        <v>669</v>
      </c>
      <c r="D8" s="199">
        <v>9.9474554671053639E-3</v>
      </c>
    </row>
    <row r="9" spans="1:16" ht="27.6" x14ac:dyDescent="0.25">
      <c r="A9" s="116"/>
      <c r="B9" s="202">
        <v>3</v>
      </c>
      <c r="C9" s="204" t="s">
        <v>670</v>
      </c>
      <c r="D9" s="205">
        <v>17558.320005049998</v>
      </c>
    </row>
  </sheetData>
  <mergeCells count="1">
    <mergeCell ref="B2:D2"/>
  </mergeCells>
  <conditionalFormatting sqref="D7:D9">
    <cfRule type="cellIs" dxfId="6" priority="1" stopIfTrue="1" operator="lessThan">
      <formula>0</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25801-A517-4F82-9A84-0B3E9CF3A921}">
  <sheetPr>
    <tabColor rgb="FF92D050"/>
  </sheetPr>
  <dimension ref="A1:D22"/>
  <sheetViews>
    <sheetView showGridLines="0" workbookViewId="0"/>
  </sheetViews>
  <sheetFormatPr defaultRowHeight="13.2" x14ac:dyDescent="0.25"/>
  <cols>
    <col min="3" max="3" width="74.88671875" customWidth="1"/>
    <col min="4" max="4" width="25.21875" customWidth="1"/>
  </cols>
  <sheetData>
    <row r="1" spans="1:4" s="39" customFormat="1" ht="14.4" thickBot="1" x14ac:dyDescent="0.3">
      <c r="A1" s="40"/>
      <c r="B1" s="84"/>
      <c r="C1" s="84"/>
      <c r="D1" s="84"/>
    </row>
    <row r="2" spans="1:4" s="39" customFormat="1" ht="33" customHeight="1" thickBot="1" x14ac:dyDescent="0.3">
      <c r="B2" s="864" t="s">
        <v>671</v>
      </c>
      <c r="C2" s="865"/>
      <c r="D2" s="866"/>
    </row>
    <row r="3" spans="1:4" s="39" customFormat="1" ht="15" x14ac:dyDescent="0.25">
      <c r="B3" s="43" t="s">
        <v>672</v>
      </c>
      <c r="C3" s="206"/>
      <c r="D3" s="207"/>
    </row>
    <row r="4" spans="1:4" ht="17.399999999999999" x14ac:dyDescent="0.25">
      <c r="B4" s="28"/>
      <c r="C4" s="28"/>
      <c r="D4" s="28"/>
    </row>
    <row r="6" spans="1:4" ht="13.8" x14ac:dyDescent="0.25">
      <c r="A6" s="116"/>
      <c r="B6" s="195"/>
      <c r="C6" s="195"/>
      <c r="D6" s="208" t="s">
        <v>124</v>
      </c>
    </row>
    <row r="7" spans="1:4" ht="36" customHeight="1" x14ac:dyDescent="0.25">
      <c r="A7" s="116"/>
      <c r="B7" s="195"/>
      <c r="C7" s="195"/>
      <c r="D7" s="209" t="s">
        <v>673</v>
      </c>
    </row>
    <row r="8" spans="1:4" ht="13.8" x14ac:dyDescent="0.25">
      <c r="A8" s="116"/>
      <c r="B8" s="63">
        <v>1</v>
      </c>
      <c r="C8" s="54" t="s">
        <v>674</v>
      </c>
      <c r="D8" s="210">
        <v>5056985.0102455383</v>
      </c>
    </row>
    <row r="9" spans="1:4" ht="27.6" x14ac:dyDescent="0.25">
      <c r="A9" s="116"/>
      <c r="B9" s="53">
        <v>2</v>
      </c>
      <c r="C9" s="54" t="s">
        <v>675</v>
      </c>
      <c r="D9" s="210">
        <v>4.6193599700927734E-7</v>
      </c>
    </row>
    <row r="10" spans="1:4" ht="27.6" x14ac:dyDescent="0.25">
      <c r="A10" s="116"/>
      <c r="B10" s="53">
        <v>3</v>
      </c>
      <c r="C10" s="54" t="s">
        <v>676</v>
      </c>
      <c r="D10" s="214">
        <v>0</v>
      </c>
    </row>
    <row r="11" spans="1:4" ht="27.6" x14ac:dyDescent="0.25">
      <c r="A11" s="116"/>
      <c r="B11" s="53">
        <v>4</v>
      </c>
      <c r="C11" s="215" t="s">
        <v>677</v>
      </c>
      <c r="D11" s="214">
        <v>0</v>
      </c>
    </row>
    <row r="12" spans="1:4" ht="41.4" x14ac:dyDescent="0.25">
      <c r="A12" s="116"/>
      <c r="B12" s="53">
        <v>5</v>
      </c>
      <c r="C12" s="66" t="s">
        <v>678</v>
      </c>
      <c r="D12" s="214">
        <v>0</v>
      </c>
    </row>
    <row r="13" spans="1:4" ht="27.6" x14ac:dyDescent="0.25">
      <c r="A13" s="116"/>
      <c r="B13" s="53">
        <v>6</v>
      </c>
      <c r="C13" s="54" t="s">
        <v>679</v>
      </c>
      <c r="D13" s="211">
        <v>0</v>
      </c>
    </row>
    <row r="14" spans="1:4" ht="13.8" x14ac:dyDescent="0.25">
      <c r="A14" s="116"/>
      <c r="B14" s="53">
        <v>7</v>
      </c>
      <c r="C14" s="54" t="s">
        <v>680</v>
      </c>
      <c r="D14" s="212">
        <v>0</v>
      </c>
    </row>
    <row r="15" spans="1:4" ht="13.8" x14ac:dyDescent="0.25">
      <c r="A15" s="116"/>
      <c r="B15" s="53">
        <v>8</v>
      </c>
      <c r="C15" s="54" t="s">
        <v>681</v>
      </c>
      <c r="D15" s="214">
        <v>-64426.816650040011</v>
      </c>
    </row>
    <row r="16" spans="1:4" ht="13.8" x14ac:dyDescent="0.25">
      <c r="A16" s="116"/>
      <c r="B16" s="53">
        <v>9</v>
      </c>
      <c r="C16" s="54" t="s">
        <v>682</v>
      </c>
      <c r="D16" s="214">
        <v>146966.41465905998</v>
      </c>
    </row>
    <row r="17" spans="1:4" ht="27.6" x14ac:dyDescent="0.25">
      <c r="A17" s="116"/>
      <c r="B17" s="53">
        <v>10</v>
      </c>
      <c r="C17" s="54" t="s">
        <v>683</v>
      </c>
      <c r="D17" s="214">
        <v>275732.86794554</v>
      </c>
    </row>
    <row r="18" spans="1:4" ht="27.6" x14ac:dyDescent="0.25">
      <c r="A18" s="116"/>
      <c r="B18" s="53">
        <v>11</v>
      </c>
      <c r="C18" s="66" t="s">
        <v>684</v>
      </c>
      <c r="D18" s="216">
        <v>0</v>
      </c>
    </row>
    <row r="19" spans="1:4" ht="27.6" x14ac:dyDescent="0.25">
      <c r="A19" s="116"/>
      <c r="B19" s="53" t="s">
        <v>685</v>
      </c>
      <c r="C19" s="66" t="s">
        <v>686</v>
      </c>
      <c r="D19" s="217">
        <v>-399908.29939801001</v>
      </c>
    </row>
    <row r="20" spans="1:4" ht="27.6" x14ac:dyDescent="0.25">
      <c r="A20" s="116"/>
      <c r="B20" s="53" t="s">
        <v>687</v>
      </c>
      <c r="C20" s="66" t="s">
        <v>688</v>
      </c>
      <c r="D20" s="217">
        <v>0</v>
      </c>
    </row>
    <row r="21" spans="1:4" ht="13.8" x14ac:dyDescent="0.25">
      <c r="A21" s="116"/>
      <c r="B21" s="53">
        <v>12</v>
      </c>
      <c r="C21" s="54" t="s">
        <v>689</v>
      </c>
      <c r="D21" s="214">
        <v>70468.765407461673</v>
      </c>
    </row>
    <row r="22" spans="1:4" ht="13.8" x14ac:dyDescent="0.25">
      <c r="A22" s="116"/>
      <c r="B22" s="53">
        <v>13</v>
      </c>
      <c r="C22" s="213" t="s">
        <v>690</v>
      </c>
      <c r="D22" s="217">
        <v>5085817.9422100112</v>
      </c>
    </row>
  </sheetData>
  <mergeCells count="1">
    <mergeCell ref="B2:D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5B2EC-0E23-4FA1-B6F5-082E5025EB59}">
  <sheetPr>
    <tabColor rgb="FF92D050"/>
  </sheetPr>
  <dimension ref="A1:E75"/>
  <sheetViews>
    <sheetView showGridLines="0" workbookViewId="0"/>
  </sheetViews>
  <sheetFormatPr defaultRowHeight="13.2" x14ac:dyDescent="0.25"/>
  <cols>
    <col min="3" max="3" width="49.44140625" customWidth="1"/>
    <col min="4" max="4" width="27.77734375" customWidth="1"/>
    <col min="5" max="5" width="25.77734375" customWidth="1"/>
  </cols>
  <sheetData>
    <row r="1" spans="1:5" s="221" customFormat="1" ht="18" thickBot="1" x14ac:dyDescent="0.35">
      <c r="A1" s="220"/>
      <c r="C1" s="222"/>
    </row>
    <row r="2" spans="1:5" s="221" customFormat="1" ht="18" thickBot="1" x14ac:dyDescent="0.35">
      <c r="A2" s="219"/>
      <c r="B2" s="798" t="s">
        <v>691</v>
      </c>
      <c r="C2" s="799"/>
      <c r="D2" s="799"/>
      <c r="E2" s="800"/>
    </row>
    <row r="3" spans="1:5" s="221" customFormat="1" ht="17.399999999999999" x14ac:dyDescent="0.3">
      <c r="A3" s="219"/>
      <c r="B3" s="43" t="s">
        <v>692</v>
      </c>
      <c r="C3" s="83"/>
      <c r="D3" s="218"/>
      <c r="E3" s="218"/>
    </row>
    <row r="4" spans="1:5" s="221" customFormat="1" ht="17.399999999999999" x14ac:dyDescent="0.3">
      <c r="A4" s="219"/>
      <c r="B4" s="43"/>
      <c r="C4" s="83"/>
      <c r="D4" s="218"/>
      <c r="E4" s="218"/>
    </row>
    <row r="5" spans="1:5" ht="13.8" x14ac:dyDescent="0.25">
      <c r="A5" s="116"/>
      <c r="B5" s="223"/>
      <c r="C5" s="224"/>
      <c r="D5" s="873" t="s">
        <v>47</v>
      </c>
      <c r="E5" s="874"/>
    </row>
    <row r="6" spans="1:5" ht="13.8" x14ac:dyDescent="0.25">
      <c r="A6" s="116"/>
      <c r="B6" s="875"/>
      <c r="C6" s="876"/>
      <c r="D6" s="143" t="s">
        <v>781</v>
      </c>
      <c r="E6" s="143" t="s">
        <v>279</v>
      </c>
    </row>
    <row r="7" spans="1:5" ht="34.950000000000003" customHeight="1" x14ac:dyDescent="0.25">
      <c r="A7" s="116"/>
      <c r="B7" s="877"/>
      <c r="C7" s="878"/>
      <c r="D7" s="259">
        <v>46022</v>
      </c>
      <c r="E7" s="259">
        <v>45930</v>
      </c>
    </row>
    <row r="8" spans="1:5" ht="13.8" x14ac:dyDescent="0.25">
      <c r="A8" s="116"/>
      <c r="B8" s="870" t="s">
        <v>693</v>
      </c>
      <c r="C8" s="871"/>
      <c r="D8" s="871"/>
      <c r="E8" s="872"/>
    </row>
    <row r="9" spans="1:5" ht="27.6" x14ac:dyDescent="0.25">
      <c r="A9" s="116"/>
      <c r="B9" s="140">
        <v>1</v>
      </c>
      <c r="C9" s="66" t="s">
        <v>694</v>
      </c>
      <c r="D9" s="210">
        <v>4957339.3734517815</v>
      </c>
      <c r="E9" s="210">
        <v>4943122.6762072099</v>
      </c>
    </row>
    <row r="10" spans="1:5" ht="41.4" x14ac:dyDescent="0.25">
      <c r="A10" s="116"/>
      <c r="B10" s="190">
        <v>2</v>
      </c>
      <c r="C10" s="66" t="s">
        <v>695</v>
      </c>
      <c r="D10" s="210">
        <v>0</v>
      </c>
      <c r="E10" s="210">
        <v>0</v>
      </c>
    </row>
    <row r="11" spans="1:5" ht="41.4" x14ac:dyDescent="0.25">
      <c r="A11" s="116"/>
      <c r="B11" s="190">
        <v>3</v>
      </c>
      <c r="C11" s="66" t="s">
        <v>696</v>
      </c>
      <c r="D11" s="210">
        <v>-36617.363223640001</v>
      </c>
      <c r="E11" s="210">
        <v>-44458.727228639997</v>
      </c>
    </row>
    <row r="12" spans="1:5" ht="27.6" x14ac:dyDescent="0.25">
      <c r="A12" s="116"/>
      <c r="B12" s="190">
        <v>4</v>
      </c>
      <c r="C12" s="66" t="s">
        <v>697</v>
      </c>
      <c r="D12" s="210">
        <v>0</v>
      </c>
      <c r="E12" s="210">
        <v>0</v>
      </c>
    </row>
    <row r="13" spans="1:5" ht="27.6" x14ac:dyDescent="0.25">
      <c r="A13" s="116"/>
      <c r="B13" s="190">
        <v>5</v>
      </c>
      <c r="C13" s="225" t="s">
        <v>698</v>
      </c>
      <c r="D13" s="210">
        <v>0</v>
      </c>
      <c r="E13" s="210">
        <v>0</v>
      </c>
    </row>
    <row r="14" spans="1:5" ht="27.6" x14ac:dyDescent="0.25">
      <c r="A14" s="116"/>
      <c r="B14" s="140">
        <v>6</v>
      </c>
      <c r="C14" s="66" t="s">
        <v>699</v>
      </c>
      <c r="D14" s="210">
        <v>-16470.78648993</v>
      </c>
      <c r="E14" s="210">
        <v>-16251.800904649999</v>
      </c>
    </row>
    <row r="15" spans="1:5" ht="27.6" x14ac:dyDescent="0.25">
      <c r="A15" s="116"/>
      <c r="B15" s="226">
        <v>7</v>
      </c>
      <c r="C15" s="227" t="s">
        <v>700</v>
      </c>
      <c r="D15" s="228">
        <v>4904251.2237382112</v>
      </c>
      <c r="E15" s="228">
        <v>4882412.14807392</v>
      </c>
    </row>
    <row r="16" spans="1:5" ht="13.8" x14ac:dyDescent="0.25">
      <c r="A16" s="116"/>
      <c r="B16" s="870" t="s">
        <v>701</v>
      </c>
      <c r="C16" s="871"/>
      <c r="D16" s="871"/>
      <c r="E16" s="872"/>
    </row>
    <row r="17" spans="1:5" ht="27.6" x14ac:dyDescent="0.25">
      <c r="A17" s="116"/>
      <c r="B17" s="68">
        <v>8</v>
      </c>
      <c r="C17" s="229" t="s">
        <v>702</v>
      </c>
      <c r="D17" s="212">
        <v>36325.965391119993</v>
      </c>
      <c r="E17" s="210">
        <v>38368.152319870002</v>
      </c>
    </row>
    <row r="18" spans="1:5" ht="27.6" x14ac:dyDescent="0.25">
      <c r="A18" s="116"/>
      <c r="B18" s="68" t="s">
        <v>703</v>
      </c>
      <c r="C18" s="230" t="s">
        <v>704</v>
      </c>
      <c r="D18" s="210">
        <v>0</v>
      </c>
      <c r="E18" s="210">
        <v>0</v>
      </c>
    </row>
    <row r="19" spans="1:5" ht="27.6" x14ac:dyDescent="0.25">
      <c r="A19" s="116"/>
      <c r="B19" s="68">
        <v>9</v>
      </c>
      <c r="C19" s="66" t="s">
        <v>705</v>
      </c>
      <c r="D19" s="210">
        <v>53078.583691430002</v>
      </c>
      <c r="E19" s="210">
        <v>61444.272300470002</v>
      </c>
    </row>
    <row r="20" spans="1:5" ht="41.4" x14ac:dyDescent="0.25">
      <c r="A20" s="116"/>
      <c r="B20" s="68" t="s">
        <v>604</v>
      </c>
      <c r="C20" s="231" t="s">
        <v>706</v>
      </c>
      <c r="D20" s="210">
        <v>0</v>
      </c>
      <c r="E20" s="210">
        <v>0</v>
      </c>
    </row>
    <row r="21" spans="1:5" ht="27.6" x14ac:dyDescent="0.25">
      <c r="A21" s="116"/>
      <c r="B21" s="68" t="s">
        <v>606</v>
      </c>
      <c r="C21" s="231" t="s">
        <v>707</v>
      </c>
      <c r="D21" s="210">
        <v>0</v>
      </c>
      <c r="E21" s="210">
        <v>0</v>
      </c>
    </row>
    <row r="22" spans="1:5" ht="27.6" x14ac:dyDescent="0.25">
      <c r="A22" s="116"/>
      <c r="B22" s="190">
        <v>10</v>
      </c>
      <c r="C22" s="87" t="s">
        <v>708</v>
      </c>
      <c r="D22" s="212">
        <v>0</v>
      </c>
      <c r="E22" s="210">
        <v>0</v>
      </c>
    </row>
    <row r="23" spans="1:5" ht="41.4" x14ac:dyDescent="0.25">
      <c r="A23" s="116"/>
      <c r="B23" s="190" t="s">
        <v>709</v>
      </c>
      <c r="C23" s="87" t="s">
        <v>710</v>
      </c>
      <c r="D23" s="212">
        <v>0</v>
      </c>
      <c r="E23" s="210">
        <v>0</v>
      </c>
    </row>
    <row r="24" spans="1:5" ht="41.4" x14ac:dyDescent="0.25">
      <c r="A24" s="116"/>
      <c r="B24" s="190" t="s">
        <v>711</v>
      </c>
      <c r="C24" s="87" t="s">
        <v>712</v>
      </c>
      <c r="D24" s="212">
        <v>0</v>
      </c>
      <c r="E24" s="210">
        <v>0</v>
      </c>
    </row>
    <row r="25" spans="1:5" ht="27.6" x14ac:dyDescent="0.25">
      <c r="A25" s="116"/>
      <c r="B25" s="68">
        <v>11</v>
      </c>
      <c r="C25" s="66" t="s">
        <v>713</v>
      </c>
      <c r="D25" s="210">
        <v>0</v>
      </c>
      <c r="E25" s="210">
        <v>0</v>
      </c>
    </row>
    <row r="26" spans="1:5" ht="27.6" x14ac:dyDescent="0.25">
      <c r="A26" s="116"/>
      <c r="B26" s="68">
        <v>12</v>
      </c>
      <c r="C26" s="66" t="s">
        <v>714</v>
      </c>
      <c r="D26" s="210">
        <v>0</v>
      </c>
      <c r="E26" s="210">
        <v>0</v>
      </c>
    </row>
    <row r="27" spans="1:5" ht="13.8" x14ac:dyDescent="0.25">
      <c r="A27" s="116"/>
      <c r="B27" s="232">
        <v>13</v>
      </c>
      <c r="C27" s="233" t="s">
        <v>715</v>
      </c>
      <c r="D27" s="228">
        <v>89404.549082549987</v>
      </c>
      <c r="E27" s="228">
        <v>99812.424620339996</v>
      </c>
    </row>
    <row r="28" spans="1:5" ht="13.8" x14ac:dyDescent="0.25">
      <c r="A28" s="116"/>
      <c r="B28" s="870" t="s">
        <v>716</v>
      </c>
      <c r="C28" s="871"/>
      <c r="D28" s="871"/>
      <c r="E28" s="872"/>
    </row>
    <row r="29" spans="1:5" ht="41.4" x14ac:dyDescent="0.25">
      <c r="A29" s="116"/>
      <c r="B29" s="140">
        <v>14</v>
      </c>
      <c r="C29" s="66" t="s">
        <v>717</v>
      </c>
      <c r="D29" s="212">
        <v>69371.186182660007</v>
      </c>
      <c r="E29" s="210">
        <v>44115.286675300005</v>
      </c>
    </row>
    <row r="30" spans="1:5" ht="41.4" x14ac:dyDescent="0.25">
      <c r="A30" s="116"/>
      <c r="B30" s="140">
        <v>15</v>
      </c>
      <c r="C30" s="66" t="s">
        <v>718</v>
      </c>
      <c r="D30" s="234">
        <v>61664.251049250001</v>
      </c>
      <c r="E30" s="210">
        <v>-10858.558081690002</v>
      </c>
    </row>
    <row r="31" spans="1:5" ht="27.6" x14ac:dyDescent="0.25">
      <c r="A31" s="116"/>
      <c r="B31" s="140">
        <v>16</v>
      </c>
      <c r="C31" s="66" t="s">
        <v>719</v>
      </c>
      <c r="D31" s="210">
        <v>15930.977427149999</v>
      </c>
      <c r="E31" s="210">
        <v>10452.46319466</v>
      </c>
    </row>
    <row r="32" spans="1:5" ht="41.4" x14ac:dyDescent="0.25">
      <c r="A32" s="116"/>
      <c r="B32" s="68" t="s">
        <v>720</v>
      </c>
      <c r="C32" s="66" t="s">
        <v>721</v>
      </c>
      <c r="D32" s="210">
        <v>69371.186182660007</v>
      </c>
      <c r="E32" s="210">
        <v>44115.286675300005</v>
      </c>
    </row>
    <row r="33" spans="1:5" ht="13.8" x14ac:dyDescent="0.25">
      <c r="A33" s="116"/>
      <c r="B33" s="68">
        <v>17</v>
      </c>
      <c r="C33" s="66" t="s">
        <v>722</v>
      </c>
      <c r="D33" s="210">
        <v>0</v>
      </c>
      <c r="E33" s="210">
        <v>0</v>
      </c>
    </row>
    <row r="34" spans="1:5" ht="27.6" x14ac:dyDescent="0.25">
      <c r="A34" s="116"/>
      <c r="B34" s="68" t="s">
        <v>723</v>
      </c>
      <c r="C34" s="66" t="s">
        <v>724</v>
      </c>
      <c r="D34" s="210">
        <v>0</v>
      </c>
      <c r="E34" s="210">
        <v>0</v>
      </c>
    </row>
    <row r="35" spans="1:5" ht="27.6" x14ac:dyDescent="0.25">
      <c r="A35" s="116"/>
      <c r="B35" s="232">
        <v>18</v>
      </c>
      <c r="C35" s="233" t="s">
        <v>725</v>
      </c>
      <c r="D35" s="228">
        <v>216337.60084172001</v>
      </c>
      <c r="E35" s="228">
        <v>87824.478463570005</v>
      </c>
    </row>
    <row r="36" spans="1:5" ht="13.8" x14ac:dyDescent="0.25">
      <c r="A36" s="116"/>
      <c r="B36" s="870" t="s">
        <v>726</v>
      </c>
      <c r="C36" s="871"/>
      <c r="D36" s="871"/>
      <c r="E36" s="872"/>
    </row>
    <row r="37" spans="1:5" ht="13.8" x14ac:dyDescent="0.25">
      <c r="A37" s="116"/>
      <c r="B37" s="140">
        <v>19</v>
      </c>
      <c r="C37" s="66" t="s">
        <v>727</v>
      </c>
      <c r="D37" s="212">
        <v>2098813.6206165599</v>
      </c>
      <c r="E37" s="210">
        <v>1954909.61549653</v>
      </c>
    </row>
    <row r="38" spans="1:5" ht="13.8" x14ac:dyDescent="0.25">
      <c r="A38" s="116"/>
      <c r="B38" s="140">
        <v>20</v>
      </c>
      <c r="C38" s="66" t="s">
        <v>728</v>
      </c>
      <c r="D38" s="212">
        <v>-1823080.7526710199</v>
      </c>
      <c r="E38" s="210">
        <v>-1689112.72229637</v>
      </c>
    </row>
    <row r="39" spans="1:5" ht="41.4" x14ac:dyDescent="0.25">
      <c r="A39" s="116"/>
      <c r="B39" s="140">
        <v>21</v>
      </c>
      <c r="C39" s="66" t="s">
        <v>729</v>
      </c>
      <c r="D39" s="210">
        <v>0</v>
      </c>
      <c r="E39" s="210">
        <v>0</v>
      </c>
    </row>
    <row r="40" spans="1:5" ht="13.8" x14ac:dyDescent="0.25">
      <c r="A40" s="116"/>
      <c r="B40" s="232">
        <v>22</v>
      </c>
      <c r="C40" s="233" t="s">
        <v>730</v>
      </c>
      <c r="D40" s="228">
        <v>275732.86794554</v>
      </c>
      <c r="E40" s="228">
        <v>265796.89320016</v>
      </c>
    </row>
    <row r="41" spans="1:5" ht="13.8" x14ac:dyDescent="0.25">
      <c r="A41" s="116"/>
      <c r="B41" s="867" t="s">
        <v>731</v>
      </c>
      <c r="C41" s="868"/>
      <c r="D41" s="868"/>
      <c r="E41" s="869"/>
    </row>
    <row r="42" spans="1:5" ht="41.4" x14ac:dyDescent="0.25">
      <c r="A42" s="116"/>
      <c r="B42" s="68" t="s">
        <v>732</v>
      </c>
      <c r="C42" s="235" t="s">
        <v>779</v>
      </c>
      <c r="D42" s="210">
        <v>-399908.29939801001</v>
      </c>
      <c r="E42" s="210">
        <v>-415495.83210068999</v>
      </c>
    </row>
    <row r="43" spans="1:5" ht="41.4" x14ac:dyDescent="0.25">
      <c r="A43" s="116"/>
      <c r="B43" s="68" t="s">
        <v>733</v>
      </c>
      <c r="C43" s="66" t="s">
        <v>734</v>
      </c>
      <c r="D43" s="210">
        <v>0</v>
      </c>
      <c r="E43" s="210">
        <v>0</v>
      </c>
    </row>
    <row r="44" spans="1:5" ht="27.6" x14ac:dyDescent="0.25">
      <c r="A44" s="116"/>
      <c r="B44" s="141" t="s">
        <v>735</v>
      </c>
      <c r="C44" s="230" t="s">
        <v>736</v>
      </c>
      <c r="D44" s="210">
        <v>0</v>
      </c>
      <c r="E44" s="210">
        <v>0</v>
      </c>
    </row>
    <row r="45" spans="1:5" ht="27.6" x14ac:dyDescent="0.25">
      <c r="A45" s="116"/>
      <c r="B45" s="141" t="s">
        <v>737</v>
      </c>
      <c r="C45" s="230" t="s">
        <v>738</v>
      </c>
      <c r="D45" s="212">
        <v>0</v>
      </c>
      <c r="E45" s="210">
        <v>0</v>
      </c>
    </row>
    <row r="46" spans="1:5" ht="41.4" x14ac:dyDescent="0.25">
      <c r="A46" s="116"/>
      <c r="B46" s="141" t="s">
        <v>739</v>
      </c>
      <c r="C46" s="236" t="s">
        <v>740</v>
      </c>
      <c r="D46" s="212">
        <v>0</v>
      </c>
      <c r="E46" s="210">
        <v>0</v>
      </c>
    </row>
    <row r="47" spans="1:5" ht="13.8" x14ac:dyDescent="0.25">
      <c r="A47" s="116"/>
      <c r="B47" s="141" t="s">
        <v>741</v>
      </c>
      <c r="C47" s="230" t="s">
        <v>742</v>
      </c>
      <c r="D47" s="210">
        <v>0</v>
      </c>
      <c r="E47" s="210">
        <v>0</v>
      </c>
    </row>
    <row r="48" spans="1:5" ht="13.8" x14ac:dyDescent="0.25">
      <c r="A48" s="116"/>
      <c r="B48" s="141" t="s">
        <v>743</v>
      </c>
      <c r="C48" s="230" t="s">
        <v>744</v>
      </c>
      <c r="D48" s="210">
        <v>0</v>
      </c>
      <c r="E48" s="210">
        <v>0</v>
      </c>
    </row>
    <row r="49" spans="1:5" ht="41.4" x14ac:dyDescent="0.25">
      <c r="A49" s="116"/>
      <c r="B49" s="141" t="s">
        <v>745</v>
      </c>
      <c r="C49" s="230" t="s">
        <v>746</v>
      </c>
      <c r="D49" s="210">
        <v>0</v>
      </c>
      <c r="E49" s="210">
        <v>0</v>
      </c>
    </row>
    <row r="50" spans="1:5" ht="41.4" x14ac:dyDescent="0.25">
      <c r="A50" s="116"/>
      <c r="B50" s="141" t="s">
        <v>747</v>
      </c>
      <c r="C50" s="230" t="s">
        <v>748</v>
      </c>
      <c r="D50" s="210">
        <v>0</v>
      </c>
      <c r="E50" s="210">
        <v>0</v>
      </c>
    </row>
    <row r="51" spans="1:5" ht="27.6" x14ac:dyDescent="0.25">
      <c r="A51" s="116"/>
      <c r="B51" s="141" t="s">
        <v>749</v>
      </c>
      <c r="C51" s="230" t="s">
        <v>750</v>
      </c>
      <c r="D51" s="210">
        <v>0</v>
      </c>
      <c r="E51" s="210">
        <v>0</v>
      </c>
    </row>
    <row r="52" spans="1:5" ht="27.6" x14ac:dyDescent="0.25">
      <c r="A52" s="116"/>
      <c r="B52" s="141" t="s">
        <v>751</v>
      </c>
      <c r="C52" s="230" t="s">
        <v>752</v>
      </c>
      <c r="D52" s="210">
        <v>0</v>
      </c>
      <c r="E52" s="210">
        <v>0</v>
      </c>
    </row>
    <row r="53" spans="1:5" ht="27.6" x14ac:dyDescent="0.25">
      <c r="A53" s="116"/>
      <c r="B53" s="141" t="s">
        <v>753</v>
      </c>
      <c r="C53" s="230" t="s">
        <v>754</v>
      </c>
      <c r="D53" s="210">
        <v>0</v>
      </c>
      <c r="E53" s="210">
        <v>0</v>
      </c>
    </row>
    <row r="54" spans="1:5" ht="13.8" x14ac:dyDescent="0.25">
      <c r="A54" s="116"/>
      <c r="B54" s="237" t="s">
        <v>755</v>
      </c>
      <c r="C54" s="238" t="s">
        <v>756</v>
      </c>
      <c r="D54" s="210">
        <v>-399908.29939801001</v>
      </c>
      <c r="E54" s="210">
        <v>-415495.83210068999</v>
      </c>
    </row>
    <row r="55" spans="1:5" ht="13.8" x14ac:dyDescent="0.25">
      <c r="A55" s="116"/>
      <c r="B55" s="867" t="s">
        <v>757</v>
      </c>
      <c r="C55" s="868"/>
      <c r="D55" s="868"/>
      <c r="E55" s="869"/>
    </row>
    <row r="56" spans="1:5" ht="13.8" x14ac:dyDescent="0.25">
      <c r="A56" s="116"/>
      <c r="B56" s="140">
        <v>23</v>
      </c>
      <c r="C56" s="239" t="s">
        <v>543</v>
      </c>
      <c r="D56" s="212">
        <v>406774.83217315003</v>
      </c>
      <c r="E56" s="210">
        <v>387032.5888419</v>
      </c>
    </row>
    <row r="57" spans="1:5" ht="13.8" x14ac:dyDescent="0.25">
      <c r="A57" s="116"/>
      <c r="B57" s="232">
        <v>24</v>
      </c>
      <c r="C57" s="240" t="s">
        <v>328</v>
      </c>
      <c r="D57" s="241">
        <v>5085817.9422100112</v>
      </c>
      <c r="E57" s="241">
        <v>4920350.112257299</v>
      </c>
    </row>
    <row r="58" spans="1:5" ht="13.8" x14ac:dyDescent="0.25">
      <c r="A58" s="116"/>
      <c r="B58" s="867" t="s">
        <v>327</v>
      </c>
      <c r="C58" s="868"/>
      <c r="D58" s="868"/>
      <c r="E58" s="869"/>
    </row>
    <row r="59" spans="1:5" ht="13.8" x14ac:dyDescent="0.25">
      <c r="A59" s="116"/>
      <c r="B59" s="140">
        <v>25</v>
      </c>
      <c r="C59" s="242" t="s">
        <v>329</v>
      </c>
      <c r="D59" s="243">
        <v>7.9982185126427963E-2</v>
      </c>
      <c r="E59" s="244">
        <v>7.8659562838373276E-2</v>
      </c>
    </row>
    <row r="60" spans="1:5" ht="41.4" x14ac:dyDescent="0.25">
      <c r="A60" s="116"/>
      <c r="B60" s="68" t="s">
        <v>758</v>
      </c>
      <c r="C60" s="66" t="s">
        <v>759</v>
      </c>
      <c r="D60" s="243">
        <v>7.9982185126427963E-2</v>
      </c>
      <c r="E60" s="244">
        <v>7.8659562838373276E-2</v>
      </c>
    </row>
    <row r="61" spans="1:5" ht="27.6" x14ac:dyDescent="0.25">
      <c r="A61" s="116"/>
      <c r="B61" s="68" t="s">
        <v>760</v>
      </c>
      <c r="C61" s="66" t="s">
        <v>761</v>
      </c>
      <c r="D61" s="243">
        <v>7.9982185126427963E-2</v>
      </c>
      <c r="E61" s="244">
        <v>7.8659562838373276E-2</v>
      </c>
    </row>
    <row r="62" spans="1:5" ht="27.6" x14ac:dyDescent="0.25">
      <c r="A62" s="116"/>
      <c r="B62" s="68">
        <v>26</v>
      </c>
      <c r="C62" s="66" t="s">
        <v>762</v>
      </c>
      <c r="D62" s="244">
        <v>0.03</v>
      </c>
      <c r="E62" s="244">
        <v>0.03</v>
      </c>
    </row>
    <row r="63" spans="1:5" ht="27.6" x14ac:dyDescent="0.25">
      <c r="A63" s="116"/>
      <c r="B63" s="68" t="s">
        <v>763</v>
      </c>
      <c r="C63" s="66" t="s">
        <v>780</v>
      </c>
      <c r="D63" s="244">
        <v>0</v>
      </c>
      <c r="E63" s="244">
        <v>0</v>
      </c>
    </row>
    <row r="64" spans="1:5" ht="13.8" x14ac:dyDescent="0.25">
      <c r="A64" s="116"/>
      <c r="B64" s="68" t="s">
        <v>764</v>
      </c>
      <c r="C64" s="66" t="s">
        <v>765</v>
      </c>
      <c r="D64" s="244">
        <v>0</v>
      </c>
      <c r="E64" s="244">
        <v>0</v>
      </c>
    </row>
    <row r="65" spans="1:5" ht="13.8" x14ac:dyDescent="0.25">
      <c r="A65" s="116"/>
      <c r="B65" s="68">
        <v>27</v>
      </c>
      <c r="C65" s="66" t="s">
        <v>338</v>
      </c>
      <c r="D65" s="244">
        <v>0</v>
      </c>
      <c r="E65" s="244">
        <v>0</v>
      </c>
    </row>
    <row r="66" spans="1:5" ht="13.8" x14ac:dyDescent="0.25">
      <c r="A66" s="116"/>
      <c r="B66" s="68" t="s">
        <v>766</v>
      </c>
      <c r="C66" s="66" t="s">
        <v>340</v>
      </c>
      <c r="D66" s="244">
        <v>0.03</v>
      </c>
      <c r="E66" s="244">
        <v>0.03</v>
      </c>
    </row>
    <row r="67" spans="1:5" ht="13.8" x14ac:dyDescent="0.25">
      <c r="A67" s="116"/>
      <c r="B67" s="867" t="s">
        <v>767</v>
      </c>
      <c r="C67" s="868"/>
      <c r="D67" s="868"/>
      <c r="E67" s="869"/>
    </row>
    <row r="68" spans="1:5" ht="27.6" x14ac:dyDescent="0.25">
      <c r="A68" s="116"/>
      <c r="B68" s="68" t="s">
        <v>768</v>
      </c>
      <c r="C68" s="66" t="s">
        <v>769</v>
      </c>
      <c r="D68" s="212">
        <v>0</v>
      </c>
      <c r="E68" s="210">
        <v>0</v>
      </c>
    </row>
    <row r="69" spans="1:5" ht="13.8" x14ac:dyDescent="0.25">
      <c r="A69" s="116"/>
      <c r="B69" s="867" t="s">
        <v>770</v>
      </c>
      <c r="C69" s="868"/>
      <c r="D69" s="868"/>
      <c r="E69" s="869"/>
    </row>
    <row r="70" spans="1:5" ht="55.2" x14ac:dyDescent="0.25">
      <c r="A70" s="116"/>
      <c r="B70" s="68">
        <v>28</v>
      </c>
      <c r="C70" s="66" t="s">
        <v>771</v>
      </c>
      <c r="D70" s="212">
        <v>0</v>
      </c>
      <c r="E70" s="210">
        <v>0</v>
      </c>
    </row>
    <row r="71" spans="1:5" ht="55.2" x14ac:dyDescent="0.25">
      <c r="A71" s="116"/>
      <c r="B71" s="68">
        <v>29</v>
      </c>
      <c r="C71" s="66" t="s">
        <v>772</v>
      </c>
      <c r="D71" s="212">
        <v>131035.43723191001</v>
      </c>
      <c r="E71" s="210">
        <v>33256.728593610002</v>
      </c>
    </row>
    <row r="72" spans="1:5" ht="96.6" x14ac:dyDescent="0.25">
      <c r="A72" s="116"/>
      <c r="B72" s="68">
        <v>30</v>
      </c>
      <c r="C72" s="66" t="s">
        <v>773</v>
      </c>
      <c r="D72" s="212">
        <v>4954782.5049781008</v>
      </c>
      <c r="E72" s="210">
        <v>4887093.3836636888</v>
      </c>
    </row>
    <row r="73" spans="1:5" ht="96.6" x14ac:dyDescent="0.25">
      <c r="A73" s="116"/>
      <c r="B73" s="68" t="s">
        <v>774</v>
      </c>
      <c r="C73" s="66" t="s">
        <v>775</v>
      </c>
      <c r="D73" s="212">
        <v>4954782.5049781008</v>
      </c>
      <c r="E73" s="210">
        <v>4887093.3836636888</v>
      </c>
    </row>
    <row r="74" spans="1:5" ht="96.6" x14ac:dyDescent="0.25">
      <c r="A74" s="116"/>
      <c r="B74" s="68">
        <v>31</v>
      </c>
      <c r="C74" s="66" t="s">
        <v>776</v>
      </c>
      <c r="D74" s="243">
        <v>8.2097414319288659E-2</v>
      </c>
      <c r="E74" s="244">
        <v>7.9194842098915391E-2</v>
      </c>
    </row>
    <row r="75" spans="1:5" ht="96.6" x14ac:dyDescent="0.25">
      <c r="A75" s="116"/>
      <c r="B75" s="68" t="s">
        <v>777</v>
      </c>
      <c r="C75" s="66" t="s">
        <v>778</v>
      </c>
      <c r="D75" s="243">
        <v>8.2097414319288659E-2</v>
      </c>
      <c r="E75" s="244">
        <v>7.9194842098915391E-2</v>
      </c>
    </row>
  </sheetData>
  <mergeCells count="12">
    <mergeCell ref="B69:E69"/>
    <mergeCell ref="B36:E36"/>
    <mergeCell ref="D5:E5"/>
    <mergeCell ref="B6:C7"/>
    <mergeCell ref="B8:E8"/>
    <mergeCell ref="B16:E16"/>
    <mergeCell ref="B28:E28"/>
    <mergeCell ref="B2:E2"/>
    <mergeCell ref="B41:E41"/>
    <mergeCell ref="B55:E55"/>
    <mergeCell ref="B58:E58"/>
    <mergeCell ref="B67:E6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DD833-6474-4DF4-A596-B4618A732AB1}">
  <sheetPr>
    <tabColor rgb="FF92D050"/>
  </sheetPr>
  <dimension ref="A1:D20"/>
  <sheetViews>
    <sheetView showGridLines="0" workbookViewId="0"/>
  </sheetViews>
  <sheetFormatPr defaultColWidth="8.77734375" defaultRowHeight="13.8" x14ac:dyDescent="0.25"/>
  <cols>
    <col min="1" max="2" width="8.77734375" style="116"/>
    <col min="3" max="3" width="61.109375" style="116" customWidth="1"/>
    <col min="4" max="4" width="37.109375" style="116" customWidth="1"/>
    <col min="5" max="16384" width="8.77734375" style="116"/>
  </cols>
  <sheetData>
    <row r="1" spans="1:4" s="84" customFormat="1" ht="14.4" thickBot="1" x14ac:dyDescent="0.3">
      <c r="A1" s="101"/>
      <c r="C1" s="100"/>
    </row>
    <row r="2" spans="1:4" s="84" customFormat="1" ht="41.55" customHeight="1" thickBot="1" x14ac:dyDescent="0.3">
      <c r="A2" s="219"/>
      <c r="B2" s="798" t="s">
        <v>782</v>
      </c>
      <c r="C2" s="799"/>
      <c r="D2" s="800"/>
    </row>
    <row r="3" spans="1:4" s="84" customFormat="1" x14ac:dyDescent="0.25">
      <c r="A3" s="219"/>
      <c r="B3" s="43" t="s">
        <v>672</v>
      </c>
      <c r="C3" s="100"/>
    </row>
    <row r="4" spans="1:4" ht="12.6" customHeight="1" x14ac:dyDescent="0.25">
      <c r="B4" s="250" t="s">
        <v>783</v>
      </c>
      <c r="C4" s="251"/>
      <c r="D4" s="251"/>
    </row>
    <row r="5" spans="1:4" ht="12.6" customHeight="1" x14ac:dyDescent="0.25">
      <c r="B5" s="251"/>
      <c r="C5" s="251"/>
      <c r="D5" s="251"/>
    </row>
    <row r="6" spans="1:4" ht="12.6" customHeight="1" x14ac:dyDescent="0.25">
      <c r="B6" s="251"/>
      <c r="C6" s="251"/>
      <c r="D6" s="251"/>
    </row>
    <row r="7" spans="1:4" x14ac:dyDescent="0.25">
      <c r="D7" s="252" t="s">
        <v>124</v>
      </c>
    </row>
    <row r="8" spans="1:4" ht="27.6" x14ac:dyDescent="0.25">
      <c r="B8" s="195"/>
      <c r="C8" s="195"/>
      <c r="D8" s="245" t="s">
        <v>48</v>
      </c>
    </row>
    <row r="9" spans="1:4" ht="41.4" x14ac:dyDescent="0.25">
      <c r="B9" s="246" t="s">
        <v>784</v>
      </c>
      <c r="C9" s="246" t="s">
        <v>785</v>
      </c>
      <c r="D9" s="214">
        <v>3319609.4882164206</v>
      </c>
    </row>
    <row r="10" spans="1:4" x14ac:dyDescent="0.25">
      <c r="B10" s="247" t="s">
        <v>786</v>
      </c>
      <c r="C10" s="248" t="s">
        <v>787</v>
      </c>
      <c r="D10" s="217">
        <v>0</v>
      </c>
    </row>
    <row r="11" spans="1:4" x14ac:dyDescent="0.25">
      <c r="B11" s="247" t="s">
        <v>788</v>
      </c>
      <c r="C11" s="248" t="s">
        <v>789</v>
      </c>
      <c r="D11" s="214">
        <v>3319609.4882164206</v>
      </c>
    </row>
    <row r="12" spans="1:4" x14ac:dyDescent="0.25">
      <c r="B12" s="247" t="s">
        <v>790</v>
      </c>
      <c r="C12" s="248" t="s">
        <v>791</v>
      </c>
      <c r="D12" s="217">
        <v>0</v>
      </c>
    </row>
    <row r="13" spans="1:4" x14ac:dyDescent="0.25">
      <c r="B13" s="247" t="s">
        <v>792</v>
      </c>
      <c r="C13" s="248" t="s">
        <v>793</v>
      </c>
      <c r="D13" s="217">
        <v>1765774.0906074299</v>
      </c>
    </row>
    <row r="14" spans="1:4" ht="41.4" x14ac:dyDescent="0.25">
      <c r="B14" s="247" t="s">
        <v>794</v>
      </c>
      <c r="C14" s="249" t="s">
        <v>795</v>
      </c>
      <c r="D14" s="217">
        <v>14066.96975385</v>
      </c>
    </row>
    <row r="15" spans="1:4" x14ac:dyDescent="0.25">
      <c r="B15" s="247" t="s">
        <v>796</v>
      </c>
      <c r="C15" s="248" t="s">
        <v>797</v>
      </c>
      <c r="D15" s="217">
        <v>0.53174728999999998</v>
      </c>
    </row>
    <row r="16" spans="1:4" x14ac:dyDescent="0.25">
      <c r="B16" s="247" t="s">
        <v>798</v>
      </c>
      <c r="C16" s="248" t="s">
        <v>799</v>
      </c>
      <c r="D16" s="217">
        <v>892124.00769256998</v>
      </c>
    </row>
    <row r="17" spans="2:4" x14ac:dyDescent="0.25">
      <c r="B17" s="247" t="s">
        <v>800</v>
      </c>
      <c r="C17" s="248" t="s">
        <v>801</v>
      </c>
      <c r="D17" s="217">
        <v>251639.83853302</v>
      </c>
    </row>
    <row r="18" spans="2:4" x14ac:dyDescent="0.25">
      <c r="B18" s="247" t="s">
        <v>802</v>
      </c>
      <c r="C18" s="249" t="s">
        <v>803</v>
      </c>
      <c r="D18" s="217">
        <v>378758.5636391</v>
      </c>
    </row>
    <row r="19" spans="2:4" x14ac:dyDescent="0.25">
      <c r="B19" s="247" t="s">
        <v>804</v>
      </c>
      <c r="C19" s="248" t="s">
        <v>805</v>
      </c>
      <c r="D19" s="217">
        <v>4697.8473933499999</v>
      </c>
    </row>
    <row r="20" spans="2:4" ht="27.6" x14ac:dyDescent="0.25">
      <c r="B20" s="247" t="s">
        <v>806</v>
      </c>
      <c r="C20" s="248" t="s">
        <v>807</v>
      </c>
      <c r="D20" s="217">
        <v>12547.638849809999</v>
      </c>
    </row>
  </sheetData>
  <mergeCells count="1">
    <mergeCell ref="B2:D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02955-D664-46ED-B868-DD3216028C21}">
  <sheetPr>
    <tabColor rgb="FF92D050"/>
  </sheetPr>
  <dimension ref="A1:K46"/>
  <sheetViews>
    <sheetView showGridLines="0" workbookViewId="0"/>
  </sheetViews>
  <sheetFormatPr defaultRowHeight="13.2" x14ac:dyDescent="0.25"/>
  <cols>
    <col min="3" max="3" width="24.77734375" customWidth="1"/>
    <col min="4" max="7" width="12.77734375" bestFit="1" customWidth="1"/>
    <col min="8" max="11" width="14.5546875" bestFit="1" customWidth="1"/>
  </cols>
  <sheetData>
    <row r="1" spans="1:11" s="39" customFormat="1" ht="14.4" thickBot="1" x14ac:dyDescent="0.3">
      <c r="A1" s="40"/>
    </row>
    <row r="2" spans="1:11" s="39" customFormat="1" ht="18" thickBot="1" x14ac:dyDescent="0.3">
      <c r="B2" s="798" t="s">
        <v>910</v>
      </c>
      <c r="C2" s="799"/>
      <c r="D2" s="799"/>
      <c r="E2" s="799"/>
      <c r="F2" s="799"/>
      <c r="G2" s="799"/>
      <c r="H2" s="800"/>
      <c r="I2" s="218"/>
      <c r="J2" s="218"/>
      <c r="K2" s="218"/>
    </row>
    <row r="3" spans="1:11" s="39" customFormat="1" ht="13.8" x14ac:dyDescent="0.25">
      <c r="B3" s="43" t="s">
        <v>911</v>
      </c>
      <c r="C3" s="218"/>
      <c r="D3" s="218"/>
      <c r="E3" s="218"/>
      <c r="F3" s="218"/>
      <c r="G3" s="262"/>
      <c r="H3" s="263"/>
      <c r="I3" s="263"/>
      <c r="J3" s="263"/>
      <c r="K3" s="263"/>
    </row>
    <row r="4" spans="1:11" s="39" customFormat="1" ht="13.8" x14ac:dyDescent="0.25">
      <c r="B4" s="264" t="s">
        <v>912</v>
      </c>
      <c r="C4" s="265"/>
      <c r="D4" s="84"/>
      <c r="E4" s="84"/>
      <c r="F4" s="84"/>
      <c r="G4" s="262"/>
      <c r="H4" s="263"/>
      <c r="I4" s="263"/>
      <c r="J4" s="263"/>
      <c r="K4" s="263"/>
    </row>
    <row r="5" spans="1:11" ht="13.8" x14ac:dyDescent="0.25">
      <c r="C5" s="29"/>
    </row>
    <row r="6" spans="1:11" ht="13.8" x14ac:dyDescent="0.25">
      <c r="A6" s="116"/>
      <c r="B6" s="268"/>
      <c r="C6" s="276" t="s">
        <v>913</v>
      </c>
      <c r="D6" s="117" t="s">
        <v>124</v>
      </c>
      <c r="E6" s="117" t="s">
        <v>279</v>
      </c>
      <c r="F6" s="117" t="s">
        <v>280</v>
      </c>
      <c r="G6" s="117" t="s">
        <v>281</v>
      </c>
      <c r="H6" s="117" t="s">
        <v>282</v>
      </c>
      <c r="I6" s="117" t="s">
        <v>436</v>
      </c>
      <c r="J6" s="117" t="s">
        <v>437</v>
      </c>
      <c r="K6" s="117" t="s">
        <v>438</v>
      </c>
    </row>
    <row r="7" spans="1:11" ht="13.8" x14ac:dyDescent="0.25">
      <c r="A7" s="116"/>
      <c r="B7" s="116"/>
      <c r="C7" s="116"/>
      <c r="D7" s="890" t="s">
        <v>914</v>
      </c>
      <c r="E7" s="890"/>
      <c r="F7" s="890"/>
      <c r="G7" s="890"/>
      <c r="H7" s="891" t="s">
        <v>915</v>
      </c>
      <c r="I7" s="892"/>
      <c r="J7" s="892"/>
      <c r="K7" s="893"/>
    </row>
    <row r="8" spans="1:11" ht="13.8" x14ac:dyDescent="0.25">
      <c r="A8" s="116"/>
      <c r="B8" s="195" t="s">
        <v>916</v>
      </c>
      <c r="C8" s="247" t="s">
        <v>917</v>
      </c>
      <c r="D8" s="266">
        <v>46022</v>
      </c>
      <c r="E8" s="267">
        <v>45930</v>
      </c>
      <c r="F8" s="267">
        <v>45838</v>
      </c>
      <c r="G8" s="267">
        <v>45747</v>
      </c>
      <c r="H8" s="266">
        <v>46022</v>
      </c>
      <c r="I8" s="267">
        <v>45930</v>
      </c>
      <c r="J8" s="267">
        <v>45838</v>
      </c>
      <c r="K8" s="267">
        <v>45747</v>
      </c>
    </row>
    <row r="9" spans="1:11" ht="27.6" x14ac:dyDescent="0.25">
      <c r="A9" s="116"/>
      <c r="B9" s="195" t="s">
        <v>918</v>
      </c>
      <c r="C9" s="247" t="s">
        <v>919</v>
      </c>
      <c r="D9" s="119">
        <v>0</v>
      </c>
      <c r="E9" s="119">
        <v>0</v>
      </c>
      <c r="F9" s="119">
        <v>0</v>
      </c>
      <c r="G9" s="119">
        <v>0</v>
      </c>
      <c r="H9" s="119">
        <v>0</v>
      </c>
      <c r="I9" s="119">
        <v>0</v>
      </c>
      <c r="J9" s="119">
        <v>0</v>
      </c>
      <c r="K9" s="119">
        <v>0</v>
      </c>
    </row>
    <row r="10" spans="1:11" ht="13.8" x14ac:dyDescent="0.25">
      <c r="A10" s="116"/>
      <c r="B10" s="894" t="s">
        <v>920</v>
      </c>
      <c r="C10" s="895"/>
      <c r="D10" s="895"/>
      <c r="E10" s="895"/>
      <c r="F10" s="895"/>
      <c r="G10" s="895"/>
      <c r="H10" s="895"/>
      <c r="I10" s="895"/>
      <c r="J10" s="895"/>
      <c r="K10" s="896"/>
    </row>
    <row r="11" spans="1:11" ht="27.6" x14ac:dyDescent="0.25">
      <c r="A11" s="116"/>
      <c r="B11" s="269">
        <v>1</v>
      </c>
      <c r="C11" s="247" t="s">
        <v>921</v>
      </c>
      <c r="D11" s="887"/>
      <c r="E11" s="887"/>
      <c r="F11" s="887"/>
      <c r="G11" s="887"/>
      <c r="H11" s="119">
        <v>1845979.9311352032</v>
      </c>
      <c r="I11" s="119">
        <v>1706382.3632055866</v>
      </c>
      <c r="J11" s="119">
        <v>1776619.9432831001</v>
      </c>
      <c r="K11" s="119">
        <v>1825935.9495469797</v>
      </c>
    </row>
    <row r="12" spans="1:11" ht="13.8" x14ac:dyDescent="0.25">
      <c r="A12" s="116"/>
      <c r="B12" s="894" t="s">
        <v>922</v>
      </c>
      <c r="C12" s="895"/>
      <c r="D12" s="895"/>
      <c r="E12" s="895"/>
      <c r="F12" s="895"/>
      <c r="G12" s="895"/>
      <c r="H12" s="895"/>
      <c r="I12" s="895"/>
      <c r="J12" s="895"/>
      <c r="K12" s="896"/>
    </row>
    <row r="13" spans="1:11" ht="27.6" x14ac:dyDescent="0.25">
      <c r="A13" s="116"/>
      <c r="B13" s="269">
        <v>2</v>
      </c>
      <c r="C13" s="247" t="s">
        <v>923</v>
      </c>
      <c r="D13" s="119">
        <v>1089612.6621171434</v>
      </c>
      <c r="E13" s="119">
        <v>1079392.8379298933</v>
      </c>
      <c r="F13" s="119">
        <v>1078089.1436623433</v>
      </c>
      <c r="G13" s="119">
        <v>1057423.2409715333</v>
      </c>
      <c r="H13" s="119">
        <v>78626.964759876675</v>
      </c>
      <c r="I13" s="119">
        <v>77993.451229743339</v>
      </c>
      <c r="J13" s="119">
        <v>78665.024342806675</v>
      </c>
      <c r="K13" s="119">
        <v>77269.897274019997</v>
      </c>
    </row>
    <row r="14" spans="1:11" ht="13.8" x14ac:dyDescent="0.25">
      <c r="A14" s="116"/>
      <c r="B14" s="269">
        <v>3</v>
      </c>
      <c r="C14" s="270" t="s">
        <v>924</v>
      </c>
      <c r="D14" s="119">
        <v>698111.08294784336</v>
      </c>
      <c r="E14" s="119">
        <v>687473.78645542671</v>
      </c>
      <c r="F14" s="119">
        <v>681345.07423950324</v>
      </c>
      <c r="G14" s="119">
        <v>659670.63561352994</v>
      </c>
      <c r="H14" s="119">
        <v>34905.554147393334</v>
      </c>
      <c r="I14" s="119">
        <v>34373.689322773338</v>
      </c>
      <c r="J14" s="119">
        <v>34067.253711976664</v>
      </c>
      <c r="K14" s="119">
        <v>32983.531780676669</v>
      </c>
    </row>
    <row r="15" spans="1:11" ht="13.8" x14ac:dyDescent="0.25">
      <c r="A15" s="116"/>
      <c r="B15" s="269">
        <v>4</v>
      </c>
      <c r="C15" s="270" t="s">
        <v>925</v>
      </c>
      <c r="D15" s="119">
        <v>363971.46073297999</v>
      </c>
      <c r="E15" s="119">
        <v>364878.75563174998</v>
      </c>
      <c r="F15" s="119">
        <v>369666.1227897667</v>
      </c>
      <c r="G15" s="119">
        <v>368666.85491068329</v>
      </c>
      <c r="H15" s="119">
        <v>43721.410612483334</v>
      </c>
      <c r="I15" s="119">
        <v>43619.761906969994</v>
      </c>
      <c r="J15" s="119">
        <v>44597.770630829997</v>
      </c>
      <c r="K15" s="119">
        <v>44286.365493343335</v>
      </c>
    </row>
    <row r="16" spans="1:11" ht="27.6" x14ac:dyDescent="0.25">
      <c r="A16" s="116"/>
      <c r="B16" s="269">
        <v>5</v>
      </c>
      <c r="C16" s="247" t="s">
        <v>926</v>
      </c>
      <c r="D16" s="119">
        <v>2251724.1673597661</v>
      </c>
      <c r="E16" s="119">
        <v>2090026.2616511469</v>
      </c>
      <c r="F16" s="119">
        <v>2068283.4265377831</v>
      </c>
      <c r="G16" s="119">
        <v>2054496.6515953697</v>
      </c>
      <c r="H16" s="119">
        <v>1127800.3970915035</v>
      </c>
      <c r="I16" s="119">
        <v>1025921.3433105866</v>
      </c>
      <c r="J16" s="119">
        <v>1030604.82246461</v>
      </c>
      <c r="K16" s="119">
        <v>1029952.74179775</v>
      </c>
    </row>
    <row r="17" spans="1:11" ht="55.2" x14ac:dyDescent="0.25">
      <c r="A17" s="116"/>
      <c r="B17" s="269">
        <v>6</v>
      </c>
      <c r="C17" s="270" t="s">
        <v>927</v>
      </c>
      <c r="D17" s="119">
        <v>393383.61706803326</v>
      </c>
      <c r="E17" s="119">
        <v>390363.4465843467</v>
      </c>
      <c r="F17" s="119">
        <v>403546.84540247999</v>
      </c>
      <c r="G17" s="119">
        <v>358506.45494887669</v>
      </c>
      <c r="H17" s="119">
        <v>98345.90426701332</v>
      </c>
      <c r="I17" s="119">
        <v>97590.861646086676</v>
      </c>
      <c r="J17" s="119">
        <v>100886.71135062333</v>
      </c>
      <c r="K17" s="119">
        <v>89626.613737223321</v>
      </c>
    </row>
    <row r="18" spans="1:11" ht="27.6" x14ac:dyDescent="0.25">
      <c r="A18" s="116"/>
      <c r="B18" s="269">
        <v>7</v>
      </c>
      <c r="C18" s="270" t="s">
        <v>928</v>
      </c>
      <c r="D18" s="119">
        <v>1856706.0746614067</v>
      </c>
      <c r="E18" s="119">
        <v>1697973.4575653803</v>
      </c>
      <c r="F18" s="119">
        <v>1662929.7783693734</v>
      </c>
      <c r="G18" s="119">
        <v>1694038.7190843632</v>
      </c>
      <c r="H18" s="119">
        <v>1027820.0171941634</v>
      </c>
      <c r="I18" s="119">
        <v>926641.12416308012</v>
      </c>
      <c r="J18" s="119">
        <v>927911.30834805663</v>
      </c>
      <c r="K18" s="119">
        <v>938374.65049839683</v>
      </c>
    </row>
    <row r="19" spans="1:11" ht="13.8" x14ac:dyDescent="0.25">
      <c r="A19" s="116"/>
      <c r="B19" s="269">
        <v>8</v>
      </c>
      <c r="C19" s="270" t="s">
        <v>929</v>
      </c>
      <c r="D19" s="119">
        <v>1634.4756303266665</v>
      </c>
      <c r="E19" s="119">
        <v>1689.3575014200001</v>
      </c>
      <c r="F19" s="119">
        <v>1806.8027659299996</v>
      </c>
      <c r="G19" s="119">
        <v>1951.47756213</v>
      </c>
      <c r="H19" s="119">
        <v>1634.4756303266665</v>
      </c>
      <c r="I19" s="119">
        <v>1689.3575014200001</v>
      </c>
      <c r="J19" s="119">
        <v>1806.8027659299996</v>
      </c>
      <c r="K19" s="119">
        <v>1951.47756213</v>
      </c>
    </row>
    <row r="20" spans="1:11" ht="27.6" x14ac:dyDescent="0.25">
      <c r="A20" s="116"/>
      <c r="B20" s="269">
        <v>9</v>
      </c>
      <c r="C20" s="270" t="s">
        <v>930</v>
      </c>
      <c r="D20" s="889"/>
      <c r="E20" s="889"/>
      <c r="F20" s="889"/>
      <c r="G20" s="889"/>
      <c r="H20" s="271">
        <v>31578.788681036665</v>
      </c>
      <c r="I20" s="271">
        <v>0</v>
      </c>
      <c r="J20" s="271">
        <v>0</v>
      </c>
      <c r="K20" s="271">
        <v>0</v>
      </c>
    </row>
    <row r="21" spans="1:11" ht="13.8" x14ac:dyDescent="0.25">
      <c r="A21" s="116"/>
      <c r="B21" s="269">
        <v>10</v>
      </c>
      <c r="C21" s="247" t="s">
        <v>931</v>
      </c>
      <c r="D21" s="119">
        <v>1190675.2304196467</v>
      </c>
      <c r="E21" s="119">
        <v>1578750.0433144066</v>
      </c>
      <c r="F21" s="119">
        <v>1267637.5388297734</v>
      </c>
      <c r="G21" s="119">
        <v>1178207.3469910666</v>
      </c>
      <c r="H21" s="119">
        <v>533060.4419503666</v>
      </c>
      <c r="I21" s="119">
        <v>960142.08537066344</v>
      </c>
      <c r="J21" s="119">
        <v>680442.44344564679</v>
      </c>
      <c r="K21" s="119">
        <v>608266.97831112333</v>
      </c>
    </row>
    <row r="22" spans="1:11" ht="55.2" x14ac:dyDescent="0.25">
      <c r="A22" s="116"/>
      <c r="B22" s="269">
        <v>11</v>
      </c>
      <c r="C22" s="270" t="s">
        <v>932</v>
      </c>
      <c r="D22" s="119">
        <v>417607.73293515667</v>
      </c>
      <c r="E22" s="119">
        <v>822014.85909933329</v>
      </c>
      <c r="F22" s="119">
        <v>539982.70313067338</v>
      </c>
      <c r="G22" s="119">
        <v>466434.32886059332</v>
      </c>
      <c r="H22" s="119">
        <v>417607.73293515667</v>
      </c>
      <c r="I22" s="119">
        <v>822014.85909933329</v>
      </c>
      <c r="J22" s="119">
        <v>539982.70313067338</v>
      </c>
      <c r="K22" s="119">
        <v>466434.32886059332</v>
      </c>
    </row>
    <row r="23" spans="1:11" ht="55.2" x14ac:dyDescent="0.25">
      <c r="A23" s="116"/>
      <c r="B23" s="269">
        <v>12</v>
      </c>
      <c r="C23" s="270" t="s">
        <v>933</v>
      </c>
      <c r="D23" s="119">
        <v>0</v>
      </c>
      <c r="E23" s="119">
        <v>0</v>
      </c>
      <c r="F23" s="119">
        <v>0</v>
      </c>
      <c r="G23" s="119">
        <v>0</v>
      </c>
      <c r="H23" s="119">
        <v>0</v>
      </c>
      <c r="I23" s="119">
        <v>0</v>
      </c>
      <c r="J23" s="119">
        <v>0</v>
      </c>
      <c r="K23" s="119">
        <v>0</v>
      </c>
    </row>
    <row r="24" spans="1:11" ht="13.8" x14ac:dyDescent="0.25">
      <c r="A24" s="116"/>
      <c r="B24" s="269">
        <v>13</v>
      </c>
      <c r="C24" s="270" t="s">
        <v>934</v>
      </c>
      <c r="D24" s="119">
        <v>773067.49748449004</v>
      </c>
      <c r="E24" s="119">
        <v>756735.18421507324</v>
      </c>
      <c r="F24" s="119">
        <v>727654.83569910005</v>
      </c>
      <c r="G24" s="119">
        <v>711773.01813047333</v>
      </c>
      <c r="H24" s="119">
        <v>115452.70901521</v>
      </c>
      <c r="I24" s="119">
        <v>138127.22627133</v>
      </c>
      <c r="J24" s="119">
        <v>140459.74031497334</v>
      </c>
      <c r="K24" s="119">
        <v>141832.64945052998</v>
      </c>
    </row>
    <row r="25" spans="1:11" ht="27.6" x14ac:dyDescent="0.25">
      <c r="A25" s="116"/>
      <c r="B25" s="269">
        <v>14</v>
      </c>
      <c r="C25" s="247" t="s">
        <v>935</v>
      </c>
      <c r="D25" s="119">
        <v>28094.687461450001</v>
      </c>
      <c r="E25" s="119">
        <v>57125.47255008333</v>
      </c>
      <c r="F25" s="119">
        <v>34803.808756866667</v>
      </c>
      <c r="G25" s="119">
        <v>34596.380496693331</v>
      </c>
      <c r="H25" s="119">
        <v>28094.687461450001</v>
      </c>
      <c r="I25" s="119">
        <v>57125.47255008333</v>
      </c>
      <c r="J25" s="119">
        <v>34803.808756866667</v>
      </c>
      <c r="K25" s="119">
        <v>34596.380496693331</v>
      </c>
    </row>
    <row r="26" spans="1:11" ht="27.6" x14ac:dyDescent="0.25">
      <c r="A26" s="116"/>
      <c r="B26" s="269">
        <v>15</v>
      </c>
      <c r="C26" s="247" t="s">
        <v>936</v>
      </c>
      <c r="D26" s="119">
        <v>1068815.8770732568</v>
      </c>
      <c r="E26" s="119">
        <v>1049341.35242802</v>
      </c>
      <c r="F26" s="119">
        <v>1060719.9575811266</v>
      </c>
      <c r="G26" s="119">
        <v>1018009.8922096565</v>
      </c>
      <c r="H26" s="119">
        <v>42446.58183374333</v>
      </c>
      <c r="I26" s="119">
        <v>39808.81454858333</v>
      </c>
      <c r="J26" s="119">
        <v>40386.581244173329</v>
      </c>
      <c r="K26" s="119">
        <v>39236.462598760001</v>
      </c>
    </row>
    <row r="27" spans="1:11" ht="27.6" x14ac:dyDescent="0.25">
      <c r="A27" s="116"/>
      <c r="B27" s="269">
        <v>16</v>
      </c>
      <c r="C27" s="247" t="s">
        <v>937</v>
      </c>
      <c r="D27" s="887"/>
      <c r="E27" s="887"/>
      <c r="F27" s="887"/>
      <c r="G27" s="887"/>
      <c r="H27" s="119">
        <v>1841607.8617779766</v>
      </c>
      <c r="I27" s="119">
        <v>2160991.16700966</v>
      </c>
      <c r="J27" s="119">
        <v>1864902.6802541036</v>
      </c>
      <c r="K27" s="119">
        <v>1789322.4604783468</v>
      </c>
    </row>
    <row r="28" spans="1:11" ht="13.8" x14ac:dyDescent="0.25">
      <c r="A28" s="116"/>
      <c r="B28" s="888" t="s">
        <v>938</v>
      </c>
      <c r="C28" s="888"/>
      <c r="D28" s="888"/>
      <c r="E28" s="888"/>
      <c r="F28" s="888"/>
      <c r="G28" s="888"/>
      <c r="H28" s="888"/>
      <c r="I28" s="888"/>
      <c r="J28" s="888"/>
      <c r="K28" s="888"/>
    </row>
    <row r="29" spans="1:11" ht="27.6" x14ac:dyDescent="0.25">
      <c r="A29" s="116"/>
      <c r="B29" s="269">
        <v>17</v>
      </c>
      <c r="C29" s="247" t="s">
        <v>939</v>
      </c>
      <c r="D29" s="119">
        <v>23123.728727506666</v>
      </c>
      <c r="E29" s="119">
        <v>21319.981922976669</v>
      </c>
      <c r="F29" s="119">
        <v>19974.078747623334</v>
      </c>
      <c r="G29" s="119">
        <v>82838.978147006666</v>
      </c>
      <c r="H29" s="119">
        <v>0</v>
      </c>
      <c r="I29" s="119">
        <v>0</v>
      </c>
      <c r="J29" s="119">
        <v>0</v>
      </c>
      <c r="K29" s="119">
        <v>0</v>
      </c>
    </row>
    <row r="30" spans="1:11" ht="41.4" x14ac:dyDescent="0.25">
      <c r="A30" s="116"/>
      <c r="B30" s="269">
        <v>18</v>
      </c>
      <c r="C30" s="247" t="s">
        <v>940</v>
      </c>
      <c r="D30" s="119">
        <v>166839.03016066999</v>
      </c>
      <c r="E30" s="119">
        <v>165683.93625323</v>
      </c>
      <c r="F30" s="119">
        <v>166029.63255001334</v>
      </c>
      <c r="G30" s="119">
        <v>151761.39728393665</v>
      </c>
      <c r="H30" s="119">
        <v>153440.3357222667</v>
      </c>
      <c r="I30" s="119">
        <v>153661.23833431999</v>
      </c>
      <c r="J30" s="119">
        <v>131760.62826320334</v>
      </c>
      <c r="K30" s="119">
        <v>132725.43375984664</v>
      </c>
    </row>
    <row r="31" spans="1:11" ht="13.8" x14ac:dyDescent="0.25">
      <c r="A31" s="116"/>
      <c r="B31" s="269">
        <v>19</v>
      </c>
      <c r="C31" s="247" t="s">
        <v>941</v>
      </c>
      <c r="D31" s="119">
        <v>624170.82068721333</v>
      </c>
      <c r="E31" s="119">
        <v>1028570.4230272099</v>
      </c>
      <c r="F31" s="119">
        <v>715779.76102644007</v>
      </c>
      <c r="G31" s="119">
        <v>644291.38711489004</v>
      </c>
      <c r="H31" s="119">
        <v>435473.25665513333</v>
      </c>
      <c r="I31" s="119">
        <v>839720.47605562012</v>
      </c>
      <c r="J31" s="119">
        <v>551927.56090009341</v>
      </c>
      <c r="K31" s="119">
        <v>484613.16483508336</v>
      </c>
    </row>
    <row r="32" spans="1:11" ht="13.8" x14ac:dyDescent="0.25">
      <c r="A32" s="116"/>
      <c r="B32" s="884" t="s">
        <v>942</v>
      </c>
      <c r="C32" s="886" t="s">
        <v>943</v>
      </c>
      <c r="D32" s="887"/>
      <c r="E32" s="887"/>
      <c r="F32" s="887"/>
      <c r="G32" s="887"/>
      <c r="H32" s="883">
        <v>0</v>
      </c>
      <c r="I32" s="883">
        <v>0</v>
      </c>
      <c r="J32" s="883">
        <v>0</v>
      </c>
      <c r="K32" s="883">
        <v>0</v>
      </c>
    </row>
    <row r="33" spans="1:11" ht="13.8" x14ac:dyDescent="0.25">
      <c r="A33" s="116"/>
      <c r="B33" s="884"/>
      <c r="C33" s="886"/>
      <c r="D33" s="887"/>
      <c r="E33" s="887"/>
      <c r="F33" s="887"/>
      <c r="G33" s="887"/>
      <c r="H33" s="883"/>
      <c r="I33" s="883"/>
      <c r="J33" s="883"/>
      <c r="K33" s="883"/>
    </row>
    <row r="34" spans="1:11" ht="13.8" x14ac:dyDescent="0.25">
      <c r="A34" s="116"/>
      <c r="B34" s="884" t="s">
        <v>944</v>
      </c>
      <c r="C34" s="886" t="s">
        <v>945</v>
      </c>
      <c r="D34" s="887"/>
      <c r="E34" s="887"/>
      <c r="F34" s="887"/>
      <c r="G34" s="887"/>
      <c r="H34" s="883">
        <v>0</v>
      </c>
      <c r="I34" s="883">
        <v>0</v>
      </c>
      <c r="J34" s="883">
        <v>0</v>
      </c>
      <c r="K34" s="883">
        <v>0</v>
      </c>
    </row>
    <row r="35" spans="1:11" ht="13.8" x14ac:dyDescent="0.25">
      <c r="A35" s="116"/>
      <c r="B35" s="884"/>
      <c r="C35" s="886"/>
      <c r="D35" s="887"/>
      <c r="E35" s="887"/>
      <c r="F35" s="887"/>
      <c r="G35" s="887"/>
      <c r="H35" s="883"/>
      <c r="I35" s="883"/>
      <c r="J35" s="883"/>
      <c r="K35" s="883"/>
    </row>
    <row r="36" spans="1:11" ht="27.6" x14ac:dyDescent="0.25">
      <c r="A36" s="116"/>
      <c r="B36" s="269">
        <v>20</v>
      </c>
      <c r="C36" s="247" t="s">
        <v>946</v>
      </c>
      <c r="D36" s="119">
        <v>814133.57957538997</v>
      </c>
      <c r="E36" s="119">
        <v>1215574.3412034167</v>
      </c>
      <c r="F36" s="119">
        <v>901783.47232407669</v>
      </c>
      <c r="G36" s="119">
        <v>878891.76254583336</v>
      </c>
      <c r="H36" s="119">
        <v>588913.59237740003</v>
      </c>
      <c r="I36" s="119">
        <v>993381.71438994014</v>
      </c>
      <c r="J36" s="119">
        <v>683688.18916329672</v>
      </c>
      <c r="K36" s="119">
        <v>617338.59859493002</v>
      </c>
    </row>
    <row r="37" spans="1:11" ht="13.8" x14ac:dyDescent="0.25">
      <c r="A37" s="116"/>
      <c r="B37" s="884" t="s">
        <v>480</v>
      </c>
      <c r="C37" s="885" t="s">
        <v>947</v>
      </c>
      <c r="D37" s="883">
        <v>0</v>
      </c>
      <c r="E37" s="883">
        <v>0</v>
      </c>
      <c r="F37" s="883">
        <v>0</v>
      </c>
      <c r="G37" s="883">
        <v>0</v>
      </c>
      <c r="H37" s="883">
        <v>0</v>
      </c>
      <c r="I37" s="883">
        <v>0</v>
      </c>
      <c r="J37" s="883">
        <v>0</v>
      </c>
      <c r="K37" s="883">
        <v>0</v>
      </c>
    </row>
    <row r="38" spans="1:11" ht="13.8" x14ac:dyDescent="0.25">
      <c r="A38" s="116"/>
      <c r="B38" s="884"/>
      <c r="C38" s="885"/>
      <c r="D38" s="883"/>
      <c r="E38" s="883"/>
      <c r="F38" s="883"/>
      <c r="G38" s="883"/>
      <c r="H38" s="883"/>
      <c r="I38" s="883"/>
      <c r="J38" s="883"/>
      <c r="K38" s="883"/>
    </row>
    <row r="39" spans="1:11" ht="13.8" x14ac:dyDescent="0.25">
      <c r="A39" s="116"/>
      <c r="B39" s="884" t="s">
        <v>482</v>
      </c>
      <c r="C39" s="885" t="s">
        <v>948</v>
      </c>
      <c r="D39" s="883">
        <v>0</v>
      </c>
      <c r="E39" s="883">
        <v>0</v>
      </c>
      <c r="F39" s="883">
        <v>0</v>
      </c>
      <c r="G39" s="883">
        <v>0</v>
      </c>
      <c r="H39" s="883">
        <v>0</v>
      </c>
      <c r="I39" s="883">
        <v>0</v>
      </c>
      <c r="J39" s="883">
        <v>0</v>
      </c>
      <c r="K39" s="883">
        <v>0</v>
      </c>
    </row>
    <row r="40" spans="1:11" ht="13.8" x14ac:dyDescent="0.25">
      <c r="A40" s="116"/>
      <c r="B40" s="884"/>
      <c r="C40" s="885"/>
      <c r="D40" s="883"/>
      <c r="E40" s="883"/>
      <c r="F40" s="883"/>
      <c r="G40" s="883"/>
      <c r="H40" s="883"/>
      <c r="I40" s="883"/>
      <c r="J40" s="883"/>
      <c r="K40" s="883"/>
    </row>
    <row r="41" spans="1:11" ht="13.8" x14ac:dyDescent="0.25">
      <c r="A41" s="116"/>
      <c r="B41" s="884" t="s">
        <v>484</v>
      </c>
      <c r="C41" s="885" t="s">
        <v>949</v>
      </c>
      <c r="D41" s="883">
        <v>814133.57957538997</v>
      </c>
      <c r="E41" s="883">
        <v>1215574.3412034167</v>
      </c>
      <c r="F41" s="883">
        <v>901783.47232407669</v>
      </c>
      <c r="G41" s="883">
        <v>878891.76254583336</v>
      </c>
      <c r="H41" s="883">
        <v>588913.59237740003</v>
      </c>
      <c r="I41" s="883">
        <v>993381.71438994014</v>
      </c>
      <c r="J41" s="883">
        <v>683688.18916329672</v>
      </c>
      <c r="K41" s="883">
        <v>617338.59859493002</v>
      </c>
    </row>
    <row r="42" spans="1:11" ht="13.8" x14ac:dyDescent="0.25">
      <c r="A42" s="116"/>
      <c r="B42" s="884"/>
      <c r="C42" s="885"/>
      <c r="D42" s="883"/>
      <c r="E42" s="883"/>
      <c r="F42" s="883"/>
      <c r="G42" s="883"/>
      <c r="H42" s="883"/>
      <c r="I42" s="883"/>
      <c r="J42" s="883"/>
      <c r="K42" s="883"/>
    </row>
    <row r="43" spans="1:11" ht="13.8" x14ac:dyDescent="0.25">
      <c r="A43" s="116"/>
      <c r="B43" s="879" t="s">
        <v>950</v>
      </c>
      <c r="C43" s="880"/>
      <c r="D43" s="880"/>
      <c r="E43" s="880"/>
      <c r="F43" s="880"/>
      <c r="G43" s="880"/>
      <c r="H43" s="880"/>
      <c r="I43" s="880"/>
      <c r="J43" s="880"/>
      <c r="K43" s="881"/>
    </row>
    <row r="44" spans="1:11" ht="13.8" x14ac:dyDescent="0.25">
      <c r="A44" s="116"/>
      <c r="B44" s="272" t="s">
        <v>951</v>
      </c>
      <c r="C44" s="273" t="s">
        <v>952</v>
      </c>
      <c r="D44" s="882"/>
      <c r="E44" s="882"/>
      <c r="F44" s="882"/>
      <c r="G44" s="882"/>
      <c r="H44" s="274">
        <v>1845979.9311352032</v>
      </c>
      <c r="I44" s="274">
        <v>1706382.3632055866</v>
      </c>
      <c r="J44" s="274">
        <v>1776619.9432831001</v>
      </c>
      <c r="K44" s="274">
        <v>1825935.9495469797</v>
      </c>
    </row>
    <row r="45" spans="1:11" ht="13.8" x14ac:dyDescent="0.25">
      <c r="A45" s="116"/>
      <c r="B45" s="272">
        <v>22</v>
      </c>
      <c r="C45" s="273" t="s">
        <v>953</v>
      </c>
      <c r="D45" s="882"/>
      <c r="E45" s="882"/>
      <c r="F45" s="882"/>
      <c r="G45" s="882"/>
      <c r="H45" s="274">
        <v>1252694.2694005768</v>
      </c>
      <c r="I45" s="274">
        <v>1167609.4526197198</v>
      </c>
      <c r="J45" s="274">
        <v>1181214.4910908069</v>
      </c>
      <c r="K45" s="274">
        <v>1171983.8618834168</v>
      </c>
    </row>
    <row r="46" spans="1:11" ht="13.8" x14ac:dyDescent="0.25">
      <c r="A46" s="116"/>
      <c r="B46" s="272">
        <v>23</v>
      </c>
      <c r="C46" s="273" t="s">
        <v>954</v>
      </c>
      <c r="D46" s="882"/>
      <c r="E46" s="882"/>
      <c r="F46" s="882"/>
      <c r="G46" s="882"/>
      <c r="H46" s="275">
        <v>1.4736243553980899</v>
      </c>
      <c r="I46" s="275">
        <v>1.461427451182052</v>
      </c>
      <c r="J46" s="275">
        <v>1.5040261463425721</v>
      </c>
      <c r="K46" s="275">
        <v>1.5579736418091794</v>
      </c>
    </row>
  </sheetData>
  <mergeCells count="57">
    <mergeCell ref="B2:H2"/>
    <mergeCell ref="D20:G20"/>
    <mergeCell ref="D7:G7"/>
    <mergeCell ref="H7:K7"/>
    <mergeCell ref="B10:K10"/>
    <mergeCell ref="D11:G11"/>
    <mergeCell ref="B12:K12"/>
    <mergeCell ref="D27:G27"/>
    <mergeCell ref="B28:K28"/>
    <mergeCell ref="B32:B33"/>
    <mergeCell ref="C32:C33"/>
    <mergeCell ref="D32:G33"/>
    <mergeCell ref="H32:H33"/>
    <mergeCell ref="I32:I33"/>
    <mergeCell ref="J32:J33"/>
    <mergeCell ref="K32:K33"/>
    <mergeCell ref="K34:K35"/>
    <mergeCell ref="B37:B38"/>
    <mergeCell ref="C37:C38"/>
    <mergeCell ref="D37:D38"/>
    <mergeCell ref="E37:E38"/>
    <mergeCell ref="F37:F38"/>
    <mergeCell ref="G37:G38"/>
    <mergeCell ref="H37:H38"/>
    <mergeCell ref="I37:I38"/>
    <mergeCell ref="J37:J38"/>
    <mergeCell ref="B34:B35"/>
    <mergeCell ref="C34:C35"/>
    <mergeCell ref="D34:G35"/>
    <mergeCell ref="H34:H35"/>
    <mergeCell ref="I34:I35"/>
    <mergeCell ref="J34:J35"/>
    <mergeCell ref="K37:K38"/>
    <mergeCell ref="B39:B40"/>
    <mergeCell ref="C39:C40"/>
    <mergeCell ref="D39:D40"/>
    <mergeCell ref="E39:E40"/>
    <mergeCell ref="F39:F40"/>
    <mergeCell ref="G39:G40"/>
    <mergeCell ref="H39:H40"/>
    <mergeCell ref="I39:I40"/>
    <mergeCell ref="J39:J40"/>
    <mergeCell ref="K39:K40"/>
    <mergeCell ref="B43:K43"/>
    <mergeCell ref="D44:G44"/>
    <mergeCell ref="D45:G45"/>
    <mergeCell ref="D46:G46"/>
    <mergeCell ref="G41:G42"/>
    <mergeCell ref="H41:H42"/>
    <mergeCell ref="I41:I42"/>
    <mergeCell ref="J41:J42"/>
    <mergeCell ref="K41:K42"/>
    <mergeCell ref="B41:B42"/>
    <mergeCell ref="C41:C42"/>
    <mergeCell ref="D41:D42"/>
    <mergeCell ref="E41:E42"/>
    <mergeCell ref="F41:F4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D0B56-6E24-4278-89D1-326BCE968764}">
  <sheetPr>
    <tabColor rgb="FF92D050"/>
  </sheetPr>
  <dimension ref="A1:M55"/>
  <sheetViews>
    <sheetView showGridLines="0" workbookViewId="0"/>
  </sheetViews>
  <sheetFormatPr defaultRowHeight="13.8" x14ac:dyDescent="0.25"/>
  <cols>
    <col min="2" max="3" width="12.21875" style="84" customWidth="1"/>
    <col min="5" max="5" width="45.5546875" customWidth="1"/>
    <col min="6" max="10" width="16" customWidth="1"/>
  </cols>
  <sheetData>
    <row r="1" spans="1:13" s="39" customFormat="1" ht="14.4" thickBot="1" x14ac:dyDescent="0.3">
      <c r="A1" s="40"/>
      <c r="B1" s="84"/>
      <c r="C1" s="84"/>
      <c r="D1" s="84"/>
      <c r="E1" s="84"/>
      <c r="F1" s="84"/>
      <c r="G1" s="84"/>
      <c r="H1" s="84"/>
      <c r="I1" s="84"/>
      <c r="J1" s="84"/>
      <c r="K1" s="84"/>
      <c r="L1" s="84"/>
      <c r="M1" s="84"/>
    </row>
    <row r="2" spans="1:13" s="39" customFormat="1" ht="18.75" customHeight="1" thickBot="1" x14ac:dyDescent="0.3">
      <c r="B2" s="798" t="s">
        <v>955</v>
      </c>
      <c r="C2" s="799"/>
      <c r="D2" s="799"/>
      <c r="E2" s="799"/>
      <c r="F2" s="799"/>
      <c r="G2" s="799"/>
      <c r="H2" s="800"/>
      <c r="I2" s="218"/>
      <c r="J2" s="218"/>
      <c r="K2" s="218"/>
      <c r="L2" s="218"/>
      <c r="M2" s="218"/>
    </row>
    <row r="3" spans="1:13" s="39" customFormat="1" x14ac:dyDescent="0.25">
      <c r="B3" s="43" t="s">
        <v>956</v>
      </c>
      <c r="C3" s="218"/>
      <c r="D3" s="218"/>
      <c r="E3" s="218"/>
      <c r="F3" s="218"/>
      <c r="G3" s="218"/>
      <c r="H3" s="218"/>
      <c r="I3" s="218"/>
      <c r="J3" s="218"/>
      <c r="K3" s="218"/>
      <c r="L3" s="218"/>
      <c r="M3" s="218"/>
    </row>
    <row r="4" spans="1:13" ht="16.8" x14ac:dyDescent="0.25">
      <c r="B4" s="218"/>
      <c r="C4" s="218"/>
      <c r="D4" s="30"/>
    </row>
    <row r="5" spans="1:13" ht="15.6" thickBot="1" x14ac:dyDescent="0.3">
      <c r="B5" s="342"/>
      <c r="C5" s="218"/>
      <c r="D5" s="12"/>
    </row>
    <row r="6" spans="1:13" ht="14.4" thickBot="1" x14ac:dyDescent="0.3">
      <c r="B6" s="906" t="s">
        <v>995</v>
      </c>
      <c r="C6" s="907"/>
      <c r="D6" s="908"/>
      <c r="E6" s="909"/>
      <c r="F6" s="313" t="s">
        <v>124</v>
      </c>
      <c r="G6" s="313" t="s">
        <v>279</v>
      </c>
      <c r="H6" s="314" t="s">
        <v>280</v>
      </c>
      <c r="I6" s="315" t="s">
        <v>281</v>
      </c>
      <c r="J6" s="316" t="s">
        <v>282</v>
      </c>
    </row>
    <row r="7" spans="1:13" ht="14.4" thickBot="1" x14ac:dyDescent="0.3">
      <c r="B7" s="902" t="s">
        <v>996</v>
      </c>
      <c r="C7" s="904" t="s">
        <v>997</v>
      </c>
      <c r="D7" s="910" t="s">
        <v>957</v>
      </c>
      <c r="E7" s="911"/>
      <c r="F7" s="914" t="s">
        <v>958</v>
      </c>
      <c r="G7" s="915"/>
      <c r="H7" s="915"/>
      <c r="I7" s="916"/>
      <c r="J7" s="897" t="s">
        <v>959</v>
      </c>
    </row>
    <row r="8" spans="1:13" ht="28.2" thickBot="1" x14ac:dyDescent="0.3">
      <c r="B8" s="903"/>
      <c r="C8" s="905"/>
      <c r="D8" s="912"/>
      <c r="E8" s="913"/>
      <c r="F8" s="340" t="s">
        <v>960</v>
      </c>
      <c r="G8" s="340" t="s">
        <v>961</v>
      </c>
      <c r="H8" s="340" t="s">
        <v>962</v>
      </c>
      <c r="I8" s="341" t="s">
        <v>963</v>
      </c>
      <c r="J8" s="898"/>
    </row>
    <row r="9" spans="1:13" ht="14.4" thickBot="1" x14ac:dyDescent="0.3">
      <c r="B9" s="343"/>
      <c r="C9" s="344" t="s">
        <v>998</v>
      </c>
      <c r="D9" s="277" t="s">
        <v>964</v>
      </c>
      <c r="E9" s="278"/>
      <c r="F9" s="278"/>
      <c r="G9" s="279"/>
      <c r="H9" s="278"/>
      <c r="I9" s="278"/>
      <c r="J9" s="280"/>
    </row>
    <row r="10" spans="1:13" ht="14.4" thickBot="1" x14ac:dyDescent="0.3">
      <c r="B10" s="345"/>
      <c r="C10" s="346"/>
      <c r="D10" s="317">
        <v>1</v>
      </c>
      <c r="E10" s="318" t="s">
        <v>965</v>
      </c>
      <c r="F10" s="281">
        <v>389941.18546200002</v>
      </c>
      <c r="G10" s="282">
        <v>0</v>
      </c>
      <c r="H10" s="283">
        <v>0</v>
      </c>
      <c r="I10" s="284">
        <v>205248.67120000001</v>
      </c>
      <c r="J10" s="285">
        <v>595189.85666199995</v>
      </c>
    </row>
    <row r="11" spans="1:13" ht="14.4" thickBot="1" x14ac:dyDescent="0.3">
      <c r="B11" s="347" t="s">
        <v>999</v>
      </c>
      <c r="C11" s="348"/>
      <c r="D11" s="319">
        <v>2</v>
      </c>
      <c r="E11" s="286" t="s">
        <v>821</v>
      </c>
      <c r="F11" s="320">
        <v>389941.18546200002</v>
      </c>
      <c r="G11" s="320">
        <v>0</v>
      </c>
      <c r="H11" s="321">
        <v>0</v>
      </c>
      <c r="I11" s="322">
        <v>108136.32692199999</v>
      </c>
      <c r="J11" s="323">
        <v>498077.512384</v>
      </c>
    </row>
    <row r="12" spans="1:13" ht="14.4" thickBot="1" x14ac:dyDescent="0.3">
      <c r="B12" s="347" t="s">
        <v>1000</v>
      </c>
      <c r="C12" s="348"/>
      <c r="D12" s="319">
        <v>3</v>
      </c>
      <c r="E12" s="286" t="s">
        <v>966</v>
      </c>
      <c r="F12" s="287">
        <v>0</v>
      </c>
      <c r="G12" s="320">
        <v>0</v>
      </c>
      <c r="H12" s="321">
        <v>0</v>
      </c>
      <c r="I12" s="322">
        <v>97112.344278000004</v>
      </c>
      <c r="J12" s="323">
        <v>97112.344278000004</v>
      </c>
    </row>
    <row r="13" spans="1:13" ht="14.4" thickBot="1" x14ac:dyDescent="0.3">
      <c r="B13" s="345"/>
      <c r="C13" s="346"/>
      <c r="D13" s="324">
        <v>4</v>
      </c>
      <c r="E13" s="318" t="s">
        <v>967</v>
      </c>
      <c r="F13" s="287">
        <v>0</v>
      </c>
      <c r="G13" s="282">
        <v>1120363.499145</v>
      </c>
      <c r="H13" s="283">
        <v>3287.1392310000001</v>
      </c>
      <c r="I13" s="288">
        <v>5564.9615599999997</v>
      </c>
      <c r="J13" s="289">
        <v>1053402.827974</v>
      </c>
    </row>
    <row r="14" spans="1:13" ht="14.4" thickBot="1" x14ac:dyDescent="0.3">
      <c r="B14" s="347" t="s">
        <v>1001</v>
      </c>
      <c r="C14" s="348"/>
      <c r="D14" s="319">
        <v>5</v>
      </c>
      <c r="E14" s="286" t="s">
        <v>924</v>
      </c>
      <c r="F14" s="287">
        <v>0</v>
      </c>
      <c r="G14" s="325">
        <v>728949.59600100003</v>
      </c>
      <c r="H14" s="326">
        <v>2096.2415070000002</v>
      </c>
      <c r="I14" s="322">
        <v>120.31473099999999</v>
      </c>
      <c r="J14" s="323">
        <v>694613.86036399996</v>
      </c>
    </row>
    <row r="15" spans="1:13" ht="14.4" thickBot="1" x14ac:dyDescent="0.3">
      <c r="B15" s="347" t="s">
        <v>1002</v>
      </c>
      <c r="C15" s="348"/>
      <c r="D15" s="319">
        <v>6</v>
      </c>
      <c r="E15" s="286" t="s">
        <v>925</v>
      </c>
      <c r="F15" s="287">
        <v>0</v>
      </c>
      <c r="G15" s="325">
        <v>391413.90314399998</v>
      </c>
      <c r="H15" s="326">
        <v>1190.8977239999999</v>
      </c>
      <c r="I15" s="322">
        <v>5444.6468290000003</v>
      </c>
      <c r="J15" s="323">
        <v>358788.96760899998</v>
      </c>
    </row>
    <row r="16" spans="1:13" ht="14.4" thickBot="1" x14ac:dyDescent="0.3">
      <c r="B16" s="345"/>
      <c r="C16" s="346"/>
      <c r="D16" s="324">
        <v>7</v>
      </c>
      <c r="E16" s="318" t="s">
        <v>968</v>
      </c>
      <c r="F16" s="287">
        <v>0</v>
      </c>
      <c r="G16" s="282">
        <v>2509640.0654549999</v>
      </c>
      <c r="H16" s="283">
        <v>732136.91577399999</v>
      </c>
      <c r="I16" s="288">
        <v>580180.60674299998</v>
      </c>
      <c r="J16" s="289">
        <v>1570075.558834</v>
      </c>
    </row>
    <row r="17" spans="2:10" ht="14.4" thickBot="1" x14ac:dyDescent="0.3">
      <c r="B17" s="347" t="s">
        <v>1003</v>
      </c>
      <c r="C17" s="348"/>
      <c r="D17" s="319">
        <v>8</v>
      </c>
      <c r="E17" s="286" t="s">
        <v>969</v>
      </c>
      <c r="F17" s="287">
        <v>0</v>
      </c>
      <c r="G17" s="327">
        <v>410084.18687099998</v>
      </c>
      <c r="H17" s="326">
        <v>0</v>
      </c>
      <c r="I17" s="322">
        <v>0</v>
      </c>
      <c r="J17" s="323">
        <v>23789.527736</v>
      </c>
    </row>
    <row r="18" spans="2:10" ht="14.4" thickBot="1" x14ac:dyDescent="0.3">
      <c r="B18" s="347" t="s">
        <v>1004</v>
      </c>
      <c r="C18" s="348"/>
      <c r="D18" s="319">
        <v>9</v>
      </c>
      <c r="E18" s="290" t="s">
        <v>970</v>
      </c>
      <c r="F18" s="287">
        <v>0</v>
      </c>
      <c r="G18" s="325">
        <v>2099555.8785839998</v>
      </c>
      <c r="H18" s="326">
        <v>732136.91577399999</v>
      </c>
      <c r="I18" s="322">
        <v>580180.60674299998</v>
      </c>
      <c r="J18" s="323">
        <v>1546286.031098</v>
      </c>
    </row>
    <row r="19" spans="2:10" ht="14.4" thickBot="1" x14ac:dyDescent="0.3">
      <c r="B19" s="345">
        <v>45</v>
      </c>
      <c r="C19" s="346"/>
      <c r="D19" s="324">
        <v>10</v>
      </c>
      <c r="E19" s="318" t="s">
        <v>971</v>
      </c>
      <c r="F19" s="287">
        <v>0</v>
      </c>
      <c r="G19" s="282">
        <v>0</v>
      </c>
      <c r="H19" s="283">
        <v>0</v>
      </c>
      <c r="I19" s="288">
        <v>0</v>
      </c>
      <c r="J19" s="289">
        <v>0</v>
      </c>
    </row>
    <row r="20" spans="2:10" ht="14.4" thickBot="1" x14ac:dyDescent="0.3">
      <c r="B20" s="345"/>
      <c r="C20" s="346"/>
      <c r="D20" s="324">
        <v>11</v>
      </c>
      <c r="E20" s="318" t="s">
        <v>972</v>
      </c>
      <c r="F20" s="282">
        <v>17244.317910000002</v>
      </c>
      <c r="G20" s="282">
        <v>0</v>
      </c>
      <c r="H20" s="283">
        <v>0</v>
      </c>
      <c r="I20" s="288">
        <v>23095.928624</v>
      </c>
      <c r="J20" s="289">
        <v>23095.928624</v>
      </c>
    </row>
    <row r="21" spans="2:10" ht="14.4" thickBot="1" x14ac:dyDescent="0.3">
      <c r="B21" s="347" t="s">
        <v>1005</v>
      </c>
      <c r="C21" s="348"/>
      <c r="D21" s="319">
        <v>12</v>
      </c>
      <c r="E21" s="286" t="s">
        <v>973</v>
      </c>
      <c r="F21" s="325">
        <v>17244.317910000002</v>
      </c>
      <c r="G21" s="287">
        <v>0</v>
      </c>
      <c r="H21" s="291">
        <v>0</v>
      </c>
      <c r="I21" s="292">
        <v>0</v>
      </c>
      <c r="J21" s="328">
        <v>0</v>
      </c>
    </row>
    <row r="22" spans="2:10" ht="28.2" thickBot="1" x14ac:dyDescent="0.3">
      <c r="B22" s="347" t="s">
        <v>1006</v>
      </c>
      <c r="C22" s="348"/>
      <c r="D22" s="319">
        <v>13</v>
      </c>
      <c r="E22" s="286" t="s">
        <v>974</v>
      </c>
      <c r="F22" s="287">
        <v>0</v>
      </c>
      <c r="G22" s="325">
        <v>0</v>
      </c>
      <c r="H22" s="326">
        <v>0</v>
      </c>
      <c r="I22" s="322">
        <v>23095.928624</v>
      </c>
      <c r="J22" s="323">
        <v>23095.928624</v>
      </c>
    </row>
    <row r="23" spans="2:10" ht="14.4" thickBot="1" x14ac:dyDescent="0.3">
      <c r="B23" s="349"/>
      <c r="C23" s="350"/>
      <c r="D23" s="293">
        <v>14</v>
      </c>
      <c r="E23" s="294" t="s">
        <v>975</v>
      </c>
      <c r="F23" s="329">
        <v>0</v>
      </c>
      <c r="G23" s="329">
        <v>0</v>
      </c>
      <c r="H23" s="330">
        <v>0</v>
      </c>
      <c r="I23" s="331">
        <v>0</v>
      </c>
      <c r="J23" s="295">
        <v>3241764.1720949998</v>
      </c>
    </row>
    <row r="24" spans="2:10" ht="14.4" thickBot="1" x14ac:dyDescent="0.3">
      <c r="B24" s="218"/>
      <c r="C24" s="218"/>
      <c r="D24" s="899" t="s">
        <v>976</v>
      </c>
      <c r="E24" s="900"/>
      <c r="F24" s="900"/>
      <c r="G24" s="900"/>
      <c r="H24" s="900"/>
      <c r="I24" s="900"/>
      <c r="J24" s="901"/>
    </row>
    <row r="25" spans="2:10" ht="14.4" thickBot="1" x14ac:dyDescent="0.3">
      <c r="B25" s="351"/>
      <c r="C25" s="218"/>
      <c r="D25" s="324">
        <v>15</v>
      </c>
      <c r="E25" s="318" t="s">
        <v>921</v>
      </c>
      <c r="F25" s="332">
        <v>0</v>
      </c>
      <c r="G25" s="296">
        <v>0</v>
      </c>
      <c r="H25" s="297">
        <v>0</v>
      </c>
      <c r="I25" s="298">
        <v>0</v>
      </c>
      <c r="J25" s="289">
        <v>49773.475127999998</v>
      </c>
    </row>
    <row r="26" spans="2:10" ht="28.2" thickBot="1" x14ac:dyDescent="0.3">
      <c r="B26" s="352"/>
      <c r="C26" s="353"/>
      <c r="D26" s="324" t="s">
        <v>977</v>
      </c>
      <c r="E26" s="318" t="s">
        <v>978</v>
      </c>
      <c r="F26" s="333">
        <v>0</v>
      </c>
      <c r="G26" s="282">
        <v>7318.4469840000002</v>
      </c>
      <c r="H26" s="283">
        <v>7435.506668</v>
      </c>
      <c r="I26" s="299">
        <v>235363.37829399999</v>
      </c>
      <c r="J26" s="289">
        <v>212599.732154</v>
      </c>
    </row>
    <row r="27" spans="2:10" ht="28.2" thickBot="1" x14ac:dyDescent="0.3">
      <c r="B27" s="906" t="s">
        <v>1007</v>
      </c>
      <c r="C27" s="907"/>
      <c r="D27" s="324">
        <v>16</v>
      </c>
      <c r="E27" s="318" t="s">
        <v>979</v>
      </c>
      <c r="F27" s="332">
        <v>0</v>
      </c>
      <c r="G27" s="282">
        <v>0</v>
      </c>
      <c r="H27" s="283">
        <v>0</v>
      </c>
      <c r="I27" s="299">
        <v>0</v>
      </c>
      <c r="J27" s="289">
        <v>0</v>
      </c>
    </row>
    <row r="28" spans="2:10" ht="14.4" thickBot="1" x14ac:dyDescent="0.3">
      <c r="B28" s="902" t="s">
        <v>996</v>
      </c>
      <c r="C28" s="904" t="s">
        <v>997</v>
      </c>
      <c r="D28" s="324">
        <v>17</v>
      </c>
      <c r="E28" s="318" t="s">
        <v>980</v>
      </c>
      <c r="F28" s="332">
        <v>0</v>
      </c>
      <c r="G28" s="282">
        <v>721397.47132699995</v>
      </c>
      <c r="H28" s="283">
        <v>182767.06847299999</v>
      </c>
      <c r="I28" s="299">
        <v>1789724.242174</v>
      </c>
      <c r="J28" s="289">
        <v>1833095.3542609999</v>
      </c>
    </row>
    <row r="29" spans="2:10" ht="42" thickBot="1" x14ac:dyDescent="0.3">
      <c r="B29" s="903"/>
      <c r="C29" s="905"/>
      <c r="D29" s="319">
        <v>18</v>
      </c>
      <c r="E29" s="300" t="s">
        <v>981</v>
      </c>
      <c r="F29" s="332">
        <v>0</v>
      </c>
      <c r="G29" s="325">
        <v>69399.102306999994</v>
      </c>
      <c r="H29" s="326">
        <v>0</v>
      </c>
      <c r="I29" s="334">
        <v>0</v>
      </c>
      <c r="J29" s="323">
        <v>0</v>
      </c>
    </row>
    <row r="30" spans="2:10" ht="55.8" thickBot="1" x14ac:dyDescent="0.3">
      <c r="B30" s="343"/>
      <c r="C30" s="344" t="s">
        <v>1008</v>
      </c>
      <c r="D30" s="319">
        <v>19</v>
      </c>
      <c r="E30" s="286" t="s">
        <v>982</v>
      </c>
      <c r="F30" s="332">
        <v>0</v>
      </c>
      <c r="G30" s="325">
        <v>168139.708438</v>
      </c>
      <c r="H30" s="326">
        <v>51105.807482999997</v>
      </c>
      <c r="I30" s="334">
        <v>160517.41268000001</v>
      </c>
      <c r="J30" s="323">
        <v>202884.287266</v>
      </c>
    </row>
    <row r="31" spans="2:10" ht="69.599999999999994" thickBot="1" x14ac:dyDescent="0.3">
      <c r="B31" s="345" t="s">
        <v>1009</v>
      </c>
      <c r="C31" s="346"/>
      <c r="D31" s="319">
        <v>20</v>
      </c>
      <c r="E31" s="286" t="s">
        <v>983</v>
      </c>
      <c r="F31" s="332">
        <v>0</v>
      </c>
      <c r="G31" s="325">
        <v>454870.49793800001</v>
      </c>
      <c r="H31" s="326">
        <v>106191.595508</v>
      </c>
      <c r="I31" s="334">
        <v>1080979.7341499999</v>
      </c>
      <c r="J31" s="323">
        <v>1408478.221068</v>
      </c>
    </row>
    <row r="32" spans="2:10" ht="42" thickBot="1" x14ac:dyDescent="0.3">
      <c r="B32" s="345"/>
      <c r="C32" s="346"/>
      <c r="D32" s="319">
        <v>21</v>
      </c>
      <c r="E32" s="301" t="s">
        <v>984</v>
      </c>
      <c r="F32" s="332">
        <v>0</v>
      </c>
      <c r="G32" s="325">
        <v>180244.834324</v>
      </c>
      <c r="H32" s="326">
        <v>37450.202512000003</v>
      </c>
      <c r="I32" s="334">
        <v>423301.46456699999</v>
      </c>
      <c r="J32" s="323">
        <v>573387.47479899996</v>
      </c>
    </row>
    <row r="33" spans="2:10" ht="14.4" thickBot="1" x14ac:dyDescent="0.3">
      <c r="B33" s="345" t="s">
        <v>1010</v>
      </c>
      <c r="C33" s="346"/>
      <c r="D33" s="319">
        <v>22</v>
      </c>
      <c r="E33" s="286" t="s">
        <v>985</v>
      </c>
      <c r="F33" s="332">
        <v>0</v>
      </c>
      <c r="G33" s="325">
        <v>8583.9800539999997</v>
      </c>
      <c r="H33" s="326">
        <v>7002.1648510000005</v>
      </c>
      <c r="I33" s="334">
        <v>302453.59620700002</v>
      </c>
      <c r="J33" s="323">
        <v>0</v>
      </c>
    </row>
    <row r="34" spans="2:10" ht="42" thickBot="1" x14ac:dyDescent="0.3">
      <c r="B34" s="345"/>
      <c r="C34" s="346"/>
      <c r="D34" s="319">
        <v>23</v>
      </c>
      <c r="E34" s="301" t="s">
        <v>984</v>
      </c>
      <c r="F34" s="332">
        <v>0</v>
      </c>
      <c r="G34" s="325">
        <v>7136.0286390000001</v>
      </c>
      <c r="H34" s="326">
        <v>5670.2374470000004</v>
      </c>
      <c r="I34" s="334">
        <v>220586.22069399999</v>
      </c>
      <c r="J34" s="323">
        <v>0</v>
      </c>
    </row>
    <row r="35" spans="2:10" ht="55.8" thickBot="1" x14ac:dyDescent="0.3">
      <c r="B35" s="347" t="s">
        <v>1011</v>
      </c>
      <c r="C35" s="348"/>
      <c r="D35" s="319">
        <v>24</v>
      </c>
      <c r="E35" s="286" t="s">
        <v>986</v>
      </c>
      <c r="F35" s="332">
        <v>0</v>
      </c>
      <c r="G35" s="325">
        <v>20404.182591000001</v>
      </c>
      <c r="H35" s="326">
        <v>18467.500629999999</v>
      </c>
      <c r="I35" s="334">
        <v>245773.499136</v>
      </c>
      <c r="J35" s="323">
        <v>221732.845928</v>
      </c>
    </row>
    <row r="36" spans="2:10" ht="14.4" thickBot="1" x14ac:dyDescent="0.3">
      <c r="B36" s="347" t="s">
        <v>1012</v>
      </c>
      <c r="C36" s="348"/>
      <c r="D36" s="324">
        <v>25</v>
      </c>
      <c r="E36" s="318" t="s">
        <v>987</v>
      </c>
      <c r="F36" s="332">
        <v>0</v>
      </c>
      <c r="G36" s="282">
        <v>0</v>
      </c>
      <c r="H36" s="283">
        <v>0</v>
      </c>
      <c r="I36" s="299">
        <v>0</v>
      </c>
      <c r="J36" s="289">
        <v>0</v>
      </c>
    </row>
    <row r="37" spans="2:10" ht="36.75" customHeight="1" thickBot="1" x14ac:dyDescent="0.3">
      <c r="B37" s="347" t="s">
        <v>1013</v>
      </c>
      <c r="C37" s="348"/>
      <c r="D37" s="324">
        <v>26</v>
      </c>
      <c r="E37" s="318" t="s">
        <v>988</v>
      </c>
      <c r="F37" s="282" t="s">
        <v>270</v>
      </c>
      <c r="G37" s="302">
        <v>361221.12870200002</v>
      </c>
      <c r="H37" s="303">
        <v>19674.391453</v>
      </c>
      <c r="I37" s="304">
        <v>300265.88953099999</v>
      </c>
      <c r="J37" s="305">
        <v>315093.49331799999</v>
      </c>
    </row>
    <row r="38" spans="2:10" ht="28.2" thickBot="1" x14ac:dyDescent="0.3">
      <c r="B38" s="347" t="s">
        <v>1014</v>
      </c>
      <c r="C38" s="348"/>
      <c r="D38" s="319">
        <v>27</v>
      </c>
      <c r="E38" s="286" t="s">
        <v>989</v>
      </c>
      <c r="F38" s="332">
        <v>0</v>
      </c>
      <c r="G38" s="332">
        <v>0</v>
      </c>
      <c r="H38" s="335">
        <v>0</v>
      </c>
      <c r="I38" s="334">
        <v>0</v>
      </c>
      <c r="J38" s="336">
        <v>0</v>
      </c>
    </row>
    <row r="39" spans="2:10" ht="42" thickBot="1" x14ac:dyDescent="0.3">
      <c r="B39" s="347" t="s">
        <v>1015</v>
      </c>
      <c r="C39" s="348"/>
      <c r="D39" s="319">
        <v>28</v>
      </c>
      <c r="E39" s="286" t="s">
        <v>990</v>
      </c>
      <c r="F39" s="332">
        <v>0</v>
      </c>
      <c r="G39" s="326">
        <v>0</v>
      </c>
      <c r="H39" s="326">
        <v>0</v>
      </c>
      <c r="I39" s="326">
        <v>0</v>
      </c>
      <c r="J39" s="323">
        <v>15162.817089</v>
      </c>
    </row>
    <row r="40" spans="2:10" ht="14.4" thickBot="1" x14ac:dyDescent="0.3">
      <c r="B40" s="347" t="s">
        <v>1016</v>
      </c>
      <c r="C40" s="348"/>
      <c r="D40" s="319">
        <v>29</v>
      </c>
      <c r="E40" s="286" t="s">
        <v>994</v>
      </c>
      <c r="F40" s="337">
        <v>0</v>
      </c>
      <c r="G40" s="326">
        <v>9656.5468579999997</v>
      </c>
      <c r="H40" s="326">
        <v>0</v>
      </c>
      <c r="I40" s="326">
        <v>0</v>
      </c>
      <c r="J40" s="323">
        <v>9656.5468579999997</v>
      </c>
    </row>
    <row r="41" spans="2:10" ht="28.2" thickBot="1" x14ac:dyDescent="0.3">
      <c r="B41" s="347" t="s">
        <v>1017</v>
      </c>
      <c r="C41" s="348"/>
      <c r="D41" s="319">
        <v>30</v>
      </c>
      <c r="E41" s="286" t="s">
        <v>991</v>
      </c>
      <c r="F41" s="332">
        <v>0</v>
      </c>
      <c r="G41" s="326">
        <v>51298.692313</v>
      </c>
      <c r="H41" s="326">
        <v>0</v>
      </c>
      <c r="I41" s="326">
        <v>0</v>
      </c>
      <c r="J41" s="323">
        <v>2564.934616</v>
      </c>
    </row>
    <row r="42" spans="2:10" ht="28.2" thickBot="1" x14ac:dyDescent="0.3">
      <c r="B42" s="345">
        <v>45</v>
      </c>
      <c r="C42" s="346"/>
      <c r="D42" s="319">
        <v>31</v>
      </c>
      <c r="E42" s="286" t="s">
        <v>992</v>
      </c>
      <c r="F42" s="332">
        <v>0</v>
      </c>
      <c r="G42" s="306">
        <v>300265.88953099999</v>
      </c>
      <c r="H42" s="307">
        <v>19674.391453</v>
      </c>
      <c r="I42" s="334">
        <v>300265.88953099999</v>
      </c>
      <c r="J42" s="323">
        <v>287709.194755</v>
      </c>
    </row>
    <row r="43" spans="2:10" ht="14.4" thickBot="1" x14ac:dyDescent="0.3">
      <c r="B43" s="345"/>
      <c r="C43" s="346"/>
      <c r="D43" s="324">
        <v>32</v>
      </c>
      <c r="E43" s="318" t="s">
        <v>993</v>
      </c>
      <c r="F43" s="332">
        <v>0</v>
      </c>
      <c r="G43" s="308">
        <v>321337.017597</v>
      </c>
      <c r="H43" s="309">
        <v>183210.887177</v>
      </c>
      <c r="I43" s="310">
        <v>1399848.7184659999</v>
      </c>
      <c r="J43" s="311">
        <v>125680.265957</v>
      </c>
    </row>
    <row r="44" spans="2:10" ht="14.4" thickBot="1" x14ac:dyDescent="0.3">
      <c r="B44" s="347" t="s">
        <v>1018</v>
      </c>
      <c r="C44" s="348"/>
      <c r="D44" s="293">
        <v>33</v>
      </c>
      <c r="E44" s="294" t="s">
        <v>351</v>
      </c>
      <c r="F44" s="329">
        <v>0</v>
      </c>
      <c r="G44" s="329">
        <v>0</v>
      </c>
      <c r="H44" s="330">
        <v>0</v>
      </c>
      <c r="I44" s="338">
        <v>0</v>
      </c>
      <c r="J44" s="295">
        <v>2392837.4692739998</v>
      </c>
    </row>
    <row r="45" spans="2:10" ht="14.4" thickBot="1" x14ac:dyDescent="0.3">
      <c r="B45" s="347" t="s">
        <v>1019</v>
      </c>
      <c r="C45" s="348"/>
      <c r="D45" s="293">
        <v>34</v>
      </c>
      <c r="E45" s="312" t="s">
        <v>352</v>
      </c>
      <c r="F45" s="329">
        <v>0</v>
      </c>
      <c r="G45" s="329">
        <v>0</v>
      </c>
      <c r="H45" s="330">
        <v>0</v>
      </c>
      <c r="I45" s="330">
        <v>0</v>
      </c>
      <c r="J45" s="339">
        <v>1.354778</v>
      </c>
    </row>
    <row r="46" spans="2:10" ht="14.4" thickBot="1" x14ac:dyDescent="0.3">
      <c r="B46" s="347" t="s">
        <v>1020</v>
      </c>
      <c r="C46" s="348"/>
    </row>
    <row r="47" spans="2:10" ht="14.4" thickBot="1" x14ac:dyDescent="0.3">
      <c r="B47" s="347" t="s">
        <v>1021</v>
      </c>
      <c r="C47" s="348"/>
    </row>
    <row r="48" spans="2:10" ht="14.4" thickBot="1" x14ac:dyDescent="0.3">
      <c r="B48" s="347" t="s">
        <v>1022</v>
      </c>
      <c r="C48" s="348"/>
    </row>
    <row r="49" spans="2:3" ht="14.4" thickBot="1" x14ac:dyDescent="0.3">
      <c r="B49" s="345" t="s">
        <v>1023</v>
      </c>
      <c r="C49" s="346"/>
    </row>
    <row r="50" spans="2:3" ht="14.4" thickBot="1" x14ac:dyDescent="0.3">
      <c r="B50" s="349"/>
      <c r="C50" s="350"/>
    </row>
    <row r="53" spans="2:3" x14ac:dyDescent="0.25">
      <c r="B53" s="351"/>
      <c r="C53" s="218"/>
    </row>
    <row r="54" spans="2:3" ht="14.4" thickBot="1" x14ac:dyDescent="0.3">
      <c r="B54" s="218"/>
      <c r="C54" s="218"/>
    </row>
    <row r="55" spans="2:3" ht="28.2" thickBot="1" x14ac:dyDescent="0.3">
      <c r="B55" s="354">
        <v>9</v>
      </c>
      <c r="C55" s="355" t="s">
        <v>1024</v>
      </c>
    </row>
  </sheetData>
  <mergeCells count="12">
    <mergeCell ref="J7:J8"/>
    <mergeCell ref="D24:J24"/>
    <mergeCell ref="B28:B29"/>
    <mergeCell ref="C28:C29"/>
    <mergeCell ref="B2:H2"/>
    <mergeCell ref="B6:C6"/>
    <mergeCell ref="B7:B8"/>
    <mergeCell ref="C7:C8"/>
    <mergeCell ref="B27:C27"/>
    <mergeCell ref="D6:E6"/>
    <mergeCell ref="D7:E8"/>
    <mergeCell ref="F7:I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4EDFB-62D1-476D-8D21-69D091027AAE}">
  <sheetPr>
    <tabColor rgb="FF92D050"/>
  </sheetPr>
  <dimension ref="A1:R33"/>
  <sheetViews>
    <sheetView showGridLines="0" workbookViewId="0"/>
  </sheetViews>
  <sheetFormatPr defaultRowHeight="13.2" x14ac:dyDescent="0.25"/>
  <cols>
    <col min="3" max="3" width="27.21875" customWidth="1"/>
    <col min="4" max="4" width="13" bestFit="1" customWidth="1"/>
    <col min="5" max="6" width="11.77734375" bestFit="1" customWidth="1"/>
    <col min="7" max="7" width="9.21875" bestFit="1" customWidth="1"/>
    <col min="9" max="9" width="9.21875" bestFit="1" customWidth="1"/>
    <col min="10" max="10" width="9.44140625" bestFit="1" customWidth="1"/>
    <col min="11" max="11" width="9.21875" bestFit="1" customWidth="1"/>
    <col min="12" max="13" width="9.44140625" bestFit="1" customWidth="1"/>
    <col min="15" max="15" width="9.44140625" bestFit="1" customWidth="1"/>
    <col min="16" max="16" width="9.21875" bestFit="1" customWidth="1"/>
    <col min="17" max="17" width="11.44140625" bestFit="1" customWidth="1"/>
    <col min="18" max="18" width="11.21875" customWidth="1"/>
  </cols>
  <sheetData>
    <row r="1" spans="1:18" s="356" customFormat="1" ht="14.4" thickBot="1" x14ac:dyDescent="0.3">
      <c r="A1" s="40"/>
    </row>
    <row r="2" spans="1:18" s="357" customFormat="1" ht="41.25" customHeight="1" thickBot="1" x14ac:dyDescent="0.3">
      <c r="A2" s="356"/>
      <c r="C2" s="917" t="s">
        <v>1025</v>
      </c>
      <c r="D2" s="918"/>
      <c r="E2" s="918"/>
      <c r="F2" s="918"/>
      <c r="G2" s="918"/>
      <c r="H2" s="918"/>
      <c r="I2" s="918"/>
      <c r="J2" s="918"/>
      <c r="K2" s="918"/>
      <c r="L2" s="918"/>
      <c r="M2" s="918"/>
      <c r="N2" s="918"/>
      <c r="O2" s="918"/>
      <c r="P2" s="918"/>
      <c r="Q2" s="918"/>
      <c r="R2" s="919"/>
    </row>
    <row r="3" spans="1:18" s="358" customFormat="1" ht="15.75" customHeight="1" x14ac:dyDescent="0.25">
      <c r="A3" s="356"/>
      <c r="C3" s="43" t="s">
        <v>1026</v>
      </c>
      <c r="D3" s="359"/>
      <c r="E3" s="359"/>
      <c r="F3" s="359"/>
      <c r="G3" s="359"/>
      <c r="H3" s="359"/>
      <c r="I3" s="359"/>
      <c r="J3" s="359"/>
      <c r="K3" s="359"/>
      <c r="L3" s="359"/>
      <c r="M3" s="359"/>
      <c r="N3" s="359"/>
      <c r="O3" s="359"/>
      <c r="P3" s="359"/>
      <c r="Q3" s="359"/>
      <c r="R3" s="359"/>
    </row>
    <row r="4" spans="1:18" s="358" customFormat="1" ht="15.75" customHeight="1" x14ac:dyDescent="0.25">
      <c r="A4" s="356"/>
      <c r="B4" s="920"/>
      <c r="C4" s="920"/>
      <c r="D4" s="920"/>
      <c r="E4" s="920"/>
      <c r="F4" s="920"/>
      <c r="G4" s="920"/>
      <c r="H4" s="920"/>
      <c r="I4" s="920"/>
      <c r="J4" s="920"/>
      <c r="K4" s="920"/>
      <c r="L4" s="920"/>
      <c r="M4" s="920"/>
      <c r="N4" s="920"/>
      <c r="O4" s="920"/>
      <c r="P4" s="920"/>
      <c r="Q4" s="920"/>
      <c r="R4" s="920"/>
    </row>
    <row r="5" spans="1:18" ht="15" x14ac:dyDescent="0.25">
      <c r="B5" s="12"/>
      <c r="C5" s="13"/>
      <c r="D5" s="13"/>
      <c r="E5" s="13"/>
      <c r="F5" s="13"/>
      <c r="G5" s="13"/>
      <c r="H5" s="13"/>
      <c r="I5" s="13"/>
      <c r="J5" s="13"/>
      <c r="K5" s="13"/>
      <c r="L5" s="13"/>
      <c r="M5" s="13"/>
      <c r="N5" s="13"/>
      <c r="O5" s="13"/>
      <c r="P5" s="13"/>
      <c r="Q5" s="13"/>
      <c r="R5" s="13"/>
    </row>
    <row r="6" spans="1:18" ht="15.6" thickBot="1" x14ac:dyDescent="0.3">
      <c r="B6" s="12"/>
      <c r="C6" s="13"/>
      <c r="D6" s="13"/>
      <c r="E6" s="13"/>
      <c r="F6" s="13"/>
      <c r="G6" s="13"/>
      <c r="H6" s="13"/>
      <c r="I6" s="13"/>
      <c r="J6" s="13"/>
      <c r="K6" s="13"/>
      <c r="L6" s="13"/>
      <c r="M6" s="13"/>
      <c r="N6" s="13"/>
      <c r="O6" s="13"/>
      <c r="P6" s="13"/>
      <c r="Q6" s="13"/>
      <c r="R6" s="13"/>
    </row>
    <row r="7" spans="1:18" ht="14.4" thickBot="1" x14ac:dyDescent="0.3">
      <c r="A7" s="383"/>
      <c r="B7" s="361"/>
      <c r="C7" s="384">
        <v>46022</v>
      </c>
      <c r="D7" s="314" t="s">
        <v>124</v>
      </c>
      <c r="E7" s="315" t="s">
        <v>279</v>
      </c>
      <c r="F7" s="315" t="s">
        <v>280</v>
      </c>
      <c r="G7" s="315" t="s">
        <v>281</v>
      </c>
      <c r="H7" s="315" t="s">
        <v>282</v>
      </c>
      <c r="I7" s="315" t="s">
        <v>436</v>
      </c>
      <c r="J7" s="315" t="s">
        <v>437</v>
      </c>
      <c r="K7" s="315" t="s">
        <v>438</v>
      </c>
      <c r="L7" s="315" t="s">
        <v>74</v>
      </c>
      <c r="M7" s="315" t="s">
        <v>646</v>
      </c>
      <c r="N7" s="315" t="s">
        <v>647</v>
      </c>
      <c r="O7" s="315" t="s">
        <v>648</v>
      </c>
      <c r="P7" s="315" t="s">
        <v>649</v>
      </c>
      <c r="Q7" s="315" t="s">
        <v>1027</v>
      </c>
      <c r="R7" s="315" t="s">
        <v>1028</v>
      </c>
    </row>
    <row r="8" spans="1:18" ht="52.5" customHeight="1" thickBot="1" x14ac:dyDescent="0.3">
      <c r="A8" s="383"/>
      <c r="B8" s="361"/>
      <c r="C8" s="921" t="s">
        <v>913</v>
      </c>
      <c r="D8" s="922" t="s">
        <v>1029</v>
      </c>
      <c r="E8" s="923"/>
      <c r="F8" s="923"/>
      <c r="G8" s="923"/>
      <c r="H8" s="923"/>
      <c r="I8" s="924"/>
      <c r="J8" s="925" t="s">
        <v>1030</v>
      </c>
      <c r="K8" s="923"/>
      <c r="L8" s="923"/>
      <c r="M8" s="923"/>
      <c r="N8" s="923"/>
      <c r="O8" s="924"/>
      <c r="P8" s="926" t="s">
        <v>1031</v>
      </c>
      <c r="Q8" s="922" t="s">
        <v>1032</v>
      </c>
      <c r="R8" s="924"/>
    </row>
    <row r="9" spans="1:18" ht="65.7" customHeight="1" thickBot="1" x14ac:dyDescent="0.3">
      <c r="A9" s="383"/>
      <c r="B9" s="361"/>
      <c r="C9" s="921"/>
      <c r="D9" s="928" t="s">
        <v>1033</v>
      </c>
      <c r="E9" s="929"/>
      <c r="F9" s="930"/>
      <c r="G9" s="931" t="s">
        <v>805</v>
      </c>
      <c r="H9" s="929"/>
      <c r="I9" s="930"/>
      <c r="J9" s="931" t="s">
        <v>1034</v>
      </c>
      <c r="K9" s="929"/>
      <c r="L9" s="930"/>
      <c r="M9" s="931" t="s">
        <v>1035</v>
      </c>
      <c r="N9" s="929"/>
      <c r="O9" s="930"/>
      <c r="P9" s="927"/>
      <c r="Q9" s="932" t="s">
        <v>1036</v>
      </c>
      <c r="R9" s="932" t="s">
        <v>1037</v>
      </c>
    </row>
    <row r="10" spans="1:18" ht="28.2" thickBot="1" x14ac:dyDescent="0.3">
      <c r="A10" s="383"/>
      <c r="B10" s="361"/>
      <c r="C10" s="361"/>
      <c r="D10" s="390"/>
      <c r="E10" s="386" t="s">
        <v>1038</v>
      </c>
      <c r="F10" s="386" t="s">
        <v>1039</v>
      </c>
      <c r="G10" s="387"/>
      <c r="H10" s="386" t="s">
        <v>1039</v>
      </c>
      <c r="I10" s="386" t="s">
        <v>1040</v>
      </c>
      <c r="J10" s="388"/>
      <c r="K10" s="389" t="s">
        <v>1038</v>
      </c>
      <c r="L10" s="389" t="s">
        <v>1039</v>
      </c>
      <c r="M10" s="387"/>
      <c r="N10" s="389" t="s">
        <v>1039</v>
      </c>
      <c r="O10" s="389" t="s">
        <v>1040</v>
      </c>
      <c r="P10" s="387"/>
      <c r="Q10" s="933"/>
      <c r="R10" s="933"/>
    </row>
    <row r="11" spans="1:18" ht="55.8" thickBot="1" x14ac:dyDescent="0.3">
      <c r="A11" s="383"/>
      <c r="B11" s="373" t="s">
        <v>1041</v>
      </c>
      <c r="C11" s="391" t="s">
        <v>1042</v>
      </c>
      <c r="D11" s="365">
        <v>904961.21471346996</v>
      </c>
      <c r="E11" s="365">
        <v>904924.14701804006</v>
      </c>
      <c r="F11" s="365">
        <v>37.067695430000001</v>
      </c>
      <c r="G11" s="364">
        <v>0</v>
      </c>
      <c r="H11" s="365" t="s">
        <v>271</v>
      </c>
      <c r="I11" s="365">
        <v>0</v>
      </c>
      <c r="J11" s="365">
        <v>-6.0856846500000001</v>
      </c>
      <c r="K11" s="364">
        <v>-5.9586068600000006</v>
      </c>
      <c r="L11" s="364">
        <v>-0.12707779</v>
      </c>
      <c r="M11" s="364">
        <v>0</v>
      </c>
      <c r="N11" s="364" t="s">
        <v>271</v>
      </c>
      <c r="O11" s="364">
        <v>0</v>
      </c>
      <c r="P11" s="364" t="s">
        <v>270</v>
      </c>
      <c r="Q11" s="365">
        <v>0</v>
      </c>
      <c r="R11" s="365">
        <v>0</v>
      </c>
    </row>
    <row r="12" spans="1:18" ht="14.4" thickBot="1" x14ac:dyDescent="0.3">
      <c r="A12" s="383"/>
      <c r="B12" s="362" t="s">
        <v>665</v>
      </c>
      <c r="C12" s="391" t="s">
        <v>1043</v>
      </c>
      <c r="D12" s="364">
        <v>2750640.9112383495</v>
      </c>
      <c r="E12" s="365">
        <v>1916797.4186211699</v>
      </c>
      <c r="F12" s="365">
        <v>658036.52494937996</v>
      </c>
      <c r="G12" s="364">
        <v>65743.401850959985</v>
      </c>
      <c r="H12" s="365" t="s">
        <v>271</v>
      </c>
      <c r="I12" s="365">
        <v>29619.286942639999</v>
      </c>
      <c r="J12" s="365">
        <v>-17010.69129047</v>
      </c>
      <c r="K12" s="364">
        <v>-6406.9997046099998</v>
      </c>
      <c r="L12" s="364">
        <v>-10603.691585799999</v>
      </c>
      <c r="M12" s="364">
        <v>-29703.425572370004</v>
      </c>
      <c r="N12" s="364" t="s">
        <v>271</v>
      </c>
      <c r="O12" s="364">
        <v>-29624.998967069998</v>
      </c>
      <c r="P12" s="364">
        <v>0</v>
      </c>
      <c r="Q12" s="365">
        <v>1297170.3361094801</v>
      </c>
      <c r="R12" s="365">
        <v>25782.168148789999</v>
      </c>
    </row>
    <row r="13" spans="1:18" ht="14.4" thickBot="1" x14ac:dyDescent="0.3">
      <c r="A13" s="383"/>
      <c r="B13" s="377" t="s">
        <v>53</v>
      </c>
      <c r="C13" s="378" t="s">
        <v>1044</v>
      </c>
      <c r="D13" s="375">
        <v>18524.649137029999</v>
      </c>
      <c r="E13" s="375">
        <v>18524.649137029999</v>
      </c>
      <c r="F13" s="375">
        <v>0</v>
      </c>
      <c r="G13" s="365">
        <v>0</v>
      </c>
      <c r="H13" s="365" t="s">
        <v>271</v>
      </c>
      <c r="I13" s="365">
        <v>0</v>
      </c>
      <c r="J13" s="365">
        <v>-0.58217506999999991</v>
      </c>
      <c r="K13" s="365">
        <v>-0.58217506999999991</v>
      </c>
      <c r="L13" s="365">
        <v>0</v>
      </c>
      <c r="M13" s="365">
        <v>0</v>
      </c>
      <c r="N13" s="365" t="s">
        <v>271</v>
      </c>
      <c r="O13" s="365">
        <v>0</v>
      </c>
      <c r="P13" s="365">
        <v>0</v>
      </c>
      <c r="Q13" s="365">
        <v>0</v>
      </c>
      <c r="R13" s="365">
        <v>0</v>
      </c>
    </row>
    <row r="14" spans="1:18" ht="14.4" thickBot="1" x14ac:dyDescent="0.3">
      <c r="A14" s="383"/>
      <c r="B14" s="377" t="s">
        <v>54</v>
      </c>
      <c r="C14" s="378" t="s">
        <v>1045</v>
      </c>
      <c r="D14" s="375">
        <v>139075.29130886999</v>
      </c>
      <c r="E14" s="375">
        <v>52723.84977986</v>
      </c>
      <c r="F14" s="375">
        <v>84425.451510009996</v>
      </c>
      <c r="G14" s="365">
        <v>185.31040731000002</v>
      </c>
      <c r="H14" s="365" t="s">
        <v>271</v>
      </c>
      <c r="I14" s="365">
        <v>56.760847179999999</v>
      </c>
      <c r="J14" s="365">
        <v>-361.42916327999995</v>
      </c>
      <c r="K14" s="365">
        <v>-176.83224661000003</v>
      </c>
      <c r="L14" s="365">
        <v>-184.59691666999998</v>
      </c>
      <c r="M14" s="365">
        <v>-56.760847179999999</v>
      </c>
      <c r="N14" s="365" t="s">
        <v>271</v>
      </c>
      <c r="O14" s="365">
        <v>-56.760847179999999</v>
      </c>
      <c r="P14" s="365">
        <v>0</v>
      </c>
      <c r="Q14" s="365">
        <v>64760.271080120001</v>
      </c>
      <c r="R14" s="365">
        <v>122.11364598</v>
      </c>
    </row>
    <row r="15" spans="1:18" ht="14.4" thickBot="1" x14ac:dyDescent="0.3">
      <c r="A15" s="383"/>
      <c r="B15" s="377" t="s">
        <v>49</v>
      </c>
      <c r="C15" s="378" t="s">
        <v>1046</v>
      </c>
      <c r="D15" s="375">
        <v>314590.01554282999</v>
      </c>
      <c r="E15" s="375">
        <v>304457.09884282999</v>
      </c>
      <c r="F15" s="375">
        <v>10132.9167</v>
      </c>
      <c r="G15" s="365">
        <v>0</v>
      </c>
      <c r="H15" s="365" t="s">
        <v>271</v>
      </c>
      <c r="I15" s="365">
        <v>0</v>
      </c>
      <c r="J15" s="365">
        <v>-138.86553179999999</v>
      </c>
      <c r="K15" s="365">
        <v>-134.73127216999998</v>
      </c>
      <c r="L15" s="365">
        <v>-4.1342596299999999</v>
      </c>
      <c r="M15" s="365">
        <v>0</v>
      </c>
      <c r="N15" s="365" t="s">
        <v>271</v>
      </c>
      <c r="O15" s="365">
        <v>0</v>
      </c>
      <c r="P15" s="365">
        <v>0</v>
      </c>
      <c r="Q15" s="365">
        <v>104218.34244145999</v>
      </c>
      <c r="R15" s="365">
        <v>0</v>
      </c>
    </row>
    <row r="16" spans="1:18" ht="14.4" thickBot="1" x14ac:dyDescent="0.3">
      <c r="A16" s="383"/>
      <c r="B16" s="377" t="s">
        <v>50</v>
      </c>
      <c r="C16" s="378" t="s">
        <v>1047</v>
      </c>
      <c r="D16" s="375">
        <v>212468.77866973999</v>
      </c>
      <c r="E16" s="375">
        <v>192866.48039265</v>
      </c>
      <c r="F16" s="375">
        <v>19602.298277090002</v>
      </c>
      <c r="G16" s="365">
        <v>0.37378482999999996</v>
      </c>
      <c r="H16" s="365" t="s">
        <v>271</v>
      </c>
      <c r="I16" s="365">
        <v>0.26028419999999997</v>
      </c>
      <c r="J16" s="365">
        <v>-802.27489369999989</v>
      </c>
      <c r="K16" s="365">
        <v>-759.32788466</v>
      </c>
      <c r="L16" s="365">
        <v>-42.947009039999998</v>
      </c>
      <c r="M16" s="365">
        <v>-0.26028419999999997</v>
      </c>
      <c r="N16" s="365" t="s">
        <v>271</v>
      </c>
      <c r="O16" s="365">
        <v>-0.26028419999999997</v>
      </c>
      <c r="P16" s="365">
        <v>0</v>
      </c>
      <c r="Q16" s="365">
        <v>44695.560153669998</v>
      </c>
      <c r="R16" s="365">
        <v>0</v>
      </c>
    </row>
    <row r="17" spans="1:18" ht="14.4" thickBot="1" x14ac:dyDescent="0.3">
      <c r="A17" s="383"/>
      <c r="B17" s="377" t="s">
        <v>55</v>
      </c>
      <c r="C17" s="378" t="s">
        <v>1048</v>
      </c>
      <c r="D17" s="375">
        <v>1326637.91922314</v>
      </c>
      <c r="E17" s="375">
        <v>842316.95593558997</v>
      </c>
      <c r="F17" s="375">
        <v>484320.96328754997</v>
      </c>
      <c r="G17" s="365">
        <v>60328.172525659997</v>
      </c>
      <c r="H17" s="365" t="s">
        <v>271</v>
      </c>
      <c r="I17" s="365">
        <v>26148.477915269999</v>
      </c>
      <c r="J17" s="365">
        <v>-12957.93266359</v>
      </c>
      <c r="K17" s="365">
        <v>-4683.9773732199992</v>
      </c>
      <c r="L17" s="365">
        <v>-8273.9552903700005</v>
      </c>
      <c r="M17" s="365">
        <v>-26148.996209000001</v>
      </c>
      <c r="N17" s="365" t="s">
        <v>271</v>
      </c>
      <c r="O17" s="365">
        <v>-26148.477915269999</v>
      </c>
      <c r="P17" s="365">
        <v>0</v>
      </c>
      <c r="Q17" s="365">
        <v>563352.59267843992</v>
      </c>
      <c r="R17" s="365">
        <v>24802.728009830003</v>
      </c>
    </row>
    <row r="18" spans="1:18" ht="14.4" thickBot="1" x14ac:dyDescent="0.3">
      <c r="A18" s="383"/>
      <c r="B18" s="377" t="s">
        <v>56</v>
      </c>
      <c r="C18" s="379" t="s">
        <v>1049</v>
      </c>
      <c r="D18" s="375">
        <v>624692.70406460005</v>
      </c>
      <c r="E18" s="375">
        <v>366590.36307346</v>
      </c>
      <c r="F18" s="375">
        <v>258102.34099114002</v>
      </c>
      <c r="G18" s="365">
        <v>45275.030261960004</v>
      </c>
      <c r="H18" s="365" t="s">
        <v>271</v>
      </c>
      <c r="I18" s="365">
        <v>16074.77125335</v>
      </c>
      <c r="J18" s="365">
        <v>-5566.6948792799994</v>
      </c>
      <c r="K18" s="365">
        <v>-2193.4914370799997</v>
      </c>
      <c r="L18" s="365">
        <v>-3373.2034421999997</v>
      </c>
      <c r="M18" s="365">
        <v>-16074.840014520001</v>
      </c>
      <c r="N18" s="365" t="s">
        <v>271</v>
      </c>
      <c r="O18" s="365">
        <v>-16074.77125335</v>
      </c>
      <c r="P18" s="365">
        <v>0</v>
      </c>
      <c r="Q18" s="365">
        <v>337705.33221093006</v>
      </c>
      <c r="R18" s="365">
        <v>21454.83265326</v>
      </c>
    </row>
    <row r="19" spans="1:18" ht="14.4" thickBot="1" x14ac:dyDescent="0.3">
      <c r="A19" s="383"/>
      <c r="B19" s="377" t="s">
        <v>57</v>
      </c>
      <c r="C19" s="378" t="s">
        <v>1050</v>
      </c>
      <c r="D19" s="375">
        <v>739344.25735673995</v>
      </c>
      <c r="E19" s="375">
        <v>505908.38453321002</v>
      </c>
      <c r="F19" s="375">
        <v>59554.895174730002</v>
      </c>
      <c r="G19" s="365">
        <v>5229.5451331599998</v>
      </c>
      <c r="H19" s="365" t="s">
        <v>271</v>
      </c>
      <c r="I19" s="365">
        <v>3413.7878959899995</v>
      </c>
      <c r="J19" s="365">
        <v>-2749.6068630299997</v>
      </c>
      <c r="K19" s="365">
        <v>-651.54875288000005</v>
      </c>
      <c r="L19" s="365">
        <v>-2098.0581100899999</v>
      </c>
      <c r="M19" s="365">
        <v>-3497.4082319899994</v>
      </c>
      <c r="N19" s="365" t="s">
        <v>271</v>
      </c>
      <c r="O19" s="365">
        <v>-3419.4999204199989</v>
      </c>
      <c r="P19" s="365">
        <v>0</v>
      </c>
      <c r="Q19" s="365">
        <v>520143.56975578994</v>
      </c>
      <c r="R19" s="365">
        <v>857.32649298000001</v>
      </c>
    </row>
    <row r="20" spans="1:18" ht="28.2" thickBot="1" x14ac:dyDescent="0.3">
      <c r="A20" s="383"/>
      <c r="B20" s="368" t="s">
        <v>58</v>
      </c>
      <c r="C20" s="369" t="s">
        <v>1051</v>
      </c>
      <c r="D20" s="365">
        <v>1094150.7308300701</v>
      </c>
      <c r="E20" s="365">
        <v>1025558.17965034</v>
      </c>
      <c r="F20" s="365">
        <v>68592.551179730013</v>
      </c>
      <c r="G20" s="365">
        <v>0</v>
      </c>
      <c r="H20" s="365" t="s">
        <v>271</v>
      </c>
      <c r="I20" s="365">
        <v>0</v>
      </c>
      <c r="J20" s="365">
        <v>-1560.2419170700002</v>
      </c>
      <c r="K20" s="365">
        <v>-361.76097733999995</v>
      </c>
      <c r="L20" s="365">
        <v>-1198.4809397300005</v>
      </c>
      <c r="M20" s="365">
        <v>0</v>
      </c>
      <c r="N20" s="365" t="s">
        <v>271</v>
      </c>
      <c r="O20" s="365">
        <v>0</v>
      </c>
      <c r="P20" s="365">
        <v>0</v>
      </c>
      <c r="Q20" s="365">
        <v>0</v>
      </c>
      <c r="R20" s="365">
        <v>0</v>
      </c>
    </row>
    <row r="21" spans="1:18" ht="14.4" thickBot="1" x14ac:dyDescent="0.3">
      <c r="A21" s="383"/>
      <c r="B21" s="377" t="s">
        <v>59</v>
      </c>
      <c r="C21" s="378" t="s">
        <v>1044</v>
      </c>
      <c r="D21" s="375">
        <v>80980.357808889996</v>
      </c>
      <c r="E21" s="375">
        <v>80980.357808889996</v>
      </c>
      <c r="F21" s="375">
        <v>0</v>
      </c>
      <c r="G21" s="365">
        <v>0</v>
      </c>
      <c r="H21" s="365" t="s">
        <v>271</v>
      </c>
      <c r="I21" s="365">
        <v>0</v>
      </c>
      <c r="J21" s="365">
        <v>-0.83671589000000002</v>
      </c>
      <c r="K21" s="365">
        <v>-0.83671589000000002</v>
      </c>
      <c r="L21" s="365">
        <v>0</v>
      </c>
      <c r="M21" s="365">
        <v>0</v>
      </c>
      <c r="N21" s="365" t="s">
        <v>271</v>
      </c>
      <c r="O21" s="365">
        <v>0</v>
      </c>
      <c r="P21" s="365">
        <v>0</v>
      </c>
      <c r="Q21" s="365">
        <v>0</v>
      </c>
      <c r="R21" s="365">
        <v>0</v>
      </c>
    </row>
    <row r="22" spans="1:18" ht="14.4" thickBot="1" x14ac:dyDescent="0.3">
      <c r="A22" s="383"/>
      <c r="B22" s="377" t="s">
        <v>60</v>
      </c>
      <c r="C22" s="378" t="s">
        <v>1045</v>
      </c>
      <c r="D22" s="375">
        <v>785973.61730641988</v>
      </c>
      <c r="E22" s="375">
        <v>785973.61730641988</v>
      </c>
      <c r="F22" s="375">
        <v>0</v>
      </c>
      <c r="G22" s="365">
        <v>0</v>
      </c>
      <c r="H22" s="365" t="s">
        <v>271</v>
      </c>
      <c r="I22" s="365">
        <v>0</v>
      </c>
      <c r="J22" s="365">
        <v>-184.90086542000003</v>
      </c>
      <c r="K22" s="365">
        <v>-184.90086542000003</v>
      </c>
      <c r="L22" s="365">
        <v>0</v>
      </c>
      <c r="M22" s="365">
        <v>0</v>
      </c>
      <c r="N22" s="365" t="s">
        <v>271</v>
      </c>
      <c r="O22" s="365">
        <v>0</v>
      </c>
      <c r="P22" s="365">
        <v>0</v>
      </c>
      <c r="Q22" s="365">
        <v>0</v>
      </c>
      <c r="R22" s="365">
        <v>0</v>
      </c>
    </row>
    <row r="23" spans="1:18" ht="14.4" thickBot="1" x14ac:dyDescent="0.3">
      <c r="A23" s="383"/>
      <c r="B23" s="377" t="s">
        <v>71</v>
      </c>
      <c r="C23" s="378" t="s">
        <v>1046</v>
      </c>
      <c r="D23" s="375">
        <v>157579.14008842999</v>
      </c>
      <c r="E23" s="375">
        <v>103052.30891060001</v>
      </c>
      <c r="F23" s="375">
        <v>54526.831177830005</v>
      </c>
      <c r="G23" s="365">
        <v>0</v>
      </c>
      <c r="H23" s="365" t="s">
        <v>271</v>
      </c>
      <c r="I23" s="365">
        <v>0</v>
      </c>
      <c r="J23" s="365">
        <v>-928.52712143000042</v>
      </c>
      <c r="K23" s="365">
        <v>-114.9465546</v>
      </c>
      <c r="L23" s="365">
        <v>-813.58056683000041</v>
      </c>
      <c r="M23" s="365">
        <v>0</v>
      </c>
      <c r="N23" s="365" t="s">
        <v>271</v>
      </c>
      <c r="O23" s="365">
        <v>0</v>
      </c>
      <c r="P23" s="365">
        <v>0</v>
      </c>
      <c r="Q23" s="365">
        <v>0</v>
      </c>
      <c r="R23" s="365">
        <v>0</v>
      </c>
    </row>
    <row r="24" spans="1:18" ht="14.4" thickBot="1" x14ac:dyDescent="0.3">
      <c r="A24" s="383"/>
      <c r="B24" s="377" t="s">
        <v>61</v>
      </c>
      <c r="C24" s="378" t="s">
        <v>1047</v>
      </c>
      <c r="D24" s="375">
        <v>0</v>
      </c>
      <c r="E24" s="375">
        <v>0</v>
      </c>
      <c r="F24" s="375">
        <v>0</v>
      </c>
      <c r="G24" s="365">
        <v>0</v>
      </c>
      <c r="H24" s="365" t="s">
        <v>271</v>
      </c>
      <c r="I24" s="365">
        <v>0</v>
      </c>
      <c r="J24" s="365">
        <v>0</v>
      </c>
      <c r="K24" s="365">
        <v>0</v>
      </c>
      <c r="L24" s="365">
        <v>0</v>
      </c>
      <c r="M24" s="365">
        <v>0</v>
      </c>
      <c r="N24" s="365" t="s">
        <v>271</v>
      </c>
      <c r="O24" s="365">
        <v>0</v>
      </c>
      <c r="P24" s="365">
        <v>0</v>
      </c>
      <c r="Q24" s="365">
        <v>0</v>
      </c>
      <c r="R24" s="365">
        <v>0</v>
      </c>
    </row>
    <row r="25" spans="1:18" ht="14.4" thickBot="1" x14ac:dyDescent="0.3">
      <c r="A25" s="383"/>
      <c r="B25" s="377" t="s">
        <v>62</v>
      </c>
      <c r="C25" s="378" t="s">
        <v>1048</v>
      </c>
      <c r="D25" s="375">
        <v>69617.615626330007</v>
      </c>
      <c r="E25" s="375">
        <v>55551.895624429999</v>
      </c>
      <c r="F25" s="375">
        <v>14065.720001900001</v>
      </c>
      <c r="G25" s="365">
        <v>0</v>
      </c>
      <c r="H25" s="365" t="s">
        <v>271</v>
      </c>
      <c r="I25" s="365">
        <v>0</v>
      </c>
      <c r="J25" s="365">
        <v>-445.97721432999998</v>
      </c>
      <c r="K25" s="365">
        <v>-61.076841430000002</v>
      </c>
      <c r="L25" s="365">
        <v>-384.90037289999998</v>
      </c>
      <c r="M25" s="365">
        <v>0</v>
      </c>
      <c r="N25" s="365" t="s">
        <v>271</v>
      </c>
      <c r="O25" s="365">
        <v>0</v>
      </c>
      <c r="P25" s="365">
        <v>0</v>
      </c>
      <c r="Q25" s="365">
        <v>0</v>
      </c>
      <c r="R25" s="365">
        <v>0</v>
      </c>
    </row>
    <row r="26" spans="1:18" ht="14.4" thickBot="1" x14ac:dyDescent="0.3">
      <c r="A26" s="383"/>
      <c r="B26" s="368" t="s">
        <v>63</v>
      </c>
      <c r="C26" s="369" t="s">
        <v>730</v>
      </c>
      <c r="D26" s="380">
        <v>2075000.5289334599</v>
      </c>
      <c r="E26" s="380">
        <v>1595526.8532561699</v>
      </c>
      <c r="F26" s="380">
        <v>479473.67567728995</v>
      </c>
      <c r="G26" s="380">
        <v>23813.109308520001</v>
      </c>
      <c r="H26" s="380" t="s">
        <v>271</v>
      </c>
      <c r="I26" s="380">
        <v>9691.2003999999997</v>
      </c>
      <c r="J26" s="380">
        <v>-4211.2519130000001</v>
      </c>
      <c r="K26" s="380">
        <v>-1471.573388</v>
      </c>
      <c r="L26" s="380">
        <v>-2739.6785249999998</v>
      </c>
      <c r="M26" s="380">
        <v>-9691.2003999999997</v>
      </c>
      <c r="N26" s="380" t="s">
        <v>271</v>
      </c>
      <c r="O26" s="380">
        <v>-9691.2003999999997</v>
      </c>
      <c r="P26" s="381">
        <v>0</v>
      </c>
      <c r="Q26" s="380">
        <v>136947.79576964001</v>
      </c>
      <c r="R26" s="380">
        <v>5583.5860708899991</v>
      </c>
    </row>
    <row r="27" spans="1:18" ht="14.4" thickBot="1" x14ac:dyDescent="0.3">
      <c r="A27" s="383"/>
      <c r="B27" s="377" t="s">
        <v>64</v>
      </c>
      <c r="C27" s="378" t="s">
        <v>1044</v>
      </c>
      <c r="D27" s="380">
        <v>0</v>
      </c>
      <c r="E27" s="380">
        <v>0</v>
      </c>
      <c r="F27" s="380">
        <v>0</v>
      </c>
      <c r="G27" s="380">
        <v>0</v>
      </c>
      <c r="H27" s="380" t="s">
        <v>271</v>
      </c>
      <c r="I27" s="380">
        <v>0</v>
      </c>
      <c r="J27" s="380">
        <v>0</v>
      </c>
      <c r="K27" s="380">
        <v>0</v>
      </c>
      <c r="L27" s="380">
        <v>0</v>
      </c>
      <c r="M27" s="380">
        <v>0</v>
      </c>
      <c r="N27" s="380" t="s">
        <v>271</v>
      </c>
      <c r="O27" s="380">
        <v>0</v>
      </c>
      <c r="P27" s="381">
        <v>0</v>
      </c>
      <c r="Q27" s="380">
        <v>0</v>
      </c>
      <c r="R27" s="380">
        <v>0</v>
      </c>
    </row>
    <row r="28" spans="1:18" ht="14.4" thickBot="1" x14ac:dyDescent="0.3">
      <c r="A28" s="383"/>
      <c r="B28" s="377" t="s">
        <v>65</v>
      </c>
      <c r="C28" s="378" t="s">
        <v>1045</v>
      </c>
      <c r="D28" s="380">
        <v>17751.265248979998</v>
      </c>
      <c r="E28" s="380">
        <v>2251.26524698</v>
      </c>
      <c r="F28" s="380">
        <v>15500.000002000001</v>
      </c>
      <c r="G28" s="380">
        <v>0</v>
      </c>
      <c r="H28" s="380" t="s">
        <v>271</v>
      </c>
      <c r="I28" s="380">
        <v>0</v>
      </c>
      <c r="J28" s="380">
        <v>-2.8832749999999998</v>
      </c>
      <c r="K28" s="380">
        <v>-2.8832749999999998</v>
      </c>
      <c r="L28" s="380">
        <v>0</v>
      </c>
      <c r="M28" s="380">
        <v>0</v>
      </c>
      <c r="N28" s="380" t="s">
        <v>271</v>
      </c>
      <c r="O28" s="380">
        <v>0</v>
      </c>
      <c r="P28" s="381">
        <v>0</v>
      </c>
      <c r="Q28" s="380">
        <v>14999.999999989999</v>
      </c>
      <c r="R28" s="380">
        <v>0</v>
      </c>
    </row>
    <row r="29" spans="1:18" ht="14.4" thickBot="1" x14ac:dyDescent="0.3">
      <c r="A29" s="383"/>
      <c r="B29" s="377" t="s">
        <v>66</v>
      </c>
      <c r="C29" s="378" t="s">
        <v>1046</v>
      </c>
      <c r="D29" s="380">
        <v>371787.33999478002</v>
      </c>
      <c r="E29" s="380">
        <v>371736.18862381007</v>
      </c>
      <c r="F29" s="380">
        <v>51.151370970000002</v>
      </c>
      <c r="G29" s="380">
        <v>0</v>
      </c>
      <c r="H29" s="380" t="s">
        <v>271</v>
      </c>
      <c r="I29" s="380">
        <v>0</v>
      </c>
      <c r="J29" s="380">
        <v>-536.40505399999995</v>
      </c>
      <c r="K29" s="380">
        <v>-536.21970699999997</v>
      </c>
      <c r="L29" s="380">
        <v>-0.18534700000000001</v>
      </c>
      <c r="M29" s="380">
        <v>0</v>
      </c>
      <c r="N29" s="380" t="s">
        <v>271</v>
      </c>
      <c r="O29" s="380">
        <v>0</v>
      </c>
      <c r="P29" s="381">
        <v>0</v>
      </c>
      <c r="Q29" s="380">
        <v>0</v>
      </c>
      <c r="R29" s="380">
        <v>0</v>
      </c>
    </row>
    <row r="30" spans="1:18" ht="14.4" thickBot="1" x14ac:dyDescent="0.3">
      <c r="A30" s="383"/>
      <c r="B30" s="377" t="s">
        <v>67</v>
      </c>
      <c r="C30" s="378" t="s">
        <v>1047</v>
      </c>
      <c r="D30" s="380">
        <v>128626.33271338</v>
      </c>
      <c r="E30" s="380">
        <v>113843.05734572999</v>
      </c>
      <c r="F30" s="380">
        <v>14783.27536765</v>
      </c>
      <c r="G30" s="380">
        <v>0</v>
      </c>
      <c r="H30" s="380" t="s">
        <v>271</v>
      </c>
      <c r="I30" s="380">
        <v>0</v>
      </c>
      <c r="J30" s="380">
        <v>-62.689391000000001</v>
      </c>
      <c r="K30" s="380">
        <v>-62.689391000000001</v>
      </c>
      <c r="L30" s="380">
        <v>0</v>
      </c>
      <c r="M30" s="380">
        <v>0</v>
      </c>
      <c r="N30" s="380" t="s">
        <v>271</v>
      </c>
      <c r="O30" s="380">
        <v>0</v>
      </c>
      <c r="P30" s="381">
        <v>0</v>
      </c>
      <c r="Q30" s="380">
        <v>76.196528420000007</v>
      </c>
      <c r="R30" s="380">
        <v>0</v>
      </c>
    </row>
    <row r="31" spans="1:18" ht="14.4" thickBot="1" x14ac:dyDescent="0.3">
      <c r="A31" s="383"/>
      <c r="B31" s="377" t="s">
        <v>68</v>
      </c>
      <c r="C31" s="378" t="s">
        <v>1048</v>
      </c>
      <c r="D31" s="380">
        <v>1535038.55703358</v>
      </c>
      <c r="E31" s="380">
        <v>1089564.4585559999</v>
      </c>
      <c r="F31" s="380">
        <v>445474.09847757994</v>
      </c>
      <c r="G31" s="380">
        <v>23688.26099649</v>
      </c>
      <c r="H31" s="380" t="s">
        <v>271</v>
      </c>
      <c r="I31" s="380">
        <v>9691.2003999999997</v>
      </c>
      <c r="J31" s="380">
        <v>-3524.246537</v>
      </c>
      <c r="K31" s="380">
        <v>-861.963887</v>
      </c>
      <c r="L31" s="380">
        <v>-2662.2826500000001</v>
      </c>
      <c r="M31" s="380">
        <v>-9691.2003999999997</v>
      </c>
      <c r="N31" s="380" t="s">
        <v>271</v>
      </c>
      <c r="O31" s="380">
        <v>-9691.2003999999997</v>
      </c>
      <c r="P31" s="381">
        <v>0</v>
      </c>
      <c r="Q31" s="380">
        <v>119690.79259551999</v>
      </c>
      <c r="R31" s="380">
        <v>5583.5860708899991</v>
      </c>
    </row>
    <row r="32" spans="1:18" ht="14.4" thickBot="1" x14ac:dyDescent="0.3">
      <c r="A32" s="383"/>
      <c r="B32" s="377" t="s">
        <v>69</v>
      </c>
      <c r="C32" s="378" t="s">
        <v>1050</v>
      </c>
      <c r="D32" s="380">
        <v>21797.033942740003</v>
      </c>
      <c r="E32" s="380">
        <v>18131.883483650003</v>
      </c>
      <c r="F32" s="380">
        <v>3665.1504590899995</v>
      </c>
      <c r="G32" s="380">
        <v>124.84831203</v>
      </c>
      <c r="H32" s="380" t="s">
        <v>271</v>
      </c>
      <c r="I32" s="380">
        <v>0</v>
      </c>
      <c r="J32" s="380">
        <v>-85.027655999999993</v>
      </c>
      <c r="K32" s="380">
        <v>-7.8171280000000003</v>
      </c>
      <c r="L32" s="380">
        <v>-77.210527999999996</v>
      </c>
      <c r="M32" s="380">
        <v>0</v>
      </c>
      <c r="N32" s="380" t="s">
        <v>271</v>
      </c>
      <c r="O32" s="380">
        <v>0</v>
      </c>
      <c r="P32" s="381">
        <v>0</v>
      </c>
      <c r="Q32" s="380">
        <v>2180.8066457099999</v>
      </c>
      <c r="R32" s="380">
        <v>0</v>
      </c>
    </row>
    <row r="33" spans="1:18" ht="14.4" thickBot="1" x14ac:dyDescent="0.3">
      <c r="A33" s="383"/>
      <c r="B33" s="382" t="s">
        <v>70</v>
      </c>
      <c r="C33" s="294" t="s">
        <v>52</v>
      </c>
      <c r="D33" s="380">
        <v>6824753.3857153496</v>
      </c>
      <c r="E33" s="380">
        <v>5442806.5985457189</v>
      </c>
      <c r="F33" s="380">
        <v>1206139.8195018298</v>
      </c>
      <c r="G33" s="380">
        <v>89556.511159479982</v>
      </c>
      <c r="H33" s="380" t="s">
        <v>271</v>
      </c>
      <c r="I33" s="380">
        <v>39310.487342640001</v>
      </c>
      <c r="J33" s="380">
        <v>-22788.270805190001</v>
      </c>
      <c r="K33" s="380">
        <v>-8246.2926768100006</v>
      </c>
      <c r="L33" s="380">
        <v>-14541.978128320001</v>
      </c>
      <c r="M33" s="380">
        <v>-39394.625972370006</v>
      </c>
      <c r="N33" s="380" t="s">
        <v>271</v>
      </c>
      <c r="O33" s="380">
        <v>-39316.199367069996</v>
      </c>
      <c r="P33" s="380">
        <v>0</v>
      </c>
      <c r="Q33" s="380">
        <v>1434118.1318791201</v>
      </c>
      <c r="R33" s="380">
        <v>31365.754219679999</v>
      </c>
    </row>
  </sheetData>
  <mergeCells count="13">
    <mergeCell ref="C2:R2"/>
    <mergeCell ref="B4:R4"/>
    <mergeCell ref="C8:C9"/>
    <mergeCell ref="D8:I8"/>
    <mergeCell ref="J8:O8"/>
    <mergeCell ref="P8:P9"/>
    <mergeCell ref="Q8:R8"/>
    <mergeCell ref="D9:F9"/>
    <mergeCell ref="G9:I9"/>
    <mergeCell ref="J9:L9"/>
    <mergeCell ref="M9:O9"/>
    <mergeCell ref="Q9:Q10"/>
    <mergeCell ref="R9:R10"/>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106E8-62D5-4C94-860F-92F71583E0F3}">
  <sheetPr>
    <tabColor rgb="FF92D050"/>
  </sheetPr>
  <dimension ref="A1:I12"/>
  <sheetViews>
    <sheetView showGridLines="0" workbookViewId="0"/>
  </sheetViews>
  <sheetFormatPr defaultColWidth="8.77734375" defaultRowHeight="13.8" x14ac:dyDescent="0.25"/>
  <cols>
    <col min="1" max="1" width="11.6640625" style="116" customWidth="1"/>
    <col min="2" max="2" width="8.77734375" style="116"/>
    <col min="3" max="4" width="27.77734375" style="116" customWidth="1"/>
    <col min="5" max="5" width="25.21875" style="116" customWidth="1"/>
    <col min="6" max="6" width="26.88671875" style="116" customWidth="1"/>
    <col min="7" max="7" width="30.33203125" style="116" customWidth="1"/>
    <col min="8" max="8" width="23.77734375" style="116" customWidth="1"/>
    <col min="9" max="9" width="22.77734375" style="116" customWidth="1"/>
    <col min="10" max="16384" width="8.77734375" style="116"/>
  </cols>
  <sheetData>
    <row r="1" spans="1:9" s="84" customFormat="1" ht="14.4" thickBot="1" x14ac:dyDescent="0.3">
      <c r="A1" s="101"/>
    </row>
    <row r="2" spans="1:9" s="84" customFormat="1" ht="18" thickBot="1" x14ac:dyDescent="0.3">
      <c r="B2" s="798" t="s">
        <v>1052</v>
      </c>
      <c r="C2" s="799"/>
      <c r="D2" s="799"/>
      <c r="E2" s="799"/>
      <c r="F2" s="799"/>
      <c r="G2" s="799"/>
      <c r="H2" s="799"/>
      <c r="I2" s="800"/>
    </row>
    <row r="3" spans="1:9" s="84" customFormat="1" ht="15.75" customHeight="1" thickBot="1" x14ac:dyDescent="0.3">
      <c r="B3" s="43" t="s">
        <v>1053</v>
      </c>
      <c r="C3" s="392"/>
      <c r="D3" s="392"/>
      <c r="E3" s="392"/>
      <c r="F3" s="392"/>
      <c r="G3" s="392"/>
      <c r="H3" s="392"/>
      <c r="I3" s="786"/>
    </row>
    <row r="4" spans="1:9" s="84" customFormat="1" ht="14.4" thickBot="1" x14ac:dyDescent="0.3">
      <c r="B4" s="937" t="s">
        <v>1054</v>
      </c>
      <c r="C4" s="938"/>
      <c r="D4" s="938"/>
      <c r="E4" s="938"/>
      <c r="F4" s="938"/>
      <c r="G4" s="938"/>
      <c r="H4" s="938"/>
      <c r="I4" s="939"/>
    </row>
    <row r="5" spans="1:9" s="84" customFormat="1" x14ac:dyDescent="0.25">
      <c r="B5" s="393"/>
      <c r="C5" s="394"/>
      <c r="D5" s="395"/>
    </row>
    <row r="6" spans="1:9" x14ac:dyDescent="0.25">
      <c r="B6" s="401"/>
      <c r="C6" s="102"/>
      <c r="D6" s="102"/>
      <c r="E6" s="102"/>
      <c r="F6" s="102"/>
      <c r="G6" s="102"/>
      <c r="H6" s="102"/>
      <c r="I6" s="102"/>
    </row>
    <row r="7" spans="1:9" x14ac:dyDescent="0.25">
      <c r="B7" s="401"/>
      <c r="C7" s="102"/>
      <c r="D7" s="396" t="s">
        <v>124</v>
      </c>
      <c r="E7" s="396" t="s">
        <v>279</v>
      </c>
      <c r="F7" s="396" t="s">
        <v>280</v>
      </c>
      <c r="G7" s="396" t="s">
        <v>281</v>
      </c>
      <c r="H7" s="396" t="s">
        <v>282</v>
      </c>
      <c r="I7" s="396" t="s">
        <v>436</v>
      </c>
    </row>
    <row r="8" spans="1:9" x14ac:dyDescent="0.25">
      <c r="B8" s="102"/>
      <c r="C8" s="102"/>
      <c r="D8" s="934" t="s">
        <v>1061</v>
      </c>
      <c r="E8" s="935"/>
      <c r="F8" s="935"/>
      <c r="G8" s="935"/>
      <c r="H8" s="935"/>
      <c r="I8" s="936"/>
    </row>
    <row r="9" spans="1:9" ht="19.05" customHeight="1" x14ac:dyDescent="0.25">
      <c r="B9" s="102"/>
      <c r="C9" s="102"/>
      <c r="D9" s="104" t="s">
        <v>1062</v>
      </c>
      <c r="E9" s="104" t="s">
        <v>1063</v>
      </c>
      <c r="F9" s="104" t="s">
        <v>1064</v>
      </c>
      <c r="G9" s="104" t="s">
        <v>1065</v>
      </c>
      <c r="H9" s="104" t="s">
        <v>1066</v>
      </c>
      <c r="I9" s="104" t="s">
        <v>52</v>
      </c>
    </row>
    <row r="10" spans="1:9" x14ac:dyDescent="0.25">
      <c r="B10" s="174">
        <v>1</v>
      </c>
      <c r="C10" s="397" t="s">
        <v>1043</v>
      </c>
      <c r="D10" s="216">
        <v>7112.2356727499982</v>
      </c>
      <c r="E10" s="216">
        <v>630787.44722077018</v>
      </c>
      <c r="F10" s="216">
        <v>795468.48564558034</v>
      </c>
      <c r="G10" s="216">
        <v>1272178.4807812157</v>
      </c>
      <c r="H10" s="216">
        <v>64124.010887187498</v>
      </c>
      <c r="I10" s="216">
        <v>2769670.6602075039</v>
      </c>
    </row>
    <row r="11" spans="1:9" ht="27.6" x14ac:dyDescent="0.25">
      <c r="B11" s="174">
        <v>2</v>
      </c>
      <c r="C11" s="397" t="s">
        <v>1051</v>
      </c>
      <c r="D11" s="216">
        <v>0</v>
      </c>
      <c r="E11" s="216">
        <v>140051.911684836</v>
      </c>
      <c r="F11" s="216">
        <v>691819.41225917393</v>
      </c>
      <c r="G11" s="216">
        <v>260719.20818455197</v>
      </c>
      <c r="H11" s="216">
        <v>0</v>
      </c>
      <c r="I11" s="216">
        <v>1092590.532128562</v>
      </c>
    </row>
    <row r="12" spans="1:9" x14ac:dyDescent="0.25">
      <c r="B12" s="398">
        <v>3</v>
      </c>
      <c r="C12" s="399" t="s">
        <v>52</v>
      </c>
      <c r="D12" s="400">
        <v>7112.2356727499982</v>
      </c>
      <c r="E12" s="400">
        <v>770839.3589056062</v>
      </c>
      <c r="F12" s="400">
        <v>1487287.8979047542</v>
      </c>
      <c r="G12" s="400">
        <v>1532897.6889657676</v>
      </c>
      <c r="H12" s="400">
        <v>64124.010887187498</v>
      </c>
      <c r="I12" s="400">
        <v>3862261.1923360657</v>
      </c>
    </row>
  </sheetData>
  <mergeCells count="3">
    <mergeCell ref="D8:I8"/>
    <mergeCell ref="B2:I2"/>
    <mergeCell ref="B4:I4"/>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43AF1-C64D-4462-BCEE-74F06EAB7E79}">
  <sheetPr>
    <tabColor rgb="FF92D050"/>
  </sheetPr>
  <dimension ref="A1:D11"/>
  <sheetViews>
    <sheetView showGridLines="0" workbookViewId="0"/>
  </sheetViews>
  <sheetFormatPr defaultRowHeight="13.2" x14ac:dyDescent="0.25"/>
  <cols>
    <col min="1" max="1" width="11.77734375" customWidth="1"/>
    <col min="3" max="3" width="44.21875" customWidth="1"/>
    <col min="4" max="4" width="28.44140625" customWidth="1"/>
  </cols>
  <sheetData>
    <row r="1" spans="1:4" ht="13.8" thickBot="1" x14ac:dyDescent="0.3"/>
    <row r="2" spans="1:4" ht="36.75" customHeight="1" thickBot="1" x14ac:dyDescent="0.3">
      <c r="A2" s="402"/>
      <c r="B2" s="940" t="s">
        <v>1712</v>
      </c>
      <c r="C2" s="918"/>
      <c r="D2" s="919"/>
    </row>
    <row r="3" spans="1:4" ht="15.6" thickBot="1" x14ac:dyDescent="0.3">
      <c r="A3" s="402"/>
      <c r="B3" s="14"/>
      <c r="C3" s="15"/>
      <c r="D3" s="15"/>
    </row>
    <row r="4" spans="1:4" ht="14.4" thickBot="1" x14ac:dyDescent="0.3">
      <c r="A4" s="116"/>
      <c r="B4" s="404"/>
      <c r="C4" s="85"/>
      <c r="D4" s="405" t="s">
        <v>124</v>
      </c>
    </row>
    <row r="5" spans="1:4" ht="14.4" thickBot="1" x14ac:dyDescent="0.3">
      <c r="A5" s="116"/>
      <c r="B5" s="404"/>
      <c r="C5" s="85"/>
      <c r="D5" s="406" t="s">
        <v>1068</v>
      </c>
    </row>
    <row r="6" spans="1:4" ht="14.4" thickBot="1" x14ac:dyDescent="0.3">
      <c r="A6" s="116"/>
      <c r="B6" s="407" t="s">
        <v>665</v>
      </c>
      <c r="C6" s="408" t="s">
        <v>1069</v>
      </c>
      <c r="D6" s="409">
        <v>51932.98804882</v>
      </c>
    </row>
    <row r="7" spans="1:4" ht="14.4" thickBot="1" x14ac:dyDescent="0.3">
      <c r="A7" s="116"/>
      <c r="B7" s="410" t="s">
        <v>53</v>
      </c>
      <c r="C7" s="411" t="s">
        <v>1070</v>
      </c>
      <c r="D7" s="409">
        <v>64916.011782665701</v>
      </c>
    </row>
    <row r="8" spans="1:4" ht="14.4" thickBot="1" x14ac:dyDescent="0.3">
      <c r="A8" s="116"/>
      <c r="B8" s="410" t="s">
        <v>54</v>
      </c>
      <c r="C8" s="411" t="s">
        <v>1071</v>
      </c>
      <c r="D8" s="409">
        <v>-51105.597980520724</v>
      </c>
    </row>
    <row r="9" spans="1:4" ht="14.4" thickBot="1" x14ac:dyDescent="0.3">
      <c r="A9" s="116"/>
      <c r="B9" s="410" t="s">
        <v>49</v>
      </c>
      <c r="C9" s="412" t="s">
        <v>1072</v>
      </c>
      <c r="D9" s="409">
        <v>-612.87341798</v>
      </c>
    </row>
    <row r="10" spans="1:4" ht="14.4" thickBot="1" x14ac:dyDescent="0.3">
      <c r="A10" s="116"/>
      <c r="B10" s="410" t="s">
        <v>50</v>
      </c>
      <c r="C10" s="412" t="s">
        <v>1073</v>
      </c>
      <c r="D10" s="409">
        <v>-20726.9080585472</v>
      </c>
    </row>
    <row r="11" spans="1:4" ht="14.4" thickBot="1" x14ac:dyDescent="0.3">
      <c r="A11" s="116"/>
      <c r="B11" s="413" t="s">
        <v>55</v>
      </c>
      <c r="C11" s="414" t="s">
        <v>1074</v>
      </c>
      <c r="D11" s="409">
        <v>65743.401850964976</v>
      </c>
    </row>
  </sheetData>
  <mergeCells count="1">
    <mergeCell ref="B2:D2"/>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56113-851F-4C27-BF97-423327C07758}">
  <sheetPr>
    <tabColor rgb="FF92D050"/>
  </sheetPr>
  <dimension ref="A1:G19"/>
  <sheetViews>
    <sheetView showGridLines="0" workbookViewId="0"/>
  </sheetViews>
  <sheetFormatPr defaultRowHeight="13.2" x14ac:dyDescent="0.25"/>
  <cols>
    <col min="1" max="1" width="6.44140625" customWidth="1"/>
    <col min="3" max="3" width="39.77734375" customWidth="1"/>
    <col min="4" max="5" width="21" customWidth="1"/>
  </cols>
  <sheetData>
    <row r="1" spans="1:7" s="402" customFormat="1" ht="14.4" thickBot="1" x14ac:dyDescent="0.3">
      <c r="A1" s="40"/>
    </row>
    <row r="2" spans="1:7" s="402" customFormat="1" ht="36.75" customHeight="1" thickBot="1" x14ac:dyDescent="0.3">
      <c r="A2" s="415"/>
      <c r="B2" s="415"/>
      <c r="C2" s="941" t="s">
        <v>1067</v>
      </c>
      <c r="D2" s="942"/>
      <c r="E2" s="943"/>
      <c r="F2" s="403"/>
      <c r="G2" s="403"/>
    </row>
    <row r="3" spans="1:7" s="402" customFormat="1" ht="15" x14ac:dyDescent="0.25">
      <c r="A3" s="415"/>
      <c r="B3" s="415"/>
      <c r="C3" s="43" t="s">
        <v>1053</v>
      </c>
      <c r="D3" s="415"/>
      <c r="E3" s="415"/>
      <c r="F3" s="403"/>
      <c r="G3" s="403"/>
    </row>
    <row r="4" spans="1:7" ht="14.4" thickBot="1" x14ac:dyDescent="0.3">
      <c r="A4" s="116"/>
      <c r="B4" s="420"/>
      <c r="C4" s="384">
        <v>46022</v>
      </c>
      <c r="D4" s="116"/>
      <c r="E4" s="418"/>
    </row>
    <row r="5" spans="1:7" ht="14.4" thickBot="1" x14ac:dyDescent="0.3">
      <c r="A5" s="116"/>
      <c r="B5" s="420"/>
      <c r="C5" s="421" t="s">
        <v>913</v>
      </c>
      <c r="D5" s="314" t="s">
        <v>124</v>
      </c>
      <c r="E5" s="422" t="s">
        <v>279</v>
      </c>
    </row>
    <row r="6" spans="1:7" ht="28.2" thickBot="1" x14ac:dyDescent="0.3">
      <c r="A6" s="116"/>
      <c r="B6" s="420"/>
      <c r="C6" s="116"/>
      <c r="D6" s="425" t="s">
        <v>1068</v>
      </c>
      <c r="E6" s="426" t="s">
        <v>1075</v>
      </c>
    </row>
    <row r="7" spans="1:7" ht="28.2" thickBot="1" x14ac:dyDescent="0.3">
      <c r="A7" s="116"/>
      <c r="B7" s="423" t="s">
        <v>665</v>
      </c>
      <c r="C7" s="312" t="s">
        <v>1069</v>
      </c>
      <c r="D7" s="322">
        <v>51932.98804882</v>
      </c>
      <c r="E7" s="419">
        <v>0</v>
      </c>
    </row>
    <row r="8" spans="1:7" ht="14.4" thickBot="1" x14ac:dyDescent="0.3">
      <c r="A8" s="116"/>
      <c r="B8" s="368" t="s">
        <v>53</v>
      </c>
      <c r="C8" s="369" t="s">
        <v>1070</v>
      </c>
      <c r="D8" s="322">
        <v>64916.011782665701</v>
      </c>
      <c r="E8" s="419">
        <v>0</v>
      </c>
    </row>
    <row r="9" spans="1:7" ht="14.4" thickBot="1" x14ac:dyDescent="0.3">
      <c r="A9" s="116"/>
      <c r="B9" s="368" t="s">
        <v>54</v>
      </c>
      <c r="C9" s="369" t="s">
        <v>1071</v>
      </c>
      <c r="D9" s="322">
        <v>-51105.597980520724</v>
      </c>
      <c r="E9" s="419">
        <v>0</v>
      </c>
    </row>
    <row r="10" spans="1:7" ht="14.4" thickBot="1" x14ac:dyDescent="0.3">
      <c r="A10" s="116"/>
      <c r="B10" s="368" t="s">
        <v>49</v>
      </c>
      <c r="C10" s="424" t="s">
        <v>1076</v>
      </c>
      <c r="D10" s="322">
        <v>-11225.50429505512</v>
      </c>
      <c r="E10" s="419">
        <v>0</v>
      </c>
    </row>
    <row r="11" spans="1:7" ht="28.2" thickBot="1" x14ac:dyDescent="0.3">
      <c r="A11" s="116"/>
      <c r="B11" s="368" t="s">
        <v>50</v>
      </c>
      <c r="C11" s="424" t="s">
        <v>1077</v>
      </c>
      <c r="D11" s="322">
        <v>-15947.246405014299</v>
      </c>
      <c r="E11" s="419">
        <v>0</v>
      </c>
    </row>
    <row r="12" spans="1:7" ht="14.4" thickBot="1" x14ac:dyDescent="0.3">
      <c r="A12" s="116"/>
      <c r="B12" s="368" t="s">
        <v>55</v>
      </c>
      <c r="C12" s="424" t="s">
        <v>1078</v>
      </c>
      <c r="D12" s="322">
        <v>-695.35227329409997</v>
      </c>
      <c r="E12" s="322">
        <v>-626.63058316469005</v>
      </c>
    </row>
    <row r="13" spans="1:7" ht="14.4" thickBot="1" x14ac:dyDescent="0.3">
      <c r="A13" s="116"/>
      <c r="B13" s="368" t="s">
        <v>56</v>
      </c>
      <c r="C13" s="424" t="s">
        <v>1079</v>
      </c>
      <c r="D13" s="322">
        <v>0</v>
      </c>
      <c r="E13" s="322">
        <v>0</v>
      </c>
    </row>
    <row r="14" spans="1:7" ht="14.4" thickBot="1" x14ac:dyDescent="0.3">
      <c r="A14" s="116"/>
      <c r="B14" s="368" t="s">
        <v>57</v>
      </c>
      <c r="C14" s="424" t="s">
        <v>1080</v>
      </c>
      <c r="D14" s="322">
        <v>-1897.7135306300002</v>
      </c>
      <c r="E14" s="322">
        <v>-690.87704426097594</v>
      </c>
    </row>
    <row r="15" spans="1:7" ht="14.4" thickBot="1" x14ac:dyDescent="0.3">
      <c r="A15" s="116"/>
      <c r="B15" s="368" t="s">
        <v>58</v>
      </c>
      <c r="C15" s="424" t="s">
        <v>1081</v>
      </c>
      <c r="D15" s="322">
        <v>0</v>
      </c>
      <c r="E15" s="322">
        <v>0</v>
      </c>
    </row>
    <row r="16" spans="1:7" ht="14.4" thickBot="1" x14ac:dyDescent="0.3">
      <c r="A16" s="116"/>
      <c r="B16" s="368" t="s">
        <v>59</v>
      </c>
      <c r="C16" s="424" t="s">
        <v>1072</v>
      </c>
      <c r="D16" s="322">
        <v>-612.87341798</v>
      </c>
      <c r="E16" s="419">
        <v>0</v>
      </c>
    </row>
    <row r="17" spans="1:5" ht="14.4" thickBot="1" x14ac:dyDescent="0.3">
      <c r="A17" s="116"/>
      <c r="B17" s="368" t="s">
        <v>60</v>
      </c>
      <c r="C17" s="424" t="s">
        <v>1073</v>
      </c>
      <c r="D17" s="322">
        <v>-20726.9080585472</v>
      </c>
      <c r="E17" s="419">
        <v>0</v>
      </c>
    </row>
    <row r="18" spans="1:5" ht="28.2" thickBot="1" x14ac:dyDescent="0.3">
      <c r="A18" s="116"/>
      <c r="B18" s="410" t="s">
        <v>71</v>
      </c>
      <c r="C18" s="412" t="s">
        <v>1082</v>
      </c>
      <c r="D18" s="322">
        <v>0</v>
      </c>
      <c r="E18" s="419">
        <v>0</v>
      </c>
    </row>
    <row r="19" spans="1:5" ht="28.2" thickBot="1" x14ac:dyDescent="0.3">
      <c r="A19" s="116"/>
      <c r="B19" s="382" t="s">
        <v>61</v>
      </c>
      <c r="C19" s="294" t="s">
        <v>1074</v>
      </c>
      <c r="D19" s="322">
        <v>65743.401850964976</v>
      </c>
      <c r="E19" s="419">
        <v>0</v>
      </c>
    </row>
  </sheetData>
  <mergeCells count="1">
    <mergeCell ref="C2:E2"/>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2C1B0-8E39-4789-B263-E1D6D4DCD533}">
  <sheetPr>
    <tabColor rgb="FF92D050"/>
  </sheetPr>
  <dimension ref="A1:J15"/>
  <sheetViews>
    <sheetView showGridLines="0" workbookViewId="0"/>
  </sheetViews>
  <sheetFormatPr defaultRowHeight="13.2" x14ac:dyDescent="0.25"/>
  <cols>
    <col min="3" max="3" width="30.77734375" customWidth="1"/>
    <col min="4" max="8" width="35.5546875" customWidth="1"/>
  </cols>
  <sheetData>
    <row r="1" spans="1:10" s="356" customFormat="1" ht="17.399999999999999" thickBot="1" x14ac:dyDescent="0.3">
      <c r="A1" s="40"/>
      <c r="C1" s="427"/>
      <c r="D1" s="427"/>
      <c r="E1" s="427"/>
      <c r="F1" s="427"/>
      <c r="G1" s="427"/>
      <c r="H1" s="427"/>
      <c r="I1" s="427"/>
      <c r="J1" s="428"/>
    </row>
    <row r="2" spans="1:10" s="357" customFormat="1" ht="41.25" customHeight="1" thickBot="1" x14ac:dyDescent="0.3">
      <c r="A2" s="356"/>
      <c r="C2" s="917" t="s">
        <v>1083</v>
      </c>
      <c r="D2" s="918"/>
      <c r="E2" s="918"/>
      <c r="F2" s="918"/>
      <c r="G2" s="918"/>
      <c r="H2" s="919"/>
    </row>
    <row r="3" spans="1:10" s="358" customFormat="1" ht="15.75" customHeight="1" x14ac:dyDescent="0.25">
      <c r="A3" s="356"/>
      <c r="C3" s="43" t="s">
        <v>1084</v>
      </c>
      <c r="D3" s="429"/>
      <c r="E3" s="429"/>
      <c r="F3" s="429"/>
      <c r="G3" s="429"/>
      <c r="H3" s="429"/>
      <c r="I3" s="356"/>
    </row>
    <row r="7" spans="1:10" ht="31.95" customHeight="1" x14ac:dyDescent="0.25">
      <c r="B7" s="116"/>
      <c r="C7" s="384">
        <v>46022</v>
      </c>
      <c r="D7" s="439" t="s">
        <v>1085</v>
      </c>
      <c r="E7" s="440" t="s">
        <v>1086</v>
      </c>
      <c r="F7" s="441"/>
      <c r="G7" s="441"/>
      <c r="H7" s="442"/>
    </row>
    <row r="8" spans="1:10" ht="13.8" x14ac:dyDescent="0.25">
      <c r="B8" s="116"/>
      <c r="C8" s="944" t="s">
        <v>913</v>
      </c>
      <c r="D8" s="443"/>
      <c r="E8" s="444"/>
      <c r="F8" s="439" t="s">
        <v>1090</v>
      </c>
      <c r="G8" s="440" t="s">
        <v>1091</v>
      </c>
      <c r="H8" s="445"/>
    </row>
    <row r="9" spans="1:10" ht="13.8" x14ac:dyDescent="0.25">
      <c r="B9" s="116"/>
      <c r="C9" s="944"/>
      <c r="D9" s="446"/>
      <c r="E9" s="447"/>
      <c r="F9" s="446"/>
      <c r="G9" s="447"/>
      <c r="H9" s="439" t="s">
        <v>1092</v>
      </c>
    </row>
    <row r="10" spans="1:10" ht="13.05" customHeight="1" x14ac:dyDescent="0.25">
      <c r="B10" s="116"/>
      <c r="C10" s="430"/>
      <c r="D10" s="53" t="s">
        <v>124</v>
      </c>
      <c r="E10" s="431" t="s">
        <v>279</v>
      </c>
      <c r="F10" s="53" t="s">
        <v>280</v>
      </c>
      <c r="G10" s="431" t="s">
        <v>281</v>
      </c>
      <c r="H10" s="53" t="s">
        <v>282</v>
      </c>
    </row>
    <row r="11" spans="1:10" ht="13.8" x14ac:dyDescent="0.25">
      <c r="B11" s="53">
        <v>1</v>
      </c>
      <c r="C11" s="54" t="s">
        <v>1043</v>
      </c>
      <c r="D11" s="432">
        <v>4923517.5726920897</v>
      </c>
      <c r="E11" s="432">
        <v>1248892.2478225802</v>
      </c>
      <c r="F11" s="432">
        <v>845880.79654459993</v>
      </c>
      <c r="G11" s="432">
        <v>403011.45127798</v>
      </c>
      <c r="H11" s="433">
        <v>0</v>
      </c>
    </row>
    <row r="12" spans="1:10" ht="27.6" x14ac:dyDescent="0.25">
      <c r="B12" s="53">
        <v>2</v>
      </c>
      <c r="C12" s="54" t="s">
        <v>1087</v>
      </c>
      <c r="D12" s="432">
        <v>1092590.4889130001</v>
      </c>
      <c r="E12" s="432">
        <v>0</v>
      </c>
      <c r="F12" s="432">
        <v>0</v>
      </c>
      <c r="G12" s="432">
        <v>0</v>
      </c>
      <c r="H12" s="434" t="s">
        <v>272</v>
      </c>
    </row>
    <row r="13" spans="1:10" ht="13.8" x14ac:dyDescent="0.25">
      <c r="B13" s="53">
        <v>3</v>
      </c>
      <c r="C13" s="54" t="s">
        <v>52</v>
      </c>
      <c r="D13" s="432">
        <v>6016108.0616050903</v>
      </c>
      <c r="E13" s="432">
        <v>1248892.2478225802</v>
      </c>
      <c r="F13" s="432">
        <v>845880.79654459993</v>
      </c>
      <c r="G13" s="125">
        <v>403011.45127798</v>
      </c>
      <c r="H13" s="433">
        <v>0</v>
      </c>
    </row>
    <row r="14" spans="1:10" ht="13.8" x14ac:dyDescent="0.25">
      <c r="B14" s="53">
        <v>4</v>
      </c>
      <c r="C14" s="436" t="s">
        <v>1088</v>
      </c>
      <c r="D14" s="437">
        <v>10257.808129799987</v>
      </c>
      <c r="E14" s="432">
        <v>25782.168148790002</v>
      </c>
      <c r="F14" s="432">
        <v>12750.313582439998</v>
      </c>
      <c r="G14" s="438">
        <v>13031.854566350001</v>
      </c>
      <c r="H14" s="433">
        <v>0</v>
      </c>
    </row>
    <row r="15" spans="1:10" ht="16.5" customHeight="1" x14ac:dyDescent="0.25">
      <c r="B15" s="68" t="s">
        <v>792</v>
      </c>
      <c r="C15" s="436" t="s">
        <v>1089</v>
      </c>
      <c r="D15" s="437">
        <v>0</v>
      </c>
      <c r="E15" s="432">
        <v>0</v>
      </c>
      <c r="F15" s="434">
        <v>0</v>
      </c>
      <c r="G15" s="434">
        <v>0</v>
      </c>
      <c r="H15" s="434">
        <v>0</v>
      </c>
    </row>
  </sheetData>
  <mergeCells count="2">
    <mergeCell ref="C2:H2"/>
    <mergeCell ref="C8:C9"/>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CEE60-27E8-4598-9423-7EE2E29CB5D3}">
  <sheetPr>
    <tabColor rgb="FF92D050"/>
  </sheetPr>
  <dimension ref="A1:DR36"/>
  <sheetViews>
    <sheetView showGridLines="0" zoomScale="90" zoomScaleNormal="90" workbookViewId="0"/>
  </sheetViews>
  <sheetFormatPr defaultRowHeight="13.2" x14ac:dyDescent="0.25"/>
  <cols>
    <col min="2" max="2" width="43.44140625" customWidth="1"/>
    <col min="3" max="3" width="39.44140625" customWidth="1"/>
    <col min="4" max="4" width="36.77734375" customWidth="1"/>
    <col min="5" max="5" width="43.77734375" customWidth="1"/>
    <col min="6" max="6" width="41.5546875" customWidth="1"/>
    <col min="7" max="7" width="40.33203125" customWidth="1"/>
    <col min="8" max="8" width="38.33203125" customWidth="1"/>
  </cols>
  <sheetData>
    <row r="1" spans="1:122" s="39" customFormat="1" ht="14.4" thickBot="1" x14ac:dyDescent="0.3">
      <c r="A1" s="40"/>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c r="AF1" s="448"/>
      <c r="AG1" s="448"/>
      <c r="AH1" s="448"/>
      <c r="AI1" s="448"/>
      <c r="AJ1" s="448"/>
      <c r="AK1" s="448"/>
      <c r="AL1" s="448"/>
      <c r="AM1" s="448"/>
      <c r="AN1" s="448"/>
      <c r="AO1" s="448"/>
      <c r="AP1" s="448"/>
      <c r="AQ1" s="448"/>
      <c r="AR1" s="448"/>
      <c r="AS1" s="448"/>
      <c r="AT1" s="448"/>
      <c r="AU1" s="448"/>
      <c r="AV1" s="448"/>
      <c r="AW1" s="448"/>
      <c r="AX1" s="448"/>
      <c r="AY1" s="448"/>
      <c r="AZ1" s="448"/>
      <c r="BA1" s="448"/>
      <c r="BB1" s="448"/>
      <c r="BC1" s="448"/>
      <c r="BD1" s="448"/>
      <c r="BE1" s="448"/>
      <c r="BF1" s="448"/>
      <c r="BG1" s="448"/>
      <c r="BH1" s="448"/>
      <c r="BI1" s="448"/>
      <c r="BJ1" s="448"/>
      <c r="BK1" s="448"/>
      <c r="BL1" s="448"/>
      <c r="BM1" s="448"/>
      <c r="BN1" s="448"/>
      <c r="BO1" s="448"/>
      <c r="BP1" s="448"/>
      <c r="BQ1" s="448"/>
      <c r="BR1" s="448"/>
      <c r="BS1" s="448"/>
      <c r="BT1" s="448"/>
      <c r="BU1" s="448"/>
      <c r="BV1" s="448"/>
      <c r="BW1" s="448"/>
      <c r="BX1" s="448"/>
      <c r="BY1" s="448"/>
      <c r="BZ1" s="448"/>
      <c r="CA1" s="448"/>
      <c r="CB1" s="448"/>
      <c r="CC1" s="448"/>
      <c r="CD1" s="448"/>
      <c r="CE1" s="448"/>
      <c r="CF1" s="448"/>
      <c r="CG1" s="448"/>
      <c r="CH1" s="448"/>
      <c r="CI1" s="448"/>
      <c r="CJ1" s="448"/>
      <c r="CK1" s="448"/>
      <c r="CL1" s="448"/>
      <c r="CM1" s="448"/>
      <c r="CN1" s="448"/>
      <c r="CO1" s="448"/>
      <c r="CP1" s="448"/>
      <c r="CQ1" s="448"/>
      <c r="CR1" s="448"/>
      <c r="CS1" s="448"/>
      <c r="CT1" s="448"/>
      <c r="CU1" s="448"/>
      <c r="CV1" s="448"/>
      <c r="CW1" s="448"/>
      <c r="CX1" s="448"/>
      <c r="CY1" s="448"/>
      <c r="CZ1" s="448"/>
      <c r="DA1" s="448"/>
      <c r="DB1" s="448"/>
      <c r="DC1" s="448"/>
      <c r="DD1" s="448"/>
      <c r="DE1" s="448"/>
      <c r="DF1" s="448"/>
      <c r="DG1" s="448"/>
      <c r="DH1" s="448"/>
      <c r="DI1" s="448"/>
      <c r="DJ1" s="448"/>
      <c r="DK1" s="448"/>
      <c r="DL1" s="448"/>
      <c r="DM1" s="448"/>
      <c r="DN1" s="448"/>
      <c r="DO1" s="448"/>
      <c r="DP1" s="448"/>
      <c r="DQ1" s="448"/>
      <c r="DR1" s="448"/>
    </row>
    <row r="2" spans="1:122" s="39" customFormat="1" ht="21" customHeight="1" thickBot="1" x14ac:dyDescent="0.3">
      <c r="A2" s="451"/>
      <c r="B2" s="452"/>
      <c r="C2" s="917" t="s">
        <v>1093</v>
      </c>
      <c r="D2" s="918"/>
      <c r="E2" s="918"/>
      <c r="F2" s="918"/>
      <c r="G2" s="918"/>
      <c r="H2" s="918"/>
      <c r="I2" s="919"/>
      <c r="J2" s="448"/>
      <c r="K2" s="448"/>
      <c r="L2" s="448"/>
      <c r="M2" s="448"/>
      <c r="N2" s="448"/>
      <c r="O2" s="448"/>
      <c r="P2" s="448"/>
      <c r="Q2" s="448"/>
      <c r="R2" s="448"/>
      <c r="S2" s="448"/>
      <c r="T2" s="448"/>
      <c r="U2" s="448"/>
      <c r="V2" s="448"/>
      <c r="W2" s="448"/>
      <c r="X2" s="448"/>
      <c r="Y2" s="448"/>
      <c r="Z2" s="448"/>
      <c r="AA2" s="448"/>
      <c r="AB2" s="448"/>
      <c r="AC2" s="448"/>
      <c r="AD2" s="448"/>
      <c r="AE2" s="448"/>
      <c r="AF2" s="448"/>
      <c r="AG2" s="448"/>
      <c r="AH2" s="448"/>
      <c r="AI2" s="448"/>
      <c r="AJ2" s="448"/>
      <c r="AK2" s="448"/>
      <c r="AL2" s="448"/>
      <c r="AM2" s="448"/>
      <c r="AN2" s="448"/>
      <c r="AO2" s="448"/>
      <c r="AP2" s="448"/>
      <c r="AQ2" s="448"/>
      <c r="AR2" s="448"/>
      <c r="AS2" s="448"/>
      <c r="AT2" s="448"/>
      <c r="AU2" s="448"/>
      <c r="AV2" s="448"/>
      <c r="AW2" s="448"/>
      <c r="AX2" s="448"/>
      <c r="AY2" s="448"/>
      <c r="AZ2" s="448"/>
      <c r="BA2" s="448"/>
      <c r="BB2" s="448"/>
      <c r="BC2" s="448"/>
      <c r="BD2" s="448"/>
      <c r="BE2" s="448"/>
      <c r="BF2" s="448"/>
      <c r="BG2" s="448"/>
      <c r="BH2" s="448"/>
      <c r="BI2" s="448"/>
      <c r="BJ2" s="448"/>
      <c r="BK2" s="448"/>
      <c r="BL2" s="448"/>
      <c r="BM2" s="448"/>
      <c r="BN2" s="448"/>
      <c r="BO2" s="448"/>
      <c r="BP2" s="448"/>
      <c r="BQ2" s="448"/>
      <c r="BR2" s="448"/>
      <c r="BS2" s="448"/>
      <c r="BT2" s="448"/>
      <c r="BU2" s="448"/>
      <c r="BV2" s="448"/>
      <c r="BW2" s="448"/>
      <c r="BX2" s="448"/>
      <c r="BY2" s="448"/>
      <c r="BZ2" s="448"/>
      <c r="CA2" s="448"/>
      <c r="CB2" s="448"/>
      <c r="CC2" s="448"/>
      <c r="CD2" s="448"/>
      <c r="CE2" s="448"/>
      <c r="CF2" s="448"/>
      <c r="CG2" s="448"/>
      <c r="CH2" s="448"/>
      <c r="CI2" s="448"/>
      <c r="CJ2" s="448"/>
      <c r="CK2" s="448"/>
      <c r="CL2" s="448"/>
      <c r="CM2" s="448"/>
      <c r="CN2" s="448"/>
      <c r="CO2" s="448"/>
      <c r="CP2" s="448"/>
      <c r="CQ2" s="448"/>
      <c r="CR2" s="448"/>
      <c r="CS2" s="448"/>
      <c r="CT2" s="448"/>
      <c r="CU2" s="448"/>
      <c r="CV2" s="448"/>
      <c r="CW2" s="448"/>
      <c r="CX2" s="448"/>
      <c r="CY2" s="448"/>
      <c r="CZ2" s="448"/>
      <c r="DA2" s="448"/>
      <c r="DB2" s="448"/>
      <c r="DC2" s="448"/>
      <c r="DD2" s="448"/>
      <c r="DE2" s="448"/>
      <c r="DF2" s="448"/>
      <c r="DG2" s="448"/>
      <c r="DH2" s="448"/>
      <c r="DI2" s="448"/>
      <c r="DJ2" s="448"/>
      <c r="DK2" s="448"/>
      <c r="DL2" s="448"/>
      <c r="DM2" s="448"/>
      <c r="DN2" s="448"/>
      <c r="DO2" s="448"/>
      <c r="DP2" s="448"/>
      <c r="DQ2" s="448"/>
      <c r="DR2" s="448"/>
    </row>
    <row r="3" spans="1:122" s="39" customFormat="1" ht="15" x14ac:dyDescent="0.25">
      <c r="A3" s="452"/>
      <c r="B3" s="452"/>
      <c r="C3" s="453" t="s">
        <v>1094</v>
      </c>
      <c r="D3" s="452"/>
      <c r="E3" s="452"/>
      <c r="F3" s="452"/>
      <c r="G3" s="452"/>
      <c r="H3" s="452"/>
      <c r="I3" s="452"/>
      <c r="J3" s="448"/>
      <c r="K3" s="448"/>
      <c r="L3" s="448"/>
      <c r="M3" s="448"/>
      <c r="N3" s="448"/>
      <c r="O3" s="448"/>
      <c r="P3" s="448"/>
      <c r="Q3" s="448"/>
      <c r="R3" s="448"/>
      <c r="S3" s="448"/>
      <c r="T3" s="448"/>
      <c r="U3" s="448"/>
      <c r="V3" s="448"/>
      <c r="W3" s="448"/>
      <c r="X3" s="448"/>
      <c r="Y3" s="448"/>
      <c r="Z3" s="448"/>
      <c r="AA3" s="448"/>
      <c r="AB3" s="448"/>
      <c r="AC3" s="448"/>
      <c r="AD3" s="448"/>
      <c r="AE3" s="448"/>
      <c r="AF3" s="448"/>
      <c r="AG3" s="448"/>
      <c r="AH3" s="448"/>
      <c r="AI3" s="448"/>
      <c r="AJ3" s="448"/>
      <c r="AK3" s="448"/>
      <c r="AL3" s="448"/>
      <c r="AM3" s="448"/>
      <c r="AN3" s="448"/>
      <c r="AO3" s="448"/>
      <c r="AP3" s="448"/>
      <c r="AQ3" s="448"/>
      <c r="AR3" s="448"/>
      <c r="AS3" s="448"/>
      <c r="AT3" s="448"/>
      <c r="AU3" s="448"/>
      <c r="AV3" s="448"/>
      <c r="AW3" s="448"/>
      <c r="AX3" s="448"/>
      <c r="AY3" s="448"/>
      <c r="AZ3" s="448"/>
      <c r="BA3" s="448"/>
      <c r="BB3" s="448"/>
      <c r="BC3" s="448"/>
      <c r="BD3" s="448"/>
      <c r="BE3" s="448"/>
      <c r="BF3" s="448"/>
      <c r="BG3" s="448"/>
      <c r="BH3" s="448"/>
      <c r="BI3" s="448"/>
      <c r="BJ3" s="448"/>
      <c r="BK3" s="448"/>
      <c r="BL3" s="448"/>
      <c r="BM3" s="448"/>
      <c r="BN3" s="448"/>
      <c r="BO3" s="448"/>
      <c r="BP3" s="448"/>
      <c r="BQ3" s="448"/>
      <c r="BR3" s="448"/>
      <c r="BS3" s="448"/>
      <c r="BT3" s="448"/>
      <c r="BU3" s="448"/>
      <c r="BV3" s="448"/>
      <c r="BW3" s="448"/>
      <c r="BX3" s="448"/>
      <c r="BY3" s="448"/>
      <c r="BZ3" s="448"/>
      <c r="CA3" s="448"/>
      <c r="CB3" s="448"/>
      <c r="CC3" s="448"/>
      <c r="CD3" s="448"/>
      <c r="CE3" s="448"/>
      <c r="CF3" s="448"/>
      <c r="CG3" s="448"/>
      <c r="CH3" s="448"/>
      <c r="CI3" s="448"/>
      <c r="CJ3" s="448"/>
      <c r="CK3" s="448"/>
      <c r="CL3" s="448"/>
      <c r="CM3" s="448"/>
      <c r="CN3" s="448"/>
      <c r="CO3" s="448"/>
      <c r="CP3" s="448"/>
      <c r="CQ3" s="448"/>
      <c r="CR3" s="448"/>
      <c r="CS3" s="448"/>
      <c r="CT3" s="448"/>
      <c r="CU3" s="448"/>
      <c r="CV3" s="448"/>
      <c r="CW3" s="448"/>
      <c r="CX3" s="448"/>
      <c r="CY3" s="448"/>
      <c r="CZ3" s="448"/>
      <c r="DA3" s="448"/>
      <c r="DB3" s="448"/>
      <c r="DC3" s="448"/>
    </row>
    <row r="4" spans="1:122" s="39" customFormat="1" ht="15" x14ac:dyDescent="0.25">
      <c r="A4" s="452"/>
      <c r="B4" s="452"/>
      <c r="C4" s="453"/>
      <c r="D4" s="452"/>
      <c r="E4" s="452"/>
      <c r="F4" s="452"/>
      <c r="G4" s="452"/>
      <c r="H4" s="452"/>
      <c r="I4" s="452"/>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M4" s="448"/>
      <c r="AN4" s="448"/>
      <c r="AO4" s="448"/>
      <c r="AP4" s="448"/>
      <c r="AQ4" s="448"/>
      <c r="AR4" s="448"/>
      <c r="AS4" s="448"/>
      <c r="AT4" s="448"/>
      <c r="AU4" s="448"/>
      <c r="AV4" s="448"/>
      <c r="AW4" s="448"/>
      <c r="AX4" s="448"/>
      <c r="AY4" s="448"/>
      <c r="AZ4" s="448"/>
      <c r="BA4" s="448"/>
      <c r="BB4" s="448"/>
      <c r="BC4" s="448"/>
      <c r="BD4" s="448"/>
      <c r="BE4" s="448"/>
      <c r="BF4" s="448"/>
      <c r="BG4" s="448"/>
      <c r="BH4" s="448"/>
      <c r="BI4" s="448"/>
      <c r="BJ4" s="448"/>
      <c r="BK4" s="448"/>
      <c r="BL4" s="448"/>
      <c r="BM4" s="448"/>
      <c r="BN4" s="448"/>
      <c r="BO4" s="448"/>
      <c r="BP4" s="448"/>
      <c r="BQ4" s="448"/>
      <c r="BR4" s="448"/>
      <c r="BS4" s="448"/>
      <c r="BT4" s="448"/>
      <c r="BU4" s="448"/>
      <c r="BV4" s="448"/>
      <c r="BW4" s="448"/>
      <c r="BX4" s="448"/>
      <c r="BY4" s="448"/>
      <c r="BZ4" s="448"/>
      <c r="CA4" s="448"/>
      <c r="CB4" s="448"/>
      <c r="CC4" s="448"/>
      <c r="CD4" s="448"/>
      <c r="CE4" s="448"/>
      <c r="CF4" s="448"/>
      <c r="CG4" s="448"/>
      <c r="CH4" s="448"/>
      <c r="CI4" s="448"/>
      <c r="CJ4" s="448"/>
      <c r="CK4" s="448"/>
      <c r="CL4" s="448"/>
      <c r="CM4" s="448"/>
      <c r="CN4" s="448"/>
      <c r="CO4" s="448"/>
      <c r="CP4" s="448"/>
      <c r="CQ4" s="448"/>
      <c r="CR4" s="448"/>
      <c r="CS4" s="448"/>
      <c r="CT4" s="448"/>
      <c r="CU4" s="448"/>
      <c r="CV4" s="448"/>
      <c r="CW4" s="448"/>
      <c r="CX4" s="448"/>
      <c r="CY4" s="448"/>
      <c r="CZ4" s="448"/>
      <c r="DA4" s="448"/>
      <c r="DB4" s="448"/>
      <c r="DC4" s="448"/>
    </row>
    <row r="5" spans="1:122" ht="48.45" customHeight="1" x14ac:dyDescent="0.25">
      <c r="A5" s="469"/>
      <c r="B5" s="945" t="s">
        <v>1130</v>
      </c>
      <c r="C5" s="946" t="s">
        <v>1095</v>
      </c>
      <c r="D5" s="947"/>
      <c r="E5" s="948" t="s">
        <v>1096</v>
      </c>
      <c r="F5" s="946"/>
      <c r="G5" s="949" t="s">
        <v>1097</v>
      </c>
      <c r="H5" s="950"/>
      <c r="I5" s="417"/>
    </row>
    <row r="6" spans="1:122" ht="53.55" customHeight="1" x14ac:dyDescent="0.25">
      <c r="A6" s="454"/>
      <c r="B6" s="945"/>
      <c r="C6" s="470" t="s">
        <v>1098</v>
      </c>
      <c r="D6" s="471" t="s">
        <v>730</v>
      </c>
      <c r="E6" s="470" t="s">
        <v>1098</v>
      </c>
      <c r="F6" s="471" t="s">
        <v>730</v>
      </c>
      <c r="G6" s="472" t="s">
        <v>1099</v>
      </c>
      <c r="H6" s="472" t="s">
        <v>1100</v>
      </c>
      <c r="I6" s="417"/>
    </row>
    <row r="7" spans="1:122" ht="15" x14ac:dyDescent="0.25">
      <c r="A7" s="454"/>
      <c r="B7" s="945"/>
      <c r="C7" s="455" t="s">
        <v>124</v>
      </c>
      <c r="D7" s="456" t="s">
        <v>279</v>
      </c>
      <c r="E7" s="456" t="s">
        <v>280</v>
      </c>
      <c r="F7" s="456" t="s">
        <v>281</v>
      </c>
      <c r="G7" s="456" t="s">
        <v>282</v>
      </c>
      <c r="H7" s="456" t="s">
        <v>436</v>
      </c>
      <c r="I7" s="417"/>
    </row>
    <row r="8" spans="1:122" ht="15" x14ac:dyDescent="0.25">
      <c r="A8" s="457">
        <v>1</v>
      </c>
      <c r="B8" s="458" t="s">
        <v>1101</v>
      </c>
      <c r="C8" s="459">
        <v>1762199.8825302201</v>
      </c>
      <c r="D8" s="460">
        <v>0</v>
      </c>
      <c r="E8" s="460">
        <v>12882.954176379999</v>
      </c>
      <c r="F8" s="460">
        <v>20.844456219999998</v>
      </c>
      <c r="G8" s="460">
        <v>12643.734251530001</v>
      </c>
      <c r="H8" s="461">
        <v>0.73107224124213777</v>
      </c>
      <c r="I8" s="417"/>
    </row>
    <row r="9" spans="1:122" ht="30" x14ac:dyDescent="0.25">
      <c r="A9" s="462">
        <v>2</v>
      </c>
      <c r="B9" s="463" t="s">
        <v>1102</v>
      </c>
      <c r="C9" s="459">
        <v>17641.177831050001</v>
      </c>
      <c r="D9" s="460">
        <v>3736.0561373</v>
      </c>
      <c r="E9" s="460">
        <v>1762.8863395100002</v>
      </c>
      <c r="F9" s="460">
        <v>7.6597384699999997</v>
      </c>
      <c r="G9" s="460">
        <v>1762.8863395100002</v>
      </c>
      <c r="H9" s="461">
        <v>8.246559597560827</v>
      </c>
      <c r="I9" s="417"/>
    </row>
    <row r="10" spans="1:122" ht="30" x14ac:dyDescent="0.25">
      <c r="A10" s="462" t="s">
        <v>1103</v>
      </c>
      <c r="B10" s="463" t="s">
        <v>1104</v>
      </c>
      <c r="C10" s="459">
        <v>14066.94764733</v>
      </c>
      <c r="D10" s="460">
        <v>599.24666725999998</v>
      </c>
      <c r="E10" s="460">
        <v>1762.8819182100001</v>
      </c>
      <c r="F10" s="460">
        <v>0</v>
      </c>
      <c r="G10" s="460">
        <v>1762.8819182100001</v>
      </c>
      <c r="H10" s="461">
        <v>12.020036557515651</v>
      </c>
      <c r="I10" s="417"/>
    </row>
    <row r="11" spans="1:122" ht="15" x14ac:dyDescent="0.25">
      <c r="A11" s="462" t="s">
        <v>1105</v>
      </c>
      <c r="B11" s="463" t="s">
        <v>1106</v>
      </c>
      <c r="C11" s="459">
        <v>3574.2301837199998</v>
      </c>
      <c r="D11" s="460">
        <v>3136.8094700400002</v>
      </c>
      <c r="E11" s="460">
        <v>4.4213000000000004E-3</v>
      </c>
      <c r="F11" s="460">
        <v>7.6597384699999997</v>
      </c>
      <c r="G11" s="460">
        <v>4.4213000000000004E-3</v>
      </c>
      <c r="H11" s="461">
        <v>6.5880999488996829E-5</v>
      </c>
      <c r="I11" s="417"/>
    </row>
    <row r="12" spans="1:122" ht="15" x14ac:dyDescent="0.25">
      <c r="A12" s="462">
        <v>3</v>
      </c>
      <c r="B12" s="463" t="s">
        <v>1107</v>
      </c>
      <c r="C12" s="459">
        <v>0</v>
      </c>
      <c r="D12" s="460">
        <v>0</v>
      </c>
      <c r="E12" s="460">
        <v>0</v>
      </c>
      <c r="F12" s="460">
        <v>0</v>
      </c>
      <c r="G12" s="460">
        <v>0</v>
      </c>
      <c r="H12" s="461">
        <v>0</v>
      </c>
      <c r="I12" s="417"/>
    </row>
    <row r="13" spans="1:122" ht="15" x14ac:dyDescent="0.25">
      <c r="A13" s="462" t="s">
        <v>1108</v>
      </c>
      <c r="B13" s="463" t="s">
        <v>1109</v>
      </c>
      <c r="C13" s="459">
        <v>0</v>
      </c>
      <c r="D13" s="460">
        <v>0</v>
      </c>
      <c r="E13" s="460">
        <v>0</v>
      </c>
      <c r="F13" s="460">
        <v>0</v>
      </c>
      <c r="G13" s="460">
        <v>0</v>
      </c>
      <c r="H13" s="461">
        <v>0</v>
      </c>
      <c r="I13" s="417"/>
    </row>
    <row r="14" spans="1:122" ht="15" x14ac:dyDescent="0.25">
      <c r="A14" s="462">
        <v>4</v>
      </c>
      <c r="B14" s="463" t="s">
        <v>797</v>
      </c>
      <c r="C14" s="459">
        <v>69795.282821589994</v>
      </c>
      <c r="D14" s="460">
        <v>299767.78433428</v>
      </c>
      <c r="E14" s="460">
        <v>14098.343984680001</v>
      </c>
      <c r="F14" s="460">
        <v>165.93689603000001</v>
      </c>
      <c r="G14" s="460">
        <v>11799.04808671</v>
      </c>
      <c r="H14" s="461">
        <v>3.8148682153711442</v>
      </c>
      <c r="I14" s="417"/>
    </row>
    <row r="15" spans="1:122" ht="15" x14ac:dyDescent="0.25">
      <c r="A15" s="462">
        <v>5</v>
      </c>
      <c r="B15" s="463" t="s">
        <v>791</v>
      </c>
      <c r="C15" s="459">
        <v>73156.981755190005</v>
      </c>
      <c r="D15" s="460">
        <v>0</v>
      </c>
      <c r="E15" s="460">
        <v>0</v>
      </c>
      <c r="F15" s="460">
        <v>0</v>
      </c>
      <c r="G15" s="460">
        <v>0</v>
      </c>
      <c r="H15" s="461">
        <v>0</v>
      </c>
      <c r="I15" s="417"/>
    </row>
    <row r="16" spans="1:122" ht="15" x14ac:dyDescent="0.25">
      <c r="A16" s="462">
        <v>6</v>
      </c>
      <c r="B16" s="463" t="s">
        <v>1110</v>
      </c>
      <c r="C16" s="459">
        <v>461573.29836474999</v>
      </c>
      <c r="D16" s="460">
        <v>170433.20466640999</v>
      </c>
      <c r="E16" s="460">
        <v>235339.13803507999</v>
      </c>
      <c r="F16" s="460">
        <v>14415.312448410001</v>
      </c>
      <c r="G16" s="460">
        <v>205090.40230531001</v>
      </c>
      <c r="H16" s="461">
        <v>37.236822233058099</v>
      </c>
      <c r="I16" s="417"/>
    </row>
    <row r="17" spans="1:9" ht="15" x14ac:dyDescent="0.25">
      <c r="A17" s="462">
        <v>6.1</v>
      </c>
      <c r="B17" s="463" t="s">
        <v>1111</v>
      </c>
      <c r="C17" s="459">
        <v>171286.96315580999</v>
      </c>
      <c r="D17" s="460">
        <v>28165.286802759998</v>
      </c>
      <c r="E17" s="460">
        <v>124675.02440774</v>
      </c>
      <c r="F17" s="460">
        <v>11378.03747741</v>
      </c>
      <c r="G17" s="460">
        <v>96866.390345300009</v>
      </c>
      <c r="H17" s="461">
        <v>62.508707940691245</v>
      </c>
      <c r="I17" s="417"/>
    </row>
    <row r="18" spans="1:9" ht="30" x14ac:dyDescent="0.25">
      <c r="A18" s="462">
        <v>7</v>
      </c>
      <c r="B18" s="464" t="s">
        <v>1112</v>
      </c>
      <c r="C18" s="459">
        <v>12547.638849809999</v>
      </c>
      <c r="D18" s="460">
        <v>0</v>
      </c>
      <c r="E18" s="460">
        <v>23485.262640140001</v>
      </c>
      <c r="F18" s="460">
        <v>0</v>
      </c>
      <c r="G18" s="460">
        <v>23485.262640140001</v>
      </c>
      <c r="H18" s="461">
        <v>187.16878068654029</v>
      </c>
      <c r="I18" s="417"/>
    </row>
    <row r="19" spans="1:9" ht="30" x14ac:dyDescent="0.25">
      <c r="A19" s="462" t="s">
        <v>1113</v>
      </c>
      <c r="B19" s="464" t="s">
        <v>1114</v>
      </c>
      <c r="C19" s="459">
        <v>0</v>
      </c>
      <c r="D19" s="460">
        <v>0</v>
      </c>
      <c r="E19" s="460">
        <v>0</v>
      </c>
      <c r="F19" s="460">
        <v>0</v>
      </c>
      <c r="G19" s="460">
        <v>0</v>
      </c>
      <c r="H19" s="461">
        <v>0</v>
      </c>
      <c r="I19" s="417"/>
    </row>
    <row r="20" spans="1:9" ht="15" x14ac:dyDescent="0.25">
      <c r="A20" s="462" t="s">
        <v>1115</v>
      </c>
      <c r="B20" s="464" t="s">
        <v>1116</v>
      </c>
      <c r="C20" s="459">
        <v>12547.638849809999</v>
      </c>
      <c r="D20" s="460">
        <v>0</v>
      </c>
      <c r="E20" s="460">
        <v>23485.262640140001</v>
      </c>
      <c r="F20" s="460">
        <v>0</v>
      </c>
      <c r="G20" s="460">
        <v>23485.262640140001</v>
      </c>
      <c r="H20" s="461">
        <v>187.16878068654029</v>
      </c>
      <c r="I20" s="417"/>
    </row>
    <row r="21" spans="1:9" ht="15" x14ac:dyDescent="0.25">
      <c r="A21" s="462">
        <v>8</v>
      </c>
      <c r="B21" s="463" t="s">
        <v>1117</v>
      </c>
      <c r="C21" s="459">
        <v>251182.19848076001</v>
      </c>
      <c r="D21" s="460">
        <v>18778.864381759999</v>
      </c>
      <c r="E21" s="460">
        <v>125476.62390653</v>
      </c>
      <c r="F21" s="460">
        <v>2524.8260011699999</v>
      </c>
      <c r="G21" s="460">
        <v>125505.51344712</v>
      </c>
      <c r="H21" s="461">
        <v>46.479526556920561</v>
      </c>
      <c r="I21" s="417"/>
    </row>
    <row r="22" spans="1:9" ht="45" x14ac:dyDescent="0.25">
      <c r="A22" s="462">
        <v>9</v>
      </c>
      <c r="B22" s="463" t="s">
        <v>1118</v>
      </c>
      <c r="C22" s="459">
        <v>892124.00769256987</v>
      </c>
      <c r="D22" s="460">
        <v>43940.536780590002</v>
      </c>
      <c r="E22" s="460">
        <v>450241.84997784998</v>
      </c>
      <c r="F22" s="460">
        <v>14328.03814337</v>
      </c>
      <c r="G22" s="460">
        <v>410713.29796086001</v>
      </c>
      <c r="H22" s="461">
        <v>48.099444919287826</v>
      </c>
      <c r="I22" s="417"/>
    </row>
    <row r="23" spans="1:9" ht="45" x14ac:dyDescent="0.25">
      <c r="A23" s="462">
        <v>9.1</v>
      </c>
      <c r="B23" s="463" t="s">
        <v>1119</v>
      </c>
      <c r="C23" s="459">
        <v>481245.06457369</v>
      </c>
      <c r="D23" s="460">
        <v>574.71155157999999</v>
      </c>
      <c r="E23" s="460">
        <v>117445.18251057001</v>
      </c>
      <c r="F23" s="460">
        <v>59.241645880000007</v>
      </c>
      <c r="G23" s="460">
        <v>117355.62521037</v>
      </c>
      <c r="H23" s="461">
        <v>24.375334581541757</v>
      </c>
      <c r="I23" s="417"/>
    </row>
    <row r="24" spans="1:9" ht="45" x14ac:dyDescent="0.25">
      <c r="A24" s="462">
        <v>9.1999999999999993</v>
      </c>
      <c r="B24" s="463" t="s">
        <v>1120</v>
      </c>
      <c r="C24" s="459">
        <v>309.39536981000003</v>
      </c>
      <c r="D24" s="460">
        <v>0</v>
      </c>
      <c r="E24" s="460">
        <v>48.65787198000001</v>
      </c>
      <c r="F24" s="460">
        <v>0</v>
      </c>
      <c r="G24" s="460">
        <v>42.765477269999998</v>
      </c>
      <c r="H24" s="461">
        <v>15.726761525190518</v>
      </c>
      <c r="I24" s="417"/>
    </row>
    <row r="25" spans="1:9" ht="45" x14ac:dyDescent="0.25">
      <c r="A25" s="462">
        <v>9.3000000000000007</v>
      </c>
      <c r="B25" s="463" t="s">
        <v>1121</v>
      </c>
      <c r="C25" s="459">
        <v>46496.806699010005</v>
      </c>
      <c r="D25" s="460">
        <v>1692.58553364</v>
      </c>
      <c r="E25" s="460">
        <v>53698.477844149995</v>
      </c>
      <c r="F25" s="460">
        <v>290.64067276000003</v>
      </c>
      <c r="G25" s="460">
        <v>35588.895877350005</v>
      </c>
      <c r="H25" s="461">
        <v>111.43215416559538</v>
      </c>
      <c r="I25" s="417"/>
    </row>
    <row r="26" spans="1:9" ht="45" x14ac:dyDescent="0.25">
      <c r="A26" s="462">
        <v>9.4</v>
      </c>
      <c r="B26" s="463" t="s">
        <v>1122</v>
      </c>
      <c r="C26" s="459">
        <v>356250.38144917996</v>
      </c>
      <c r="D26" s="460">
        <v>10202.473617469999</v>
      </c>
      <c r="E26" s="460">
        <v>269720.11653325998</v>
      </c>
      <c r="F26" s="460">
        <v>6292.2524771500002</v>
      </c>
      <c r="G26" s="460">
        <v>248396.59617798001</v>
      </c>
      <c r="H26" s="461">
        <v>73.602951322129456</v>
      </c>
      <c r="I26" s="417"/>
    </row>
    <row r="27" spans="1:9" ht="15" x14ac:dyDescent="0.25">
      <c r="A27" s="462"/>
      <c r="B27" s="463"/>
      <c r="C27" s="459">
        <v>0</v>
      </c>
      <c r="D27" s="460">
        <v>0</v>
      </c>
      <c r="E27" s="460">
        <v>0</v>
      </c>
      <c r="F27" s="460">
        <v>0</v>
      </c>
      <c r="G27" s="460">
        <v>0</v>
      </c>
      <c r="H27" s="461">
        <v>0</v>
      </c>
      <c r="I27" s="417"/>
    </row>
    <row r="28" spans="1:9" ht="15" x14ac:dyDescent="0.25">
      <c r="A28" s="462"/>
      <c r="B28" s="463"/>
      <c r="C28" s="459">
        <v>0</v>
      </c>
      <c r="D28" s="460">
        <v>0</v>
      </c>
      <c r="E28" s="460">
        <v>0</v>
      </c>
      <c r="F28" s="460">
        <v>0</v>
      </c>
      <c r="G28" s="460">
        <v>0</v>
      </c>
      <c r="H28" s="461">
        <v>0</v>
      </c>
      <c r="I28" s="417"/>
    </row>
    <row r="29" spans="1:9" ht="30" x14ac:dyDescent="0.25">
      <c r="A29" s="462">
        <v>9.5</v>
      </c>
      <c r="B29" s="463" t="s">
        <v>1123</v>
      </c>
      <c r="C29" s="459">
        <v>7822.3596008800005</v>
      </c>
      <c r="D29" s="460">
        <v>31470.7660779</v>
      </c>
      <c r="E29" s="460">
        <v>9329.4152178899985</v>
      </c>
      <c r="F29" s="460">
        <v>7685.9033475799997</v>
      </c>
      <c r="G29" s="460">
        <v>9329.4152178899985</v>
      </c>
      <c r="H29" s="461">
        <v>23.743123146164695</v>
      </c>
      <c r="I29" s="417"/>
    </row>
    <row r="30" spans="1:9" ht="15" x14ac:dyDescent="0.25">
      <c r="A30" s="462">
        <v>10</v>
      </c>
      <c r="B30" s="463" t="s">
        <v>805</v>
      </c>
      <c r="C30" s="459">
        <v>4697.8473933499999</v>
      </c>
      <c r="D30" s="460">
        <v>702.03862088999995</v>
      </c>
      <c r="E30" s="460">
        <v>2544.3355538800001</v>
      </c>
      <c r="F30" s="460">
        <v>88.020200720000005</v>
      </c>
      <c r="G30" s="460">
        <v>2544.3355538800001</v>
      </c>
      <c r="H30" s="461">
        <v>47.118319667680971</v>
      </c>
      <c r="I30" s="417"/>
    </row>
    <row r="31" spans="1:9" ht="15" x14ac:dyDescent="0.25">
      <c r="A31" s="462"/>
      <c r="B31" s="463"/>
      <c r="C31" s="459" t="s">
        <v>273</v>
      </c>
      <c r="D31" s="460">
        <v>0</v>
      </c>
      <c r="E31" s="460" t="s">
        <v>273</v>
      </c>
      <c r="F31" s="460" t="s">
        <v>273</v>
      </c>
      <c r="G31" s="460" t="s">
        <v>273</v>
      </c>
      <c r="H31" s="461">
        <v>0</v>
      </c>
      <c r="I31" s="417"/>
    </row>
    <row r="32" spans="1:9" ht="45" x14ac:dyDescent="0.25">
      <c r="A32" s="462" t="s">
        <v>321</v>
      </c>
      <c r="B32" s="463" t="s">
        <v>1124</v>
      </c>
      <c r="C32" s="459">
        <v>0</v>
      </c>
      <c r="D32" s="460">
        <v>0</v>
      </c>
      <c r="E32" s="460">
        <v>0</v>
      </c>
      <c r="F32" s="460">
        <v>0</v>
      </c>
      <c r="G32" s="460">
        <v>0</v>
      </c>
      <c r="H32" s="461">
        <v>0</v>
      </c>
      <c r="I32" s="417"/>
    </row>
    <row r="33" spans="1:9" ht="15" x14ac:dyDescent="0.25">
      <c r="A33" s="462" t="s">
        <v>372</v>
      </c>
      <c r="B33" s="463" t="s">
        <v>1125</v>
      </c>
      <c r="C33" s="459">
        <v>0</v>
      </c>
      <c r="D33" s="460">
        <v>0</v>
      </c>
      <c r="E33" s="460">
        <v>0</v>
      </c>
      <c r="F33" s="460">
        <v>0</v>
      </c>
      <c r="G33" s="460">
        <v>0</v>
      </c>
      <c r="H33" s="461">
        <v>0</v>
      </c>
      <c r="I33" s="417"/>
    </row>
    <row r="34" spans="1:9" ht="15" x14ac:dyDescent="0.25">
      <c r="A34" s="462" t="s">
        <v>1126</v>
      </c>
      <c r="B34" s="463" t="s">
        <v>1127</v>
      </c>
      <c r="C34" s="459">
        <v>0</v>
      </c>
      <c r="D34" s="460">
        <v>0</v>
      </c>
      <c r="E34" s="460">
        <v>0</v>
      </c>
      <c r="F34" s="460">
        <v>0</v>
      </c>
      <c r="G34" s="460">
        <v>0</v>
      </c>
      <c r="H34" s="461">
        <v>0</v>
      </c>
      <c r="I34" s="417"/>
    </row>
    <row r="35" spans="1:9" ht="15" x14ac:dyDescent="0.25">
      <c r="A35" s="465">
        <v>11</v>
      </c>
      <c r="B35" s="466" t="s">
        <v>1128</v>
      </c>
      <c r="C35" s="459" t="s">
        <v>273</v>
      </c>
      <c r="D35" s="460" t="s">
        <v>273</v>
      </c>
      <c r="E35" s="460" t="s">
        <v>273</v>
      </c>
      <c r="F35" s="460" t="s">
        <v>273</v>
      </c>
      <c r="G35" s="460" t="s">
        <v>273</v>
      </c>
      <c r="H35" s="461">
        <v>0</v>
      </c>
      <c r="I35" s="417"/>
    </row>
    <row r="36" spans="1:9" ht="15" x14ac:dyDescent="0.25">
      <c r="A36" s="467">
        <v>12</v>
      </c>
      <c r="B36" s="468" t="s">
        <v>1129</v>
      </c>
      <c r="C36" s="459">
        <v>3544918.3157192902</v>
      </c>
      <c r="D36" s="460">
        <v>537358.4849251</v>
      </c>
      <c r="E36" s="460">
        <v>865831.39461404004</v>
      </c>
      <c r="F36" s="460">
        <v>31550.637884389998</v>
      </c>
      <c r="G36" s="460">
        <v>793544.48058504006</v>
      </c>
      <c r="H36" s="461">
        <v>21.209521962777437</v>
      </c>
      <c r="I36" s="417"/>
    </row>
  </sheetData>
  <mergeCells count="5">
    <mergeCell ref="B5:B7"/>
    <mergeCell ref="C5:D5"/>
    <mergeCell ref="E5:F5"/>
    <mergeCell ref="G5:H5"/>
    <mergeCell ref="C2:I2"/>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06676-0257-4E28-94DD-92E629245833}">
  <sheetPr>
    <tabColor rgb="FF92D050"/>
  </sheetPr>
  <dimension ref="A1:DX38"/>
  <sheetViews>
    <sheetView showGridLines="0" zoomScale="80" zoomScaleNormal="80" workbookViewId="0"/>
  </sheetViews>
  <sheetFormatPr defaultRowHeight="13.2" x14ac:dyDescent="0.25"/>
  <cols>
    <col min="1" max="1" width="7.44140625" customWidth="1"/>
    <col min="2" max="2" width="34.5546875" customWidth="1"/>
    <col min="3" max="3" width="19.5546875" customWidth="1"/>
    <col min="4" max="4" width="18.5546875" customWidth="1"/>
    <col min="5" max="5" width="19.77734375" customWidth="1"/>
    <col min="6" max="6" width="22.77734375" customWidth="1"/>
    <col min="7" max="7" width="21" customWidth="1"/>
    <col min="8" max="8" width="23.21875" customWidth="1"/>
    <col min="9" max="9" width="22.5546875" customWidth="1"/>
    <col min="10" max="10" width="27.77734375" customWidth="1"/>
    <col min="11" max="11" width="23.21875" customWidth="1"/>
    <col min="12" max="12" width="23" customWidth="1"/>
    <col min="13" max="13" width="25" customWidth="1"/>
    <col min="14" max="14" width="21.33203125" customWidth="1"/>
    <col min="15" max="15" width="20.88671875" customWidth="1"/>
    <col min="16" max="16" width="20.5546875" customWidth="1"/>
    <col min="17" max="17" width="22.5546875" customWidth="1"/>
    <col min="18" max="18" width="22.21875" customWidth="1"/>
    <col min="19" max="19" width="26.77734375" customWidth="1"/>
    <col min="20" max="20" width="22.21875" customWidth="1"/>
    <col min="21" max="21" width="26.77734375" customWidth="1"/>
    <col min="22" max="22" width="21.21875" customWidth="1"/>
    <col min="23" max="23" width="22.21875" customWidth="1"/>
    <col min="24" max="24" width="25.21875" customWidth="1"/>
    <col min="25" max="25" width="26.77734375" customWidth="1"/>
    <col min="26" max="26" width="29.88671875" customWidth="1"/>
    <col min="27" max="27" width="20.44140625" customWidth="1"/>
    <col min="28" max="28" width="20.77734375" customWidth="1"/>
    <col min="29" max="29" width="15.44140625" customWidth="1"/>
  </cols>
  <sheetData>
    <row r="1" spans="1:128" s="39" customFormat="1" ht="14.4" thickBot="1" x14ac:dyDescent="0.3">
      <c r="A1" s="40"/>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c r="AF1" s="448"/>
      <c r="AG1" s="448"/>
      <c r="AH1" s="448"/>
      <c r="AI1" s="448"/>
      <c r="AJ1" s="448"/>
      <c r="AK1" s="448"/>
      <c r="AL1" s="448"/>
      <c r="AM1" s="448"/>
      <c r="AN1" s="448"/>
      <c r="AO1" s="448"/>
      <c r="AP1" s="448"/>
      <c r="AQ1" s="448"/>
      <c r="AR1" s="448"/>
      <c r="AS1" s="448"/>
      <c r="AT1" s="448"/>
      <c r="AU1" s="448"/>
      <c r="AV1" s="448"/>
      <c r="AW1" s="448"/>
      <c r="AX1" s="448"/>
      <c r="AY1" s="448"/>
      <c r="AZ1" s="448"/>
      <c r="BA1" s="448"/>
      <c r="BB1" s="448"/>
      <c r="BC1" s="448"/>
      <c r="BD1" s="448"/>
      <c r="BE1" s="448"/>
      <c r="BF1" s="448"/>
      <c r="BG1" s="448"/>
      <c r="BH1" s="448"/>
      <c r="BI1" s="448"/>
      <c r="BJ1" s="448"/>
      <c r="BK1" s="448"/>
      <c r="BL1" s="448"/>
      <c r="BM1" s="448"/>
      <c r="BN1" s="448"/>
      <c r="BO1" s="448"/>
      <c r="BP1" s="448"/>
      <c r="BQ1" s="448"/>
      <c r="BR1" s="448"/>
      <c r="BS1" s="448"/>
      <c r="BT1" s="448"/>
      <c r="BU1" s="448"/>
      <c r="BV1" s="448"/>
      <c r="BW1" s="448"/>
      <c r="BX1" s="448"/>
      <c r="BY1" s="448"/>
      <c r="BZ1" s="448"/>
      <c r="CA1" s="448"/>
      <c r="CB1" s="448"/>
      <c r="CC1" s="448"/>
      <c r="CD1" s="448"/>
      <c r="CE1" s="448"/>
      <c r="CF1" s="448"/>
      <c r="CG1" s="448"/>
      <c r="CH1" s="448"/>
      <c r="CI1" s="448"/>
      <c r="CJ1" s="448"/>
      <c r="CK1" s="448"/>
      <c r="CL1" s="448"/>
      <c r="CM1" s="448"/>
      <c r="CN1" s="448"/>
      <c r="CO1" s="448"/>
      <c r="CP1" s="448"/>
      <c r="CQ1" s="448"/>
      <c r="CR1" s="448"/>
      <c r="CS1" s="448"/>
      <c r="CT1" s="448"/>
      <c r="CU1" s="448"/>
      <c r="CV1" s="448"/>
      <c r="CW1" s="448"/>
      <c r="CX1" s="448"/>
      <c r="CY1" s="448"/>
      <c r="CZ1" s="448"/>
      <c r="DA1" s="448"/>
      <c r="DB1" s="448"/>
      <c r="DC1" s="448"/>
      <c r="DD1" s="448"/>
      <c r="DE1" s="448"/>
      <c r="DF1" s="448"/>
      <c r="DG1" s="448"/>
      <c r="DH1" s="448"/>
      <c r="DI1" s="448"/>
      <c r="DJ1" s="448"/>
      <c r="DK1" s="448"/>
      <c r="DL1" s="448"/>
      <c r="DM1" s="448"/>
      <c r="DN1" s="448"/>
      <c r="DO1" s="448"/>
      <c r="DP1" s="448"/>
      <c r="DQ1" s="448"/>
      <c r="DR1" s="448"/>
      <c r="DS1" s="448"/>
      <c r="DT1" s="448"/>
      <c r="DU1" s="448"/>
      <c r="DV1" s="448"/>
      <c r="DW1" s="448"/>
      <c r="DX1" s="448"/>
    </row>
    <row r="2" spans="1:128" s="39" customFormat="1" ht="21" customHeight="1" thickBot="1" x14ac:dyDescent="0.45">
      <c r="A2" s="449"/>
      <c r="B2" s="448"/>
      <c r="C2" s="951" t="s">
        <v>1131</v>
      </c>
      <c r="D2" s="952"/>
      <c r="E2" s="952"/>
      <c r="F2" s="952"/>
      <c r="G2" s="952"/>
      <c r="H2" s="952"/>
      <c r="I2" s="952"/>
      <c r="J2" s="952"/>
      <c r="K2" s="952"/>
      <c r="L2" s="952"/>
      <c r="M2" s="952"/>
      <c r="N2" s="952"/>
      <c r="O2" s="952"/>
      <c r="P2" s="952"/>
      <c r="Q2" s="952"/>
      <c r="R2" s="952"/>
      <c r="S2" s="952"/>
      <c r="T2" s="953"/>
      <c r="U2" s="448"/>
      <c r="V2" s="448"/>
      <c r="W2" s="448"/>
      <c r="X2" s="448"/>
      <c r="Y2" s="448"/>
      <c r="Z2" s="448"/>
      <c r="AA2" s="448"/>
      <c r="AB2" s="448"/>
      <c r="AC2" s="448"/>
      <c r="AD2" s="448"/>
      <c r="AE2" s="448"/>
      <c r="AF2" s="448"/>
      <c r="AG2" s="448"/>
      <c r="AH2" s="448"/>
      <c r="AI2" s="448"/>
      <c r="AJ2" s="448"/>
      <c r="AK2" s="448"/>
      <c r="AL2" s="448"/>
      <c r="AM2" s="448"/>
      <c r="AN2" s="448"/>
      <c r="AO2" s="448"/>
      <c r="AP2" s="448"/>
      <c r="AQ2" s="448"/>
      <c r="AR2" s="448"/>
      <c r="AS2" s="448"/>
      <c r="AT2" s="448"/>
      <c r="AU2" s="448"/>
      <c r="AV2" s="448"/>
      <c r="AW2" s="448"/>
      <c r="AX2" s="448"/>
      <c r="AY2" s="448"/>
      <c r="AZ2" s="448"/>
      <c r="BA2" s="448"/>
      <c r="BB2" s="448"/>
      <c r="BC2" s="448"/>
      <c r="BD2" s="448"/>
      <c r="BE2" s="448"/>
      <c r="BF2" s="448"/>
      <c r="BG2" s="448"/>
      <c r="BH2" s="448"/>
      <c r="BI2" s="448"/>
      <c r="BJ2" s="448"/>
      <c r="BK2" s="448"/>
      <c r="BL2" s="448"/>
      <c r="BM2" s="448"/>
      <c r="BN2" s="448"/>
      <c r="BO2" s="448"/>
      <c r="BP2" s="448"/>
      <c r="BQ2" s="448"/>
      <c r="BR2" s="448"/>
      <c r="BS2" s="448"/>
      <c r="BT2" s="448"/>
      <c r="BU2" s="448"/>
      <c r="BV2" s="448"/>
      <c r="BW2" s="448"/>
      <c r="BX2" s="448"/>
      <c r="BY2" s="448"/>
      <c r="BZ2" s="448"/>
      <c r="CA2" s="448"/>
      <c r="CB2" s="448"/>
      <c r="CC2" s="448"/>
      <c r="CD2" s="448"/>
      <c r="CE2" s="448"/>
      <c r="CF2" s="448"/>
      <c r="CG2" s="448"/>
      <c r="CH2" s="448"/>
      <c r="CI2" s="448"/>
      <c r="CJ2" s="448"/>
      <c r="CK2" s="448"/>
      <c r="CL2" s="448"/>
      <c r="CM2" s="448"/>
      <c r="CN2" s="448"/>
      <c r="CO2" s="448"/>
      <c r="CP2" s="448"/>
      <c r="CQ2" s="448"/>
      <c r="CR2" s="448"/>
      <c r="CS2" s="448"/>
      <c r="CT2" s="448"/>
      <c r="CU2" s="448"/>
      <c r="CV2" s="448"/>
      <c r="CW2" s="448"/>
      <c r="CX2" s="448"/>
      <c r="CY2" s="448"/>
      <c r="CZ2" s="448"/>
      <c r="DA2" s="448"/>
      <c r="DB2" s="448"/>
      <c r="DC2" s="448"/>
      <c r="DD2" s="448"/>
      <c r="DE2" s="448"/>
      <c r="DF2" s="448"/>
      <c r="DG2" s="448"/>
      <c r="DH2" s="448"/>
      <c r="DI2" s="448"/>
      <c r="DJ2" s="448"/>
      <c r="DK2" s="448"/>
      <c r="DL2" s="448"/>
      <c r="DM2" s="448"/>
      <c r="DN2" s="448"/>
      <c r="DO2" s="448"/>
      <c r="DP2" s="448"/>
      <c r="DQ2" s="448"/>
      <c r="DR2" s="448"/>
      <c r="DS2" s="448"/>
      <c r="DT2" s="448"/>
      <c r="DU2" s="448"/>
      <c r="DV2" s="448"/>
      <c r="DW2" s="448"/>
      <c r="DX2" s="448"/>
    </row>
    <row r="3" spans="1:128" s="39" customFormat="1" ht="13.8" x14ac:dyDescent="0.25">
      <c r="A3" s="448"/>
      <c r="B3" s="448"/>
      <c r="C3" s="448" t="s">
        <v>1132</v>
      </c>
      <c r="D3" s="448"/>
      <c r="E3" s="448"/>
      <c r="F3" s="448"/>
      <c r="G3" s="448"/>
      <c r="H3" s="448"/>
      <c r="I3" s="448"/>
      <c r="J3" s="448"/>
      <c r="K3" s="448"/>
      <c r="L3" s="448"/>
      <c r="M3" s="448"/>
      <c r="N3" s="448"/>
      <c r="O3" s="448"/>
      <c r="P3" s="448"/>
      <c r="Q3" s="448"/>
      <c r="R3" s="448"/>
      <c r="S3" s="448"/>
      <c r="T3" s="448"/>
      <c r="U3" s="448"/>
      <c r="V3" s="448"/>
      <c r="W3" s="448"/>
      <c r="X3" s="448"/>
      <c r="Y3" s="448"/>
      <c r="Z3" s="448"/>
      <c r="AA3" s="448"/>
      <c r="AB3" s="448"/>
      <c r="AC3" s="448"/>
      <c r="AD3" s="448"/>
      <c r="AE3" s="448"/>
      <c r="AF3" s="448"/>
      <c r="AG3" s="448"/>
      <c r="AH3" s="448"/>
      <c r="AI3" s="448"/>
      <c r="AJ3" s="448"/>
      <c r="AK3" s="448"/>
      <c r="AL3" s="448"/>
      <c r="AM3" s="448"/>
      <c r="AN3" s="448"/>
      <c r="AO3" s="448"/>
      <c r="AP3" s="448"/>
      <c r="AQ3" s="448"/>
      <c r="AR3" s="448"/>
      <c r="AS3" s="448"/>
      <c r="AT3" s="448"/>
      <c r="AU3" s="448"/>
      <c r="AV3" s="448"/>
      <c r="AW3" s="448"/>
      <c r="AX3" s="448"/>
      <c r="AY3" s="448"/>
      <c r="AZ3" s="448"/>
      <c r="BA3" s="448"/>
      <c r="BB3" s="448"/>
      <c r="BC3" s="448"/>
      <c r="BD3" s="448"/>
      <c r="BE3" s="448"/>
      <c r="BF3" s="448"/>
      <c r="BG3" s="448"/>
      <c r="BH3" s="448"/>
      <c r="BI3" s="448"/>
      <c r="BJ3" s="448"/>
      <c r="BK3" s="448"/>
      <c r="BL3" s="448"/>
      <c r="BM3" s="448"/>
      <c r="BN3" s="448"/>
      <c r="BO3" s="448"/>
      <c r="BP3" s="448"/>
      <c r="BQ3" s="448"/>
      <c r="BR3" s="448"/>
      <c r="BS3" s="448"/>
      <c r="BT3" s="448"/>
      <c r="BU3" s="448"/>
      <c r="BV3" s="448"/>
      <c r="BW3" s="448"/>
      <c r="BX3" s="448"/>
      <c r="BY3" s="448"/>
      <c r="BZ3" s="448"/>
      <c r="CA3" s="448"/>
      <c r="CB3" s="448"/>
      <c r="CC3" s="448"/>
      <c r="CD3" s="448"/>
      <c r="CE3" s="448"/>
      <c r="CF3" s="448"/>
      <c r="CG3" s="448"/>
      <c r="CH3" s="448"/>
      <c r="CI3" s="448"/>
      <c r="CJ3" s="448"/>
      <c r="CK3" s="448"/>
      <c r="CL3" s="448"/>
      <c r="CM3" s="448"/>
      <c r="CN3" s="448"/>
      <c r="CO3" s="448"/>
      <c r="CP3" s="448"/>
      <c r="CQ3" s="448"/>
      <c r="CR3" s="448"/>
      <c r="CS3" s="448"/>
      <c r="CT3" s="448"/>
      <c r="CU3" s="448"/>
      <c r="CV3" s="448"/>
      <c r="CW3" s="448"/>
      <c r="CX3" s="448"/>
      <c r="CY3" s="448"/>
      <c r="CZ3" s="448"/>
      <c r="DA3" s="448"/>
      <c r="DB3" s="448"/>
      <c r="DC3" s="448"/>
      <c r="DD3" s="448"/>
      <c r="DE3" s="448"/>
      <c r="DF3" s="448"/>
      <c r="DG3" s="448"/>
      <c r="DH3" s="448"/>
      <c r="DI3" s="448"/>
    </row>
    <row r="5" spans="1:128" ht="13.8" x14ac:dyDescent="0.25">
      <c r="A5" s="116"/>
      <c r="B5" s="480">
        <v>46022</v>
      </c>
      <c r="C5" s="954" t="s">
        <v>1133</v>
      </c>
      <c r="D5" s="955"/>
      <c r="E5" s="955"/>
      <c r="F5" s="955"/>
      <c r="G5" s="955"/>
      <c r="H5" s="955"/>
      <c r="I5" s="955"/>
      <c r="J5" s="955"/>
      <c r="K5" s="955"/>
      <c r="L5" s="955"/>
      <c r="M5" s="955"/>
      <c r="N5" s="955"/>
      <c r="O5" s="955"/>
      <c r="P5" s="955"/>
      <c r="Q5" s="955"/>
      <c r="R5" s="955"/>
      <c r="S5" s="955"/>
      <c r="T5" s="955"/>
      <c r="U5" s="955"/>
      <c r="V5" s="955"/>
      <c r="W5" s="955"/>
      <c r="X5" s="955"/>
      <c r="Y5" s="955"/>
      <c r="Z5" s="955"/>
      <c r="AA5" s="956"/>
      <c r="AB5" s="957" t="s">
        <v>52</v>
      </c>
      <c r="AC5" s="957" t="s">
        <v>1134</v>
      </c>
    </row>
    <row r="6" spans="1:128" ht="13.8" x14ac:dyDescent="0.25">
      <c r="A6" s="116"/>
      <c r="B6" s="481"/>
      <c r="C6" s="484">
        <v>0</v>
      </c>
      <c r="D6" s="484">
        <v>0.02</v>
      </c>
      <c r="E6" s="485">
        <v>0.04</v>
      </c>
      <c r="F6" s="484">
        <v>0.1</v>
      </c>
      <c r="G6" s="484">
        <v>0.2</v>
      </c>
      <c r="H6" s="484">
        <v>0.3</v>
      </c>
      <c r="I6" s="484">
        <v>0.35</v>
      </c>
      <c r="J6" s="484">
        <v>0.4</v>
      </c>
      <c r="K6" s="484">
        <v>0.45</v>
      </c>
      <c r="L6" s="484">
        <v>0.5</v>
      </c>
      <c r="M6" s="484">
        <v>0.6</v>
      </c>
      <c r="N6" s="484">
        <v>0.7</v>
      </c>
      <c r="O6" s="484">
        <v>0.75</v>
      </c>
      <c r="P6" s="484">
        <v>0.8</v>
      </c>
      <c r="Q6" s="484">
        <v>0.9</v>
      </c>
      <c r="R6" s="483">
        <v>1</v>
      </c>
      <c r="S6" s="483">
        <v>1.05</v>
      </c>
      <c r="T6" s="483">
        <v>1.1000000000000001</v>
      </c>
      <c r="U6" s="483">
        <v>1.3</v>
      </c>
      <c r="V6" s="483">
        <v>1.5</v>
      </c>
      <c r="W6" s="483">
        <v>2.5</v>
      </c>
      <c r="X6" s="483">
        <v>3.7</v>
      </c>
      <c r="Y6" s="483">
        <v>4</v>
      </c>
      <c r="Z6" s="483">
        <v>12.5</v>
      </c>
      <c r="AA6" s="483" t="s">
        <v>1135</v>
      </c>
      <c r="AB6" s="957"/>
      <c r="AC6" s="957"/>
    </row>
    <row r="7" spans="1:128" ht="13.8" x14ac:dyDescent="0.25">
      <c r="A7" s="116"/>
      <c r="B7" s="482" t="s">
        <v>913</v>
      </c>
      <c r="C7" s="486" t="s">
        <v>124</v>
      </c>
      <c r="D7" s="487" t="s">
        <v>279</v>
      </c>
      <c r="E7" s="487" t="s">
        <v>280</v>
      </c>
      <c r="F7" s="487" t="s">
        <v>281</v>
      </c>
      <c r="G7" s="487" t="s">
        <v>282</v>
      </c>
      <c r="H7" s="487" t="s">
        <v>436</v>
      </c>
      <c r="I7" s="487" t="s">
        <v>1136</v>
      </c>
      <c r="J7" s="487" t="s">
        <v>1137</v>
      </c>
      <c r="K7" s="487" t="s">
        <v>74</v>
      </c>
      <c r="L7" s="487" t="s">
        <v>646</v>
      </c>
      <c r="M7" s="487" t="s">
        <v>647</v>
      </c>
      <c r="N7" s="487" t="s">
        <v>648</v>
      </c>
      <c r="O7" s="487" t="s">
        <v>649</v>
      </c>
      <c r="P7" s="487" t="s">
        <v>1027</v>
      </c>
      <c r="Q7" s="487" t="s">
        <v>1028</v>
      </c>
      <c r="R7" s="487" t="s">
        <v>1138</v>
      </c>
      <c r="S7" s="487" t="s">
        <v>1139</v>
      </c>
      <c r="T7" s="487" t="s">
        <v>1140</v>
      </c>
      <c r="U7" s="487" t="s">
        <v>1141</v>
      </c>
      <c r="V7" s="487" t="s">
        <v>1142</v>
      </c>
      <c r="W7" s="487" t="s">
        <v>1143</v>
      </c>
      <c r="X7" s="487" t="s">
        <v>1144</v>
      </c>
      <c r="Y7" s="487" t="s">
        <v>1145</v>
      </c>
      <c r="Z7" s="487" t="s">
        <v>1146</v>
      </c>
      <c r="AA7" s="487" t="s">
        <v>1147</v>
      </c>
      <c r="AB7" s="488" t="s">
        <v>1148</v>
      </c>
      <c r="AC7" s="488" t="s">
        <v>1149</v>
      </c>
    </row>
    <row r="8" spans="1:128" ht="27.6" x14ac:dyDescent="0.25">
      <c r="A8" s="116"/>
      <c r="B8" s="476" t="s">
        <v>1101</v>
      </c>
      <c r="C8" s="474">
        <v>2038059.61060002</v>
      </c>
      <c r="D8" s="475">
        <v>0</v>
      </c>
      <c r="E8" s="475">
        <v>0</v>
      </c>
      <c r="F8" s="475">
        <v>129035.08473008999</v>
      </c>
      <c r="G8" s="475">
        <v>0</v>
      </c>
      <c r="H8" s="475">
        <v>0</v>
      </c>
      <c r="I8" s="475">
        <v>0</v>
      </c>
      <c r="J8" s="475">
        <v>0</v>
      </c>
      <c r="K8" s="475">
        <v>0</v>
      </c>
      <c r="L8" s="475">
        <v>0.57011381000000005</v>
      </c>
      <c r="M8" s="475">
        <v>0</v>
      </c>
      <c r="N8" s="475">
        <v>0</v>
      </c>
      <c r="O8" s="475">
        <v>0</v>
      </c>
      <c r="P8" s="475">
        <v>0</v>
      </c>
      <c r="Q8" s="475">
        <v>0</v>
      </c>
      <c r="R8" s="475">
        <v>5.10269E-3</v>
      </c>
      <c r="S8" s="475">
        <v>0</v>
      </c>
      <c r="T8" s="475">
        <v>0</v>
      </c>
      <c r="U8" s="475">
        <v>0</v>
      </c>
      <c r="V8" s="475">
        <v>0</v>
      </c>
      <c r="W8" s="475">
        <v>0</v>
      </c>
      <c r="X8" s="475">
        <v>0</v>
      </c>
      <c r="Y8" s="475">
        <v>0</v>
      </c>
      <c r="Z8" s="475">
        <v>0</v>
      </c>
      <c r="AA8" s="475">
        <v>0</v>
      </c>
      <c r="AB8" s="475">
        <v>2167095.2705466095</v>
      </c>
      <c r="AC8" s="475">
        <v>0</v>
      </c>
    </row>
    <row r="9" spans="1:128" ht="27.6" x14ac:dyDescent="0.25">
      <c r="A9" s="116"/>
      <c r="B9" s="477" t="s">
        <v>1102</v>
      </c>
      <c r="C9" s="474">
        <v>3575.7957613799999</v>
      </c>
      <c r="D9" s="475">
        <v>0</v>
      </c>
      <c r="E9" s="475">
        <v>0</v>
      </c>
      <c r="F9" s="475">
        <v>0</v>
      </c>
      <c r="G9" s="475">
        <v>8814.3692821200002</v>
      </c>
      <c r="H9" s="475">
        <v>0</v>
      </c>
      <c r="I9" s="475">
        <v>0</v>
      </c>
      <c r="J9" s="475">
        <v>0</v>
      </c>
      <c r="K9" s="475">
        <v>0</v>
      </c>
      <c r="L9" s="475">
        <v>0</v>
      </c>
      <c r="M9" s="475">
        <v>0</v>
      </c>
      <c r="N9" s="475">
        <v>0</v>
      </c>
      <c r="O9" s="475">
        <v>0</v>
      </c>
      <c r="P9" s="475">
        <v>0</v>
      </c>
      <c r="Q9" s="475">
        <v>0</v>
      </c>
      <c r="R9" s="475">
        <v>7.6597392400000004</v>
      </c>
      <c r="S9" s="475">
        <v>0</v>
      </c>
      <c r="T9" s="475">
        <v>0</v>
      </c>
      <c r="U9" s="475">
        <v>0</v>
      </c>
      <c r="V9" s="475">
        <v>0</v>
      </c>
      <c r="W9" s="475">
        <v>0</v>
      </c>
      <c r="X9" s="475">
        <v>0</v>
      </c>
      <c r="Y9" s="475">
        <v>0</v>
      </c>
      <c r="Z9" s="475">
        <v>0</v>
      </c>
      <c r="AA9" s="475">
        <v>0</v>
      </c>
      <c r="AB9" s="475">
        <v>12397.824782740001</v>
      </c>
      <c r="AC9" s="475">
        <v>0</v>
      </c>
    </row>
    <row r="10" spans="1:128" ht="27.6" x14ac:dyDescent="0.25">
      <c r="A10" s="116"/>
      <c r="B10" s="477" t="s">
        <v>1104</v>
      </c>
      <c r="C10" s="474">
        <v>0</v>
      </c>
      <c r="D10" s="475">
        <v>0</v>
      </c>
      <c r="E10" s="475">
        <v>0</v>
      </c>
      <c r="F10" s="475">
        <v>0</v>
      </c>
      <c r="G10" s="475">
        <v>8814.3471755999999</v>
      </c>
      <c r="H10" s="475">
        <v>0</v>
      </c>
      <c r="I10" s="475">
        <v>0</v>
      </c>
      <c r="J10" s="475">
        <v>0</v>
      </c>
      <c r="K10" s="475">
        <v>0</v>
      </c>
      <c r="L10" s="475">
        <v>0</v>
      </c>
      <c r="M10" s="475">
        <v>0</v>
      </c>
      <c r="N10" s="475">
        <v>0</v>
      </c>
      <c r="O10" s="475">
        <v>0</v>
      </c>
      <c r="P10" s="475">
        <v>0</v>
      </c>
      <c r="Q10" s="475">
        <v>0</v>
      </c>
      <c r="R10" s="475">
        <v>0</v>
      </c>
      <c r="S10" s="475">
        <v>0</v>
      </c>
      <c r="T10" s="475">
        <v>0</v>
      </c>
      <c r="U10" s="475">
        <v>0</v>
      </c>
      <c r="V10" s="475">
        <v>0</v>
      </c>
      <c r="W10" s="475">
        <v>0</v>
      </c>
      <c r="X10" s="475">
        <v>0</v>
      </c>
      <c r="Y10" s="475">
        <v>0</v>
      </c>
      <c r="Z10" s="475">
        <v>0</v>
      </c>
      <c r="AA10" s="475">
        <v>0</v>
      </c>
      <c r="AB10" s="475">
        <v>8814.3471755999999</v>
      </c>
      <c r="AC10" s="475">
        <v>0</v>
      </c>
    </row>
    <row r="11" spans="1:128" ht="13.8" x14ac:dyDescent="0.25">
      <c r="A11" s="116"/>
      <c r="B11" s="477" t="s">
        <v>1106</v>
      </c>
      <c r="C11" s="474">
        <v>3575.7957613799999</v>
      </c>
      <c r="D11" s="475">
        <v>0</v>
      </c>
      <c r="E11" s="475">
        <v>0</v>
      </c>
      <c r="F11" s="475">
        <v>0</v>
      </c>
      <c r="G11" s="475">
        <v>2.2106520000000001E-2</v>
      </c>
      <c r="H11" s="475">
        <v>0</v>
      </c>
      <c r="I11" s="475">
        <v>0</v>
      </c>
      <c r="J11" s="475">
        <v>0</v>
      </c>
      <c r="K11" s="475">
        <v>0</v>
      </c>
      <c r="L11" s="475">
        <v>0</v>
      </c>
      <c r="M11" s="475">
        <v>0</v>
      </c>
      <c r="N11" s="475">
        <v>0</v>
      </c>
      <c r="O11" s="475">
        <v>0</v>
      </c>
      <c r="P11" s="475">
        <v>0</v>
      </c>
      <c r="Q11" s="475">
        <v>0</v>
      </c>
      <c r="R11" s="475">
        <v>7.6597392400000004</v>
      </c>
      <c r="S11" s="475">
        <v>0</v>
      </c>
      <c r="T11" s="475">
        <v>0</v>
      </c>
      <c r="U11" s="475">
        <v>0</v>
      </c>
      <c r="V11" s="475">
        <v>0</v>
      </c>
      <c r="W11" s="475">
        <v>0</v>
      </c>
      <c r="X11" s="475">
        <v>0</v>
      </c>
      <c r="Y11" s="475">
        <v>0</v>
      </c>
      <c r="Z11" s="475">
        <v>0</v>
      </c>
      <c r="AA11" s="475">
        <v>0</v>
      </c>
      <c r="AB11" s="475">
        <v>3583.4776071399997</v>
      </c>
      <c r="AC11" s="475">
        <v>0</v>
      </c>
    </row>
    <row r="12" spans="1:128" ht="13.8" x14ac:dyDescent="0.25">
      <c r="A12" s="116"/>
      <c r="B12" s="477" t="s">
        <v>1107</v>
      </c>
      <c r="C12" s="474">
        <v>4965.0616847399997</v>
      </c>
      <c r="D12" s="475">
        <v>0</v>
      </c>
      <c r="E12" s="475">
        <v>0</v>
      </c>
      <c r="F12" s="475">
        <v>0</v>
      </c>
      <c r="G12" s="475">
        <v>0</v>
      </c>
      <c r="H12" s="475">
        <v>0</v>
      </c>
      <c r="I12" s="475">
        <v>0</v>
      </c>
      <c r="J12" s="475">
        <v>0</v>
      </c>
      <c r="K12" s="475">
        <v>0</v>
      </c>
      <c r="L12" s="475">
        <v>0</v>
      </c>
      <c r="M12" s="475">
        <v>0</v>
      </c>
      <c r="N12" s="475">
        <v>0</v>
      </c>
      <c r="O12" s="475">
        <v>0</v>
      </c>
      <c r="P12" s="475">
        <v>0</v>
      </c>
      <c r="Q12" s="475">
        <v>0</v>
      </c>
      <c r="R12" s="475">
        <v>0</v>
      </c>
      <c r="S12" s="475">
        <v>0</v>
      </c>
      <c r="T12" s="475">
        <v>0</v>
      </c>
      <c r="U12" s="475">
        <v>0</v>
      </c>
      <c r="V12" s="475">
        <v>0</v>
      </c>
      <c r="W12" s="475">
        <v>0</v>
      </c>
      <c r="X12" s="475">
        <v>0</v>
      </c>
      <c r="Y12" s="475">
        <v>0</v>
      </c>
      <c r="Z12" s="475">
        <v>0</v>
      </c>
      <c r="AA12" s="475">
        <v>0</v>
      </c>
      <c r="AB12" s="475">
        <v>4965.0616847399997</v>
      </c>
      <c r="AC12" s="475">
        <v>0</v>
      </c>
    </row>
    <row r="13" spans="1:128" ht="13.8" x14ac:dyDescent="0.25">
      <c r="A13" s="116"/>
      <c r="B13" s="477" t="s">
        <v>1109</v>
      </c>
      <c r="C13" s="474">
        <v>0</v>
      </c>
      <c r="D13" s="475">
        <v>0</v>
      </c>
      <c r="E13" s="475">
        <v>0</v>
      </c>
      <c r="F13" s="475">
        <v>0</v>
      </c>
      <c r="G13" s="475">
        <v>0</v>
      </c>
      <c r="H13" s="475">
        <v>0</v>
      </c>
      <c r="I13" s="475">
        <v>0</v>
      </c>
      <c r="J13" s="475">
        <v>0</v>
      </c>
      <c r="K13" s="475">
        <v>0</v>
      </c>
      <c r="L13" s="475">
        <v>0</v>
      </c>
      <c r="M13" s="475">
        <v>0</v>
      </c>
      <c r="N13" s="475">
        <v>0</v>
      </c>
      <c r="O13" s="475">
        <v>0</v>
      </c>
      <c r="P13" s="475">
        <v>0</v>
      </c>
      <c r="Q13" s="475">
        <v>0</v>
      </c>
      <c r="R13" s="475">
        <v>0</v>
      </c>
      <c r="S13" s="475">
        <v>0</v>
      </c>
      <c r="T13" s="475">
        <v>0</v>
      </c>
      <c r="U13" s="475">
        <v>0</v>
      </c>
      <c r="V13" s="475">
        <v>0</v>
      </c>
      <c r="W13" s="475">
        <v>0</v>
      </c>
      <c r="X13" s="475">
        <v>0</v>
      </c>
      <c r="Y13" s="475">
        <v>0</v>
      </c>
      <c r="Z13" s="475">
        <v>0</v>
      </c>
      <c r="AA13" s="475">
        <v>0</v>
      </c>
      <c r="AB13" s="475">
        <v>0</v>
      </c>
      <c r="AC13" s="475">
        <v>0</v>
      </c>
    </row>
    <row r="14" spans="1:128" ht="13.8" x14ac:dyDescent="0.25">
      <c r="A14" s="116"/>
      <c r="B14" s="477" t="s">
        <v>797</v>
      </c>
      <c r="C14" s="474">
        <v>230207.73271965</v>
      </c>
      <c r="D14" s="475">
        <v>0</v>
      </c>
      <c r="E14" s="475">
        <v>0</v>
      </c>
      <c r="F14" s="475">
        <v>0</v>
      </c>
      <c r="G14" s="475">
        <v>0</v>
      </c>
      <c r="H14" s="475">
        <v>362.02054719</v>
      </c>
      <c r="I14" s="475">
        <v>0</v>
      </c>
      <c r="J14" s="475">
        <v>0</v>
      </c>
      <c r="K14" s="475">
        <v>0</v>
      </c>
      <c r="L14" s="475">
        <v>1598.8110501800002</v>
      </c>
      <c r="M14" s="475">
        <v>0</v>
      </c>
      <c r="N14" s="475">
        <v>0</v>
      </c>
      <c r="O14" s="475">
        <v>17663.01534468</v>
      </c>
      <c r="P14" s="475">
        <v>0</v>
      </c>
      <c r="Q14" s="475">
        <v>0</v>
      </c>
      <c r="R14" s="475">
        <v>0</v>
      </c>
      <c r="S14" s="475">
        <v>0</v>
      </c>
      <c r="T14" s="475">
        <v>0</v>
      </c>
      <c r="U14" s="475">
        <v>0</v>
      </c>
      <c r="V14" s="475">
        <v>129.71643227999999</v>
      </c>
      <c r="W14" s="475">
        <v>0</v>
      </c>
      <c r="X14" s="475">
        <v>0</v>
      </c>
      <c r="Y14" s="475">
        <v>0</v>
      </c>
      <c r="Z14" s="475">
        <v>0</v>
      </c>
      <c r="AA14" s="475">
        <v>0</v>
      </c>
      <c r="AB14" s="475">
        <v>249961.29609398</v>
      </c>
      <c r="AC14" s="475">
        <v>0</v>
      </c>
    </row>
    <row r="15" spans="1:128" ht="13.8" x14ac:dyDescent="0.25">
      <c r="A15" s="116"/>
      <c r="B15" s="477" t="s">
        <v>791</v>
      </c>
      <c r="C15" s="474">
        <v>73156.981755190005</v>
      </c>
      <c r="D15" s="475">
        <v>0</v>
      </c>
      <c r="E15" s="475">
        <v>0</v>
      </c>
      <c r="F15" s="475">
        <v>0</v>
      </c>
      <c r="G15" s="475">
        <v>0</v>
      </c>
      <c r="H15" s="475">
        <v>0</v>
      </c>
      <c r="I15" s="475">
        <v>0</v>
      </c>
      <c r="J15" s="475">
        <v>0</v>
      </c>
      <c r="K15" s="475">
        <v>0</v>
      </c>
      <c r="L15" s="475">
        <v>0</v>
      </c>
      <c r="M15" s="475">
        <v>0</v>
      </c>
      <c r="N15" s="475">
        <v>0</v>
      </c>
      <c r="O15" s="475">
        <v>0</v>
      </c>
      <c r="P15" s="475">
        <v>0</v>
      </c>
      <c r="Q15" s="475">
        <v>0</v>
      </c>
      <c r="R15" s="475">
        <v>0</v>
      </c>
      <c r="S15" s="475">
        <v>0</v>
      </c>
      <c r="T15" s="475">
        <v>0</v>
      </c>
      <c r="U15" s="475">
        <v>0</v>
      </c>
      <c r="V15" s="475">
        <v>0</v>
      </c>
      <c r="W15" s="475">
        <v>0</v>
      </c>
      <c r="X15" s="475">
        <v>0</v>
      </c>
      <c r="Y15" s="475">
        <v>0</v>
      </c>
      <c r="Z15" s="475">
        <v>0</v>
      </c>
      <c r="AA15" s="475">
        <v>0</v>
      </c>
      <c r="AB15" s="475">
        <v>73156.981755190005</v>
      </c>
      <c r="AC15" s="475">
        <v>0</v>
      </c>
    </row>
    <row r="16" spans="1:128" ht="13.8" x14ac:dyDescent="0.25">
      <c r="A16" s="116"/>
      <c r="B16" s="477" t="s">
        <v>1110</v>
      </c>
      <c r="C16" s="474">
        <v>94039.21967002</v>
      </c>
      <c r="D16" s="475">
        <v>0</v>
      </c>
      <c r="E16" s="475">
        <v>0</v>
      </c>
      <c r="F16" s="475">
        <v>0</v>
      </c>
      <c r="G16" s="475">
        <v>2813.8285588799999</v>
      </c>
      <c r="H16" s="475">
        <v>0</v>
      </c>
      <c r="I16" s="475">
        <v>0</v>
      </c>
      <c r="J16" s="475">
        <v>0</v>
      </c>
      <c r="K16" s="475">
        <v>0</v>
      </c>
      <c r="L16" s="475">
        <v>0</v>
      </c>
      <c r="M16" s="475">
        <v>0</v>
      </c>
      <c r="N16" s="475">
        <v>0</v>
      </c>
      <c r="O16" s="475">
        <v>0</v>
      </c>
      <c r="P16" s="475">
        <v>15525.119089219999</v>
      </c>
      <c r="Q16" s="475">
        <v>0</v>
      </c>
      <c r="R16" s="475">
        <v>187722.77465111</v>
      </c>
      <c r="S16" s="475">
        <v>0</v>
      </c>
      <c r="T16" s="475">
        <v>0</v>
      </c>
      <c r="U16" s="475">
        <v>53758.213249259999</v>
      </c>
      <c r="V16" s="475">
        <v>0</v>
      </c>
      <c r="W16" s="475">
        <v>0</v>
      </c>
      <c r="X16" s="475">
        <v>0</v>
      </c>
      <c r="Y16" s="475">
        <v>0</v>
      </c>
      <c r="Z16" s="475">
        <v>0</v>
      </c>
      <c r="AA16" s="475">
        <v>0</v>
      </c>
      <c r="AB16" s="475">
        <v>353859.15521848999</v>
      </c>
      <c r="AC16" s="475">
        <v>0</v>
      </c>
    </row>
    <row r="17" spans="1:29" ht="13.8" x14ac:dyDescent="0.25">
      <c r="A17" s="116"/>
      <c r="B17" s="477" t="s">
        <v>1111</v>
      </c>
      <c r="C17" s="474">
        <v>0</v>
      </c>
      <c r="D17" s="475">
        <v>0</v>
      </c>
      <c r="E17" s="475">
        <v>0</v>
      </c>
      <c r="F17" s="475">
        <v>0</v>
      </c>
      <c r="G17" s="475">
        <v>0</v>
      </c>
      <c r="H17" s="475">
        <v>0</v>
      </c>
      <c r="I17" s="475">
        <v>0</v>
      </c>
      <c r="J17" s="475">
        <v>0</v>
      </c>
      <c r="K17" s="475">
        <v>0</v>
      </c>
      <c r="L17" s="475">
        <v>0</v>
      </c>
      <c r="M17" s="475">
        <v>0</v>
      </c>
      <c r="N17" s="475">
        <v>0</v>
      </c>
      <c r="O17" s="475">
        <v>0</v>
      </c>
      <c r="P17" s="475">
        <v>15525.119089219999</v>
      </c>
      <c r="Q17" s="475">
        <v>0</v>
      </c>
      <c r="R17" s="475">
        <v>64319.590627080004</v>
      </c>
      <c r="S17" s="475">
        <v>0</v>
      </c>
      <c r="T17" s="475">
        <v>0</v>
      </c>
      <c r="U17" s="475">
        <v>53758.213249259999</v>
      </c>
      <c r="V17" s="475">
        <v>0</v>
      </c>
      <c r="W17" s="475">
        <v>0</v>
      </c>
      <c r="X17" s="475">
        <v>0</v>
      </c>
      <c r="Y17" s="475">
        <v>0</v>
      </c>
      <c r="Z17" s="475">
        <v>0</v>
      </c>
      <c r="AA17" s="475">
        <v>0</v>
      </c>
      <c r="AB17" s="475">
        <v>133602.92296555999</v>
      </c>
      <c r="AC17" s="475">
        <v>0</v>
      </c>
    </row>
    <row r="18" spans="1:29" ht="27.6" x14ac:dyDescent="0.25">
      <c r="A18" s="116"/>
      <c r="B18" s="478" t="s">
        <v>1112</v>
      </c>
      <c r="C18" s="474">
        <v>0</v>
      </c>
      <c r="D18" s="475">
        <v>0</v>
      </c>
      <c r="E18" s="475">
        <v>0</v>
      </c>
      <c r="F18" s="475">
        <v>0</v>
      </c>
      <c r="G18" s="475">
        <v>0</v>
      </c>
      <c r="H18" s="475">
        <v>0</v>
      </c>
      <c r="I18" s="475">
        <v>0</v>
      </c>
      <c r="J18" s="475">
        <v>0</v>
      </c>
      <c r="K18" s="475">
        <v>0</v>
      </c>
      <c r="L18" s="475">
        <v>0</v>
      </c>
      <c r="M18" s="475">
        <v>0</v>
      </c>
      <c r="N18" s="475">
        <v>0</v>
      </c>
      <c r="O18" s="475">
        <v>0</v>
      </c>
      <c r="P18" s="475">
        <v>0</v>
      </c>
      <c r="Q18" s="475">
        <v>0</v>
      </c>
      <c r="R18" s="475">
        <v>5255.8896562600003</v>
      </c>
      <c r="S18" s="475">
        <v>0</v>
      </c>
      <c r="T18" s="475">
        <v>0</v>
      </c>
      <c r="U18" s="475">
        <v>0</v>
      </c>
      <c r="V18" s="475">
        <v>0</v>
      </c>
      <c r="W18" s="475">
        <v>7291.7491935500002</v>
      </c>
      <c r="X18" s="475">
        <v>0</v>
      </c>
      <c r="Y18" s="475">
        <v>0</v>
      </c>
      <c r="Z18" s="475">
        <v>0</v>
      </c>
      <c r="AA18" s="475">
        <v>0</v>
      </c>
      <c r="AB18" s="475">
        <v>12547.63884981</v>
      </c>
      <c r="AC18" s="475">
        <v>0</v>
      </c>
    </row>
    <row r="19" spans="1:29" ht="27.6" x14ac:dyDescent="0.25">
      <c r="A19" s="116"/>
      <c r="B19" s="478" t="s">
        <v>1150</v>
      </c>
      <c r="C19" s="474">
        <v>0</v>
      </c>
      <c r="D19" s="475">
        <v>0</v>
      </c>
      <c r="E19" s="475">
        <v>0</v>
      </c>
      <c r="F19" s="475">
        <v>0</v>
      </c>
      <c r="G19" s="475">
        <v>0</v>
      </c>
      <c r="H19" s="475">
        <v>0</v>
      </c>
      <c r="I19" s="475">
        <v>0</v>
      </c>
      <c r="J19" s="475">
        <v>0</v>
      </c>
      <c r="K19" s="475">
        <v>0</v>
      </c>
      <c r="L19" s="475">
        <v>0</v>
      </c>
      <c r="M19" s="475">
        <v>0</v>
      </c>
      <c r="N19" s="475">
        <v>0</v>
      </c>
      <c r="O19" s="475">
        <v>0</v>
      </c>
      <c r="P19" s="475">
        <v>0</v>
      </c>
      <c r="Q19" s="475">
        <v>0</v>
      </c>
      <c r="R19" s="475">
        <v>0</v>
      </c>
      <c r="S19" s="475">
        <v>0</v>
      </c>
      <c r="T19" s="475">
        <v>0</v>
      </c>
      <c r="U19" s="475">
        <v>0</v>
      </c>
      <c r="V19" s="475">
        <v>0</v>
      </c>
      <c r="W19" s="475">
        <v>0</v>
      </c>
      <c r="X19" s="475">
        <v>0</v>
      </c>
      <c r="Y19" s="475">
        <v>0</v>
      </c>
      <c r="Z19" s="475">
        <v>0</v>
      </c>
      <c r="AA19" s="475">
        <v>0</v>
      </c>
      <c r="AB19" s="475">
        <v>0</v>
      </c>
      <c r="AC19" s="475">
        <v>0</v>
      </c>
    </row>
    <row r="20" spans="1:29" ht="13.8" x14ac:dyDescent="0.25">
      <c r="A20" s="116"/>
      <c r="B20" s="478" t="s">
        <v>1116</v>
      </c>
      <c r="C20" s="474">
        <v>0</v>
      </c>
      <c r="D20" s="475">
        <v>0</v>
      </c>
      <c r="E20" s="475">
        <v>0</v>
      </c>
      <c r="F20" s="475">
        <v>0</v>
      </c>
      <c r="G20" s="475">
        <v>0</v>
      </c>
      <c r="H20" s="475">
        <v>0</v>
      </c>
      <c r="I20" s="475">
        <v>0</v>
      </c>
      <c r="J20" s="475">
        <v>0</v>
      </c>
      <c r="K20" s="475">
        <v>0</v>
      </c>
      <c r="L20" s="475">
        <v>0</v>
      </c>
      <c r="M20" s="475">
        <v>0</v>
      </c>
      <c r="N20" s="475">
        <v>0</v>
      </c>
      <c r="O20" s="475">
        <v>0</v>
      </c>
      <c r="P20" s="475">
        <v>0</v>
      </c>
      <c r="Q20" s="475">
        <v>0</v>
      </c>
      <c r="R20" s="475">
        <v>5255.8896562600003</v>
      </c>
      <c r="S20" s="475">
        <v>0</v>
      </c>
      <c r="T20" s="475">
        <v>0</v>
      </c>
      <c r="U20" s="475">
        <v>0</v>
      </c>
      <c r="V20" s="475">
        <v>0</v>
      </c>
      <c r="W20" s="475">
        <v>7291.7491935500002</v>
      </c>
      <c r="X20" s="475">
        <v>0</v>
      </c>
      <c r="Y20" s="475">
        <v>0</v>
      </c>
      <c r="Z20" s="475">
        <v>0</v>
      </c>
      <c r="AA20" s="475">
        <v>0</v>
      </c>
      <c r="AB20" s="475">
        <v>12547.63884981</v>
      </c>
      <c r="AC20" s="475">
        <v>0</v>
      </c>
    </row>
    <row r="21" spans="1:29" ht="13.8" x14ac:dyDescent="0.25">
      <c r="A21" s="116"/>
      <c r="B21" s="477" t="s">
        <v>801</v>
      </c>
      <c r="C21" s="474">
        <v>0</v>
      </c>
      <c r="D21" s="475">
        <v>0</v>
      </c>
      <c r="E21" s="475">
        <v>0</v>
      </c>
      <c r="F21" s="475">
        <v>0</v>
      </c>
      <c r="G21" s="475">
        <v>0</v>
      </c>
      <c r="H21" s="475">
        <v>0</v>
      </c>
      <c r="I21" s="475">
        <v>0</v>
      </c>
      <c r="J21" s="475">
        <v>0</v>
      </c>
      <c r="K21" s="475">
        <v>2525.85354895</v>
      </c>
      <c r="L21" s="475">
        <v>0</v>
      </c>
      <c r="M21" s="475">
        <v>0</v>
      </c>
      <c r="N21" s="475">
        <v>0</v>
      </c>
      <c r="O21" s="475">
        <v>169153.08376813002</v>
      </c>
      <c r="P21" s="475">
        <v>0</v>
      </c>
      <c r="Q21" s="475">
        <v>0</v>
      </c>
      <c r="R21" s="475">
        <v>2.86352E-3</v>
      </c>
      <c r="S21" s="475">
        <v>0</v>
      </c>
      <c r="T21" s="475">
        <v>0</v>
      </c>
      <c r="U21" s="475">
        <v>0</v>
      </c>
      <c r="V21" s="475">
        <v>0</v>
      </c>
      <c r="W21" s="475">
        <v>0</v>
      </c>
      <c r="X21" s="475">
        <v>0</v>
      </c>
      <c r="Y21" s="475">
        <v>0</v>
      </c>
      <c r="Z21" s="475">
        <v>0</v>
      </c>
      <c r="AA21" s="475">
        <v>0</v>
      </c>
      <c r="AB21" s="475">
        <v>171678.94018060001</v>
      </c>
      <c r="AC21" s="475">
        <v>0</v>
      </c>
    </row>
    <row r="22" spans="1:29" ht="55.2" x14ac:dyDescent="0.25">
      <c r="A22" s="116"/>
      <c r="B22" s="477" t="s">
        <v>1151</v>
      </c>
      <c r="C22" s="474">
        <v>0</v>
      </c>
      <c r="D22" s="475">
        <v>0</v>
      </c>
      <c r="E22" s="475">
        <v>0</v>
      </c>
      <c r="F22" s="475">
        <v>0</v>
      </c>
      <c r="G22" s="475">
        <v>442841.83623372001</v>
      </c>
      <c r="H22" s="475">
        <v>29.861691670000003</v>
      </c>
      <c r="I22" s="475">
        <v>0</v>
      </c>
      <c r="J22" s="475">
        <v>0</v>
      </c>
      <c r="K22" s="475">
        <v>0</v>
      </c>
      <c r="L22" s="475">
        <v>0</v>
      </c>
      <c r="M22" s="475">
        <v>5960.4294699600005</v>
      </c>
      <c r="N22" s="475">
        <v>0</v>
      </c>
      <c r="O22" s="475">
        <v>38123.959987819995</v>
      </c>
      <c r="P22" s="475">
        <v>0</v>
      </c>
      <c r="Q22" s="475">
        <v>17670.046960930002</v>
      </c>
      <c r="R22" s="475">
        <v>4996.0497955500005</v>
      </c>
      <c r="S22" s="475">
        <v>0</v>
      </c>
      <c r="T22" s="475">
        <v>2825.5971650000001</v>
      </c>
      <c r="U22" s="475">
        <v>35219.709416470003</v>
      </c>
      <c r="V22" s="475">
        <v>44655.476364609996</v>
      </c>
      <c r="W22" s="475">
        <v>0</v>
      </c>
      <c r="X22" s="475">
        <v>0</v>
      </c>
      <c r="Y22" s="475">
        <v>0</v>
      </c>
      <c r="Z22" s="475">
        <v>0</v>
      </c>
      <c r="AA22" s="475">
        <v>280134.25286062999</v>
      </c>
      <c r="AB22" s="475">
        <v>592322.96708573005</v>
      </c>
      <c r="AC22" s="475">
        <v>0</v>
      </c>
    </row>
    <row r="23" spans="1:29" ht="41.4" x14ac:dyDescent="0.25">
      <c r="A23" s="116"/>
      <c r="B23" s="477" t="s">
        <v>1119</v>
      </c>
      <c r="C23" s="474">
        <v>0</v>
      </c>
      <c r="D23" s="475">
        <v>0</v>
      </c>
      <c r="E23" s="475">
        <v>0</v>
      </c>
      <c r="F23" s="475">
        <v>0</v>
      </c>
      <c r="G23" s="475">
        <v>442713.21479240002</v>
      </c>
      <c r="H23" s="475">
        <v>0</v>
      </c>
      <c r="I23" s="475">
        <v>0</v>
      </c>
      <c r="J23" s="475">
        <v>0</v>
      </c>
      <c r="K23" s="475">
        <v>0</v>
      </c>
      <c r="L23" s="475">
        <v>0</v>
      </c>
      <c r="M23" s="475">
        <v>0</v>
      </c>
      <c r="N23" s="475">
        <v>0</v>
      </c>
      <c r="O23" s="475">
        <v>38056.572087059998</v>
      </c>
      <c r="P23" s="475">
        <v>0</v>
      </c>
      <c r="Q23" s="475">
        <v>0</v>
      </c>
      <c r="R23" s="475">
        <v>419.35213568999995</v>
      </c>
      <c r="S23" s="475">
        <v>0</v>
      </c>
      <c r="T23" s="475">
        <v>0</v>
      </c>
      <c r="U23" s="475">
        <v>0</v>
      </c>
      <c r="V23" s="475">
        <v>0</v>
      </c>
      <c r="W23" s="475">
        <v>0</v>
      </c>
      <c r="X23" s="475">
        <v>0</v>
      </c>
      <c r="Y23" s="475">
        <v>0</v>
      </c>
      <c r="Z23" s="475">
        <v>0</v>
      </c>
      <c r="AA23" s="475">
        <v>0</v>
      </c>
      <c r="AB23" s="475">
        <v>481189.13901515002</v>
      </c>
      <c r="AC23" s="475">
        <v>0</v>
      </c>
    </row>
    <row r="24" spans="1:29" ht="13.8" x14ac:dyDescent="0.25">
      <c r="A24" s="116"/>
      <c r="B24" s="477" t="s">
        <v>1152</v>
      </c>
      <c r="C24" s="474">
        <v>0</v>
      </c>
      <c r="D24" s="475">
        <v>0</v>
      </c>
      <c r="E24" s="475">
        <v>0</v>
      </c>
      <c r="F24" s="475">
        <v>0</v>
      </c>
      <c r="G24" s="475">
        <v>0</v>
      </c>
      <c r="H24" s="475">
        <v>0</v>
      </c>
      <c r="I24" s="475">
        <v>0</v>
      </c>
      <c r="J24" s="475">
        <v>0</v>
      </c>
      <c r="K24" s="475">
        <v>0</v>
      </c>
      <c r="L24" s="475">
        <v>0</v>
      </c>
      <c r="M24" s="475">
        <v>0</v>
      </c>
      <c r="N24" s="475">
        <v>0</v>
      </c>
      <c r="O24" s="475">
        <v>8112.2032388999996</v>
      </c>
      <c r="P24" s="475">
        <v>0</v>
      </c>
      <c r="Q24" s="475">
        <v>0</v>
      </c>
      <c r="R24" s="475">
        <v>120.86190440999999</v>
      </c>
      <c r="S24" s="475">
        <v>0</v>
      </c>
      <c r="T24" s="475">
        <v>0</v>
      </c>
      <c r="U24" s="475">
        <v>0</v>
      </c>
      <c r="V24" s="475">
        <v>0</v>
      </c>
      <c r="W24" s="475">
        <v>0</v>
      </c>
      <c r="X24" s="475">
        <v>0</v>
      </c>
      <c r="Y24" s="475">
        <v>0</v>
      </c>
      <c r="Z24" s="475">
        <v>0</v>
      </c>
      <c r="AA24" s="475">
        <v>0</v>
      </c>
      <c r="AB24" s="475">
        <v>8233.0651433099993</v>
      </c>
      <c r="AC24" s="475">
        <v>0</v>
      </c>
    </row>
    <row r="25" spans="1:29" ht="27.6" x14ac:dyDescent="0.25">
      <c r="A25" s="116"/>
      <c r="B25" s="477" t="s">
        <v>1153</v>
      </c>
      <c r="C25" s="474">
        <v>0</v>
      </c>
      <c r="D25" s="475">
        <v>0</v>
      </c>
      <c r="E25" s="475">
        <v>0</v>
      </c>
      <c r="F25" s="475">
        <v>0</v>
      </c>
      <c r="G25" s="475">
        <v>442713.21479240002</v>
      </c>
      <c r="H25" s="475">
        <v>0</v>
      </c>
      <c r="I25" s="475">
        <v>0</v>
      </c>
      <c r="J25" s="475">
        <v>0</v>
      </c>
      <c r="K25" s="475">
        <v>0</v>
      </c>
      <c r="L25" s="475">
        <v>0</v>
      </c>
      <c r="M25" s="475">
        <v>0</v>
      </c>
      <c r="N25" s="475">
        <v>0</v>
      </c>
      <c r="O25" s="475">
        <v>0</v>
      </c>
      <c r="P25" s="475">
        <v>0</v>
      </c>
      <c r="Q25" s="475">
        <v>0</v>
      </c>
      <c r="R25" s="475">
        <v>0</v>
      </c>
      <c r="S25" s="475">
        <v>0</v>
      </c>
      <c r="T25" s="475">
        <v>0</v>
      </c>
      <c r="U25" s="475">
        <v>0</v>
      </c>
      <c r="V25" s="475">
        <v>0</v>
      </c>
      <c r="W25" s="475">
        <v>0</v>
      </c>
      <c r="X25" s="475">
        <v>0</v>
      </c>
      <c r="Y25" s="475">
        <v>0</v>
      </c>
      <c r="Z25" s="475">
        <v>0</v>
      </c>
      <c r="AA25" s="475">
        <v>0</v>
      </c>
      <c r="AB25" s="475">
        <v>442713.21479240002</v>
      </c>
      <c r="AC25" s="475">
        <v>0</v>
      </c>
    </row>
    <row r="26" spans="1:29" ht="27.6" x14ac:dyDescent="0.25">
      <c r="A26" s="116"/>
      <c r="B26" s="477" t="s">
        <v>1154</v>
      </c>
      <c r="C26" s="474">
        <v>0</v>
      </c>
      <c r="D26" s="475">
        <v>0</v>
      </c>
      <c r="E26" s="475">
        <v>0</v>
      </c>
      <c r="F26" s="475">
        <v>0</v>
      </c>
      <c r="G26" s="475">
        <v>0</v>
      </c>
      <c r="H26" s="475">
        <v>0</v>
      </c>
      <c r="I26" s="475">
        <v>0</v>
      </c>
      <c r="J26" s="475">
        <v>0</v>
      </c>
      <c r="K26" s="475">
        <v>0</v>
      </c>
      <c r="L26" s="475">
        <v>0</v>
      </c>
      <c r="M26" s="475">
        <v>0</v>
      </c>
      <c r="N26" s="475">
        <v>0</v>
      </c>
      <c r="O26" s="475">
        <v>29944.36884816</v>
      </c>
      <c r="P26" s="475">
        <v>0</v>
      </c>
      <c r="Q26" s="475">
        <v>0</v>
      </c>
      <c r="R26" s="475">
        <v>298.49023127999999</v>
      </c>
      <c r="S26" s="475">
        <v>0</v>
      </c>
      <c r="T26" s="475">
        <v>0</v>
      </c>
      <c r="U26" s="475">
        <v>0</v>
      </c>
      <c r="V26" s="475">
        <v>0</v>
      </c>
      <c r="W26" s="475">
        <v>0</v>
      </c>
      <c r="X26" s="475">
        <v>0</v>
      </c>
      <c r="Y26" s="475">
        <v>0</v>
      </c>
      <c r="Z26" s="475">
        <v>0</v>
      </c>
      <c r="AA26" s="475">
        <v>0</v>
      </c>
      <c r="AB26" s="475">
        <v>30242.859079440001</v>
      </c>
      <c r="AC26" s="475">
        <v>0</v>
      </c>
    </row>
    <row r="27" spans="1:29" ht="41.4" x14ac:dyDescent="0.25">
      <c r="A27" s="116"/>
      <c r="B27" s="477" t="s">
        <v>1155</v>
      </c>
      <c r="C27" s="474">
        <v>0</v>
      </c>
      <c r="D27" s="475">
        <v>0</v>
      </c>
      <c r="E27" s="475">
        <v>0</v>
      </c>
      <c r="F27" s="475">
        <v>0</v>
      </c>
      <c r="G27" s="475">
        <v>128.62144132</v>
      </c>
      <c r="H27" s="475">
        <v>29.861691670000003</v>
      </c>
      <c r="I27" s="475">
        <v>0</v>
      </c>
      <c r="J27" s="475">
        <v>0</v>
      </c>
      <c r="K27" s="475">
        <v>0</v>
      </c>
      <c r="L27" s="475">
        <v>0</v>
      </c>
      <c r="M27" s="475">
        <v>0</v>
      </c>
      <c r="N27" s="475">
        <v>0</v>
      </c>
      <c r="O27" s="475">
        <v>0</v>
      </c>
      <c r="P27" s="475">
        <v>0</v>
      </c>
      <c r="Q27" s="475">
        <v>0</v>
      </c>
      <c r="R27" s="475">
        <v>0</v>
      </c>
      <c r="S27" s="475">
        <v>0</v>
      </c>
      <c r="T27" s="475">
        <v>0</v>
      </c>
      <c r="U27" s="475">
        <v>0</v>
      </c>
      <c r="V27" s="475">
        <v>9.3167174800000012</v>
      </c>
      <c r="W27" s="475">
        <v>0</v>
      </c>
      <c r="X27" s="475">
        <v>0</v>
      </c>
      <c r="Y27" s="475">
        <v>0</v>
      </c>
      <c r="Z27" s="475">
        <v>0</v>
      </c>
      <c r="AA27" s="475">
        <v>0</v>
      </c>
      <c r="AB27" s="475">
        <v>167.79985047</v>
      </c>
      <c r="AC27" s="475">
        <v>0</v>
      </c>
    </row>
    <row r="28" spans="1:29" ht="41.4" x14ac:dyDescent="0.25">
      <c r="A28" s="116"/>
      <c r="B28" s="477" t="s">
        <v>1156</v>
      </c>
      <c r="C28" s="474">
        <v>0</v>
      </c>
      <c r="D28" s="475">
        <v>0</v>
      </c>
      <c r="E28" s="475">
        <v>0</v>
      </c>
      <c r="F28" s="475">
        <v>0</v>
      </c>
      <c r="G28" s="475">
        <v>0</v>
      </c>
      <c r="H28" s="475">
        <v>0</v>
      </c>
      <c r="I28" s="475">
        <v>0</v>
      </c>
      <c r="J28" s="475">
        <v>0</v>
      </c>
      <c r="K28" s="475">
        <v>0</v>
      </c>
      <c r="L28" s="475">
        <v>0</v>
      </c>
      <c r="M28" s="475">
        <v>5960.4294699600005</v>
      </c>
      <c r="N28" s="475">
        <v>0</v>
      </c>
      <c r="O28" s="475">
        <v>67.387900759999994</v>
      </c>
      <c r="P28" s="475">
        <v>0</v>
      </c>
      <c r="Q28" s="475">
        <v>0</v>
      </c>
      <c r="R28" s="475">
        <v>4576.6976598600004</v>
      </c>
      <c r="S28" s="475">
        <v>0</v>
      </c>
      <c r="T28" s="475">
        <v>0</v>
      </c>
      <c r="U28" s="475">
        <v>35219.709416470003</v>
      </c>
      <c r="V28" s="475">
        <v>0</v>
      </c>
      <c r="W28" s="475">
        <v>0</v>
      </c>
      <c r="X28" s="475">
        <v>0</v>
      </c>
      <c r="Y28" s="475">
        <v>0</v>
      </c>
      <c r="Z28" s="475">
        <v>0</v>
      </c>
      <c r="AA28" s="475">
        <v>0</v>
      </c>
      <c r="AB28" s="475">
        <v>45824.224447050001</v>
      </c>
      <c r="AC28" s="475">
        <v>0</v>
      </c>
    </row>
    <row r="29" spans="1:29" ht="13.8" x14ac:dyDescent="0.25">
      <c r="A29" s="116"/>
      <c r="B29" s="477" t="s">
        <v>1157</v>
      </c>
      <c r="C29" s="474">
        <v>0</v>
      </c>
      <c r="D29" s="475">
        <v>0</v>
      </c>
      <c r="E29" s="475">
        <v>0</v>
      </c>
      <c r="F29" s="475">
        <v>0</v>
      </c>
      <c r="G29" s="475">
        <v>0</v>
      </c>
      <c r="H29" s="475">
        <v>0</v>
      </c>
      <c r="I29" s="475">
        <v>0</v>
      </c>
      <c r="J29" s="475">
        <v>0</v>
      </c>
      <c r="K29" s="475">
        <v>0</v>
      </c>
      <c r="L29" s="475">
        <v>0</v>
      </c>
      <c r="M29" s="475">
        <v>0</v>
      </c>
      <c r="N29" s="475">
        <v>0</v>
      </c>
      <c r="O29" s="475">
        <v>44.441906799999998</v>
      </c>
      <c r="P29" s="475">
        <v>0</v>
      </c>
      <c r="Q29" s="475">
        <v>0</v>
      </c>
      <c r="R29" s="475">
        <v>2659.8868285900003</v>
      </c>
      <c r="S29" s="475">
        <v>0</v>
      </c>
      <c r="T29" s="475">
        <v>0</v>
      </c>
      <c r="U29" s="475">
        <v>35219.709416470003</v>
      </c>
      <c r="V29" s="475">
        <v>0</v>
      </c>
      <c r="W29" s="475">
        <v>0</v>
      </c>
      <c r="X29" s="475">
        <v>0</v>
      </c>
      <c r="Y29" s="475">
        <v>0</v>
      </c>
      <c r="Z29" s="475">
        <v>0</v>
      </c>
      <c r="AA29" s="475">
        <v>0</v>
      </c>
      <c r="AB29" s="475">
        <v>37924.038151860004</v>
      </c>
      <c r="AC29" s="475">
        <v>0</v>
      </c>
    </row>
    <row r="30" spans="1:29" ht="27.6" x14ac:dyDescent="0.25">
      <c r="A30" s="116"/>
      <c r="B30" s="477" t="s">
        <v>1158</v>
      </c>
      <c r="C30" s="474">
        <v>0</v>
      </c>
      <c r="D30" s="475">
        <v>0</v>
      </c>
      <c r="E30" s="475">
        <v>0</v>
      </c>
      <c r="F30" s="475">
        <v>0</v>
      </c>
      <c r="G30" s="475">
        <v>0</v>
      </c>
      <c r="H30" s="475">
        <v>0</v>
      </c>
      <c r="I30" s="475">
        <v>0</v>
      </c>
      <c r="J30" s="475">
        <v>0</v>
      </c>
      <c r="K30" s="475">
        <v>0</v>
      </c>
      <c r="L30" s="475">
        <v>0</v>
      </c>
      <c r="M30" s="475">
        <v>5960.4294699600005</v>
      </c>
      <c r="N30" s="475">
        <v>0</v>
      </c>
      <c r="O30" s="475">
        <v>0</v>
      </c>
      <c r="P30" s="475">
        <v>0</v>
      </c>
      <c r="Q30" s="475">
        <v>0</v>
      </c>
      <c r="R30" s="475">
        <v>0</v>
      </c>
      <c r="S30" s="475">
        <v>0</v>
      </c>
      <c r="T30" s="475">
        <v>0</v>
      </c>
      <c r="U30" s="475">
        <v>0</v>
      </c>
      <c r="V30" s="475">
        <v>0</v>
      </c>
      <c r="W30" s="475">
        <v>0</v>
      </c>
      <c r="X30" s="475">
        <v>0</v>
      </c>
      <c r="Y30" s="475">
        <v>0</v>
      </c>
      <c r="Z30" s="475">
        <v>0</v>
      </c>
      <c r="AA30" s="475">
        <v>0</v>
      </c>
      <c r="AB30" s="475">
        <v>5960.4294699600005</v>
      </c>
      <c r="AC30" s="475">
        <v>0</v>
      </c>
    </row>
    <row r="31" spans="1:29" ht="27.6" x14ac:dyDescent="0.25">
      <c r="A31" s="116"/>
      <c r="B31" s="477" t="s">
        <v>1159</v>
      </c>
      <c r="C31" s="474">
        <v>0</v>
      </c>
      <c r="D31" s="475">
        <v>0</v>
      </c>
      <c r="E31" s="475">
        <v>0</v>
      </c>
      <c r="F31" s="475">
        <v>0</v>
      </c>
      <c r="G31" s="475">
        <v>0</v>
      </c>
      <c r="H31" s="475">
        <v>0</v>
      </c>
      <c r="I31" s="475">
        <v>0</v>
      </c>
      <c r="J31" s="475">
        <v>0</v>
      </c>
      <c r="K31" s="475">
        <v>0</v>
      </c>
      <c r="L31" s="475">
        <v>0</v>
      </c>
      <c r="M31" s="475">
        <v>0</v>
      </c>
      <c r="N31" s="475">
        <v>0</v>
      </c>
      <c r="O31" s="475">
        <v>22.945993959999999</v>
      </c>
      <c r="P31" s="475">
        <v>0</v>
      </c>
      <c r="Q31" s="475">
        <v>0</v>
      </c>
      <c r="R31" s="475">
        <v>1916.8108312699999</v>
      </c>
      <c r="S31" s="475">
        <v>0</v>
      </c>
      <c r="T31" s="475">
        <v>0</v>
      </c>
      <c r="U31" s="475">
        <v>0</v>
      </c>
      <c r="V31" s="475">
        <v>0</v>
      </c>
      <c r="W31" s="475">
        <v>0</v>
      </c>
      <c r="X31" s="475">
        <v>0</v>
      </c>
      <c r="Y31" s="475">
        <v>0</v>
      </c>
      <c r="Z31" s="475">
        <v>0</v>
      </c>
      <c r="AA31" s="475">
        <v>0</v>
      </c>
      <c r="AB31" s="475">
        <v>1939.7568252299998</v>
      </c>
      <c r="AC31" s="475">
        <v>0</v>
      </c>
    </row>
    <row r="32" spans="1:29" ht="41.4" x14ac:dyDescent="0.25">
      <c r="A32" s="116"/>
      <c r="B32" s="477" t="s">
        <v>1122</v>
      </c>
      <c r="C32" s="474">
        <v>0</v>
      </c>
      <c r="D32" s="475">
        <v>0</v>
      </c>
      <c r="E32" s="475">
        <v>0</v>
      </c>
      <c r="F32" s="475">
        <v>0</v>
      </c>
      <c r="G32" s="475">
        <v>0</v>
      </c>
      <c r="H32" s="475">
        <v>0</v>
      </c>
      <c r="I32" s="475">
        <v>0</v>
      </c>
      <c r="J32" s="475">
        <v>0</v>
      </c>
      <c r="K32" s="475">
        <v>0</v>
      </c>
      <c r="L32" s="475">
        <v>0</v>
      </c>
      <c r="M32" s="475">
        <v>0</v>
      </c>
      <c r="N32" s="475">
        <v>0</v>
      </c>
      <c r="O32" s="475">
        <v>0</v>
      </c>
      <c r="P32" s="475">
        <v>0</v>
      </c>
      <c r="Q32" s="475">
        <v>17670.046960930002</v>
      </c>
      <c r="R32" s="475">
        <v>0</v>
      </c>
      <c r="S32" s="475">
        <v>0</v>
      </c>
      <c r="T32" s="475">
        <v>2825.5971650000001</v>
      </c>
      <c r="U32" s="475">
        <v>0</v>
      </c>
      <c r="V32" s="475">
        <v>44646.15964713</v>
      </c>
      <c r="W32" s="475">
        <v>0</v>
      </c>
      <c r="X32" s="475">
        <v>0</v>
      </c>
      <c r="Y32" s="475">
        <v>0</v>
      </c>
      <c r="Z32" s="475">
        <v>0</v>
      </c>
      <c r="AA32" s="475">
        <v>280134.25286062999</v>
      </c>
      <c r="AB32" s="475">
        <v>65141.803773060004</v>
      </c>
      <c r="AC32" s="475">
        <v>0</v>
      </c>
    </row>
    <row r="33" spans="1:29" ht="27.6" x14ac:dyDescent="0.25">
      <c r="A33" s="116"/>
      <c r="B33" s="477" t="s">
        <v>1123</v>
      </c>
      <c r="C33" s="474">
        <v>0</v>
      </c>
      <c r="D33" s="475">
        <v>0</v>
      </c>
      <c r="E33" s="475">
        <v>0</v>
      </c>
      <c r="F33" s="475">
        <v>0</v>
      </c>
      <c r="G33" s="475">
        <v>0</v>
      </c>
      <c r="H33" s="475">
        <v>0</v>
      </c>
      <c r="I33" s="475">
        <v>0</v>
      </c>
      <c r="J33" s="475">
        <v>0</v>
      </c>
      <c r="K33" s="475">
        <v>0</v>
      </c>
      <c r="L33" s="475">
        <v>0</v>
      </c>
      <c r="M33" s="475">
        <v>0</v>
      </c>
      <c r="N33" s="475">
        <v>0</v>
      </c>
      <c r="O33" s="475">
        <v>0</v>
      </c>
      <c r="P33" s="475">
        <v>0</v>
      </c>
      <c r="Q33" s="475">
        <v>0</v>
      </c>
      <c r="R33" s="475">
        <v>0</v>
      </c>
      <c r="S33" s="475">
        <v>0</v>
      </c>
      <c r="T33" s="475">
        <v>0</v>
      </c>
      <c r="U33" s="475">
        <v>0</v>
      </c>
      <c r="V33" s="475">
        <v>11343.54571108</v>
      </c>
      <c r="W33" s="475">
        <v>0</v>
      </c>
      <c r="X33" s="475">
        <v>0</v>
      </c>
      <c r="Y33" s="475">
        <v>0</v>
      </c>
      <c r="Z33" s="475">
        <v>0</v>
      </c>
      <c r="AA33" s="475">
        <v>0</v>
      </c>
      <c r="AB33" s="475">
        <v>11343.54571108</v>
      </c>
      <c r="AC33" s="475">
        <v>0</v>
      </c>
    </row>
    <row r="34" spans="1:29" ht="13.8" x14ac:dyDescent="0.25">
      <c r="A34" s="116"/>
      <c r="B34" s="477" t="s">
        <v>805</v>
      </c>
      <c r="C34" s="474">
        <v>0</v>
      </c>
      <c r="D34" s="475">
        <v>0</v>
      </c>
      <c r="E34" s="475">
        <v>0</v>
      </c>
      <c r="F34" s="475">
        <v>0</v>
      </c>
      <c r="G34" s="475">
        <v>0</v>
      </c>
      <c r="H34" s="475">
        <v>0</v>
      </c>
      <c r="I34" s="475">
        <v>0</v>
      </c>
      <c r="J34" s="475">
        <v>0</v>
      </c>
      <c r="K34" s="475">
        <v>0</v>
      </c>
      <c r="L34" s="475">
        <v>0</v>
      </c>
      <c r="M34" s="475">
        <v>0</v>
      </c>
      <c r="N34" s="475">
        <v>0</v>
      </c>
      <c r="O34" s="475">
        <v>0</v>
      </c>
      <c r="P34" s="475">
        <v>0</v>
      </c>
      <c r="Q34" s="475">
        <v>0</v>
      </c>
      <c r="R34" s="475">
        <v>1948.33890724</v>
      </c>
      <c r="S34" s="475">
        <v>0</v>
      </c>
      <c r="T34" s="475">
        <v>0</v>
      </c>
      <c r="U34" s="475">
        <v>0</v>
      </c>
      <c r="V34" s="475">
        <v>456.01122514999997</v>
      </c>
      <c r="W34" s="475">
        <v>0</v>
      </c>
      <c r="X34" s="475">
        <v>0</v>
      </c>
      <c r="Y34" s="475">
        <v>0</v>
      </c>
      <c r="Z34" s="475">
        <v>0</v>
      </c>
      <c r="AA34" s="475">
        <v>0</v>
      </c>
      <c r="AB34" s="475">
        <v>2404.35013239</v>
      </c>
      <c r="AC34" s="475">
        <v>0</v>
      </c>
    </row>
    <row r="35" spans="1:29" ht="41.4" x14ac:dyDescent="0.25">
      <c r="A35" s="116"/>
      <c r="B35" s="477" t="s">
        <v>1124</v>
      </c>
      <c r="C35" s="474">
        <v>0</v>
      </c>
      <c r="D35" s="475">
        <v>0</v>
      </c>
      <c r="E35" s="475">
        <v>0</v>
      </c>
      <c r="F35" s="475">
        <v>0</v>
      </c>
      <c r="G35" s="475">
        <v>0</v>
      </c>
      <c r="H35" s="475">
        <v>0</v>
      </c>
      <c r="I35" s="475">
        <v>0</v>
      </c>
      <c r="J35" s="475">
        <v>0</v>
      </c>
      <c r="K35" s="475">
        <v>0</v>
      </c>
      <c r="L35" s="475">
        <v>0</v>
      </c>
      <c r="M35" s="475">
        <v>0</v>
      </c>
      <c r="N35" s="475">
        <v>0</v>
      </c>
      <c r="O35" s="475">
        <v>0</v>
      </c>
      <c r="P35" s="475">
        <v>0</v>
      </c>
      <c r="Q35" s="475">
        <v>0</v>
      </c>
      <c r="R35" s="475">
        <v>1948.33890724</v>
      </c>
      <c r="S35" s="475">
        <v>0</v>
      </c>
      <c r="T35" s="475">
        <v>0</v>
      </c>
      <c r="U35" s="475">
        <v>0</v>
      </c>
      <c r="V35" s="475">
        <v>456.01122514999997</v>
      </c>
      <c r="W35" s="475">
        <v>0</v>
      </c>
      <c r="X35" s="475">
        <v>0</v>
      </c>
      <c r="Y35" s="475">
        <v>0</v>
      </c>
      <c r="Z35" s="475">
        <v>0</v>
      </c>
      <c r="AA35" s="475">
        <v>0</v>
      </c>
      <c r="AB35" s="475">
        <v>2404.35013239</v>
      </c>
      <c r="AC35" s="475">
        <v>0</v>
      </c>
    </row>
    <row r="36" spans="1:29" ht="13.8" x14ac:dyDescent="0.25">
      <c r="A36" s="116"/>
      <c r="B36" s="477" t="s">
        <v>1125</v>
      </c>
      <c r="C36" s="474">
        <v>0</v>
      </c>
      <c r="D36" s="475">
        <v>0</v>
      </c>
      <c r="E36" s="475">
        <v>0</v>
      </c>
      <c r="F36" s="475">
        <v>0</v>
      </c>
      <c r="G36" s="475">
        <v>0</v>
      </c>
      <c r="H36" s="475">
        <v>0</v>
      </c>
      <c r="I36" s="475">
        <v>0</v>
      </c>
      <c r="J36" s="475">
        <v>0</v>
      </c>
      <c r="K36" s="475">
        <v>0</v>
      </c>
      <c r="L36" s="475">
        <v>0</v>
      </c>
      <c r="M36" s="475">
        <v>0</v>
      </c>
      <c r="N36" s="475">
        <v>0</v>
      </c>
      <c r="O36" s="475">
        <v>0</v>
      </c>
      <c r="P36" s="475">
        <v>0</v>
      </c>
      <c r="Q36" s="475">
        <v>0</v>
      </c>
      <c r="R36" s="475">
        <v>0</v>
      </c>
      <c r="S36" s="475">
        <v>0</v>
      </c>
      <c r="T36" s="475">
        <v>0</v>
      </c>
      <c r="U36" s="475">
        <v>0</v>
      </c>
      <c r="V36" s="475">
        <v>0</v>
      </c>
      <c r="W36" s="475">
        <v>0</v>
      </c>
      <c r="X36" s="475">
        <v>0</v>
      </c>
      <c r="Y36" s="475">
        <v>0</v>
      </c>
      <c r="Z36" s="475">
        <v>0</v>
      </c>
      <c r="AA36" s="475">
        <v>0</v>
      </c>
      <c r="AB36" s="475">
        <v>0</v>
      </c>
      <c r="AC36" s="475">
        <v>0</v>
      </c>
    </row>
    <row r="37" spans="1:29" ht="13.8" x14ac:dyDescent="0.25">
      <c r="A37" s="116"/>
      <c r="B37" s="477" t="s">
        <v>1127</v>
      </c>
      <c r="C37" s="474">
        <v>0</v>
      </c>
      <c r="D37" s="475">
        <v>0</v>
      </c>
      <c r="E37" s="475">
        <v>0</v>
      </c>
      <c r="F37" s="475">
        <v>0</v>
      </c>
      <c r="G37" s="475">
        <v>0</v>
      </c>
      <c r="H37" s="475">
        <v>0</v>
      </c>
      <c r="I37" s="475">
        <v>0</v>
      </c>
      <c r="J37" s="475">
        <v>0</v>
      </c>
      <c r="K37" s="475">
        <v>0</v>
      </c>
      <c r="L37" s="475">
        <v>0</v>
      </c>
      <c r="M37" s="475">
        <v>0</v>
      </c>
      <c r="N37" s="475">
        <v>0</v>
      </c>
      <c r="O37" s="475">
        <v>0</v>
      </c>
      <c r="P37" s="475">
        <v>0</v>
      </c>
      <c r="Q37" s="475">
        <v>0</v>
      </c>
      <c r="R37" s="475">
        <v>0</v>
      </c>
      <c r="S37" s="475">
        <v>0</v>
      </c>
      <c r="T37" s="475">
        <v>0</v>
      </c>
      <c r="U37" s="475">
        <v>0</v>
      </c>
      <c r="V37" s="475">
        <v>0</v>
      </c>
      <c r="W37" s="475">
        <v>0</v>
      </c>
      <c r="X37" s="475">
        <v>0</v>
      </c>
      <c r="Y37" s="475">
        <v>0</v>
      </c>
      <c r="Z37" s="475">
        <v>0</v>
      </c>
      <c r="AA37" s="475">
        <v>0</v>
      </c>
      <c r="AB37" s="475">
        <v>0</v>
      </c>
      <c r="AC37" s="475">
        <v>0</v>
      </c>
    </row>
    <row r="38" spans="1:29" ht="13.8" x14ac:dyDescent="0.25">
      <c r="A38" s="116"/>
      <c r="B38" s="479" t="s">
        <v>1129</v>
      </c>
      <c r="C38" s="474">
        <v>2444004.4021909903</v>
      </c>
      <c r="D38" s="475">
        <v>0</v>
      </c>
      <c r="E38" s="475">
        <v>0</v>
      </c>
      <c r="F38" s="475">
        <v>129035.08473008999</v>
      </c>
      <c r="G38" s="475">
        <v>454470.03407471004</v>
      </c>
      <c r="H38" s="475">
        <v>391.88223886000003</v>
      </c>
      <c r="I38" s="475">
        <v>0</v>
      </c>
      <c r="J38" s="475">
        <v>0</v>
      </c>
      <c r="K38" s="475">
        <v>2525.85354895</v>
      </c>
      <c r="L38" s="475">
        <v>1599.3811639800001</v>
      </c>
      <c r="M38" s="475">
        <v>5960.4294699600005</v>
      </c>
      <c r="N38" s="475">
        <v>0</v>
      </c>
      <c r="O38" s="475">
        <v>224940.05910062999</v>
      </c>
      <c r="P38" s="475">
        <v>15525.119089219999</v>
      </c>
      <c r="Q38" s="475">
        <v>17670.046960930002</v>
      </c>
      <c r="R38" s="475">
        <v>199930.73319870001</v>
      </c>
      <c r="S38" s="475">
        <v>0</v>
      </c>
      <c r="T38" s="475">
        <v>2825.5971650000001</v>
      </c>
      <c r="U38" s="475">
        <v>88977.922665730002</v>
      </c>
      <c r="V38" s="475">
        <v>56584.749733110002</v>
      </c>
      <c r="W38" s="475">
        <v>7291.7491935500002</v>
      </c>
      <c r="X38" s="475">
        <v>0</v>
      </c>
      <c r="Y38" s="475">
        <v>0</v>
      </c>
      <c r="Z38" s="475">
        <v>0</v>
      </c>
      <c r="AA38" s="475">
        <v>280134.25286062999</v>
      </c>
      <c r="AB38" s="475">
        <v>3651733.0445244107</v>
      </c>
      <c r="AC38" s="475">
        <v>0</v>
      </c>
    </row>
  </sheetData>
  <mergeCells count="4">
    <mergeCell ref="C2:T2"/>
    <mergeCell ref="C5:AA5"/>
    <mergeCell ref="AB5:AB6"/>
    <mergeCell ref="AC5:AC6"/>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5FB81-C361-4229-BBC3-94DBC289BE3A}">
  <sheetPr>
    <tabColor rgb="FF92D050"/>
  </sheetPr>
  <dimension ref="A1:S26"/>
  <sheetViews>
    <sheetView showGridLines="0" workbookViewId="0"/>
  </sheetViews>
  <sheetFormatPr defaultRowHeight="13.2" x14ac:dyDescent="0.25"/>
  <cols>
    <col min="2" max="2" width="32.77734375" customWidth="1"/>
    <col min="3" max="3" width="28.21875" customWidth="1"/>
    <col min="4" max="4" width="23.77734375" customWidth="1"/>
    <col min="5" max="5" width="27.33203125" customWidth="1"/>
    <col min="6" max="6" width="28.77734375" customWidth="1"/>
    <col min="7" max="7" width="27.44140625" customWidth="1"/>
  </cols>
  <sheetData>
    <row r="1" spans="1:19" s="39" customFormat="1" ht="14.4" thickBot="1" x14ac:dyDescent="0.3">
      <c r="A1" s="40"/>
    </row>
    <row r="2" spans="1:19" s="39" customFormat="1" ht="18" thickBot="1" x14ac:dyDescent="0.3">
      <c r="B2" s="958" t="s">
        <v>1182</v>
      </c>
      <c r="C2" s="959"/>
      <c r="D2" s="959"/>
      <c r="E2" s="959"/>
      <c r="F2" s="959"/>
      <c r="G2" s="959"/>
      <c r="H2" s="960"/>
    </row>
    <row r="3" spans="1:19" s="39" customFormat="1" ht="13.8" x14ac:dyDescent="0.25">
      <c r="B3" s="43" t="s">
        <v>1183</v>
      </c>
      <c r="C3" s="502"/>
      <c r="D3" s="502"/>
      <c r="E3" s="502"/>
      <c r="F3" s="502"/>
      <c r="G3" s="502"/>
      <c r="H3" s="502"/>
    </row>
    <row r="4" spans="1:19" s="490" customFormat="1" ht="14.4" x14ac:dyDescent="0.3">
      <c r="A4" s="489"/>
      <c r="B4" s="491"/>
      <c r="C4" s="489"/>
      <c r="D4" s="489"/>
      <c r="E4" s="489"/>
      <c r="F4" s="489"/>
      <c r="G4" s="489"/>
      <c r="H4" s="489"/>
      <c r="I4" s="489"/>
      <c r="J4" s="489"/>
      <c r="K4" s="489"/>
      <c r="L4" s="489"/>
      <c r="M4" s="489"/>
      <c r="N4" s="489"/>
      <c r="O4" s="489"/>
      <c r="P4" s="489"/>
      <c r="Q4" s="489"/>
      <c r="R4" s="489"/>
      <c r="S4" s="489"/>
    </row>
    <row r="5" spans="1:19" ht="13.8" x14ac:dyDescent="0.25">
      <c r="A5" s="4"/>
      <c r="B5" s="4"/>
      <c r="C5" s="4"/>
      <c r="D5" s="16"/>
      <c r="E5" s="16"/>
    </row>
    <row r="6" spans="1:19" ht="69" x14ac:dyDescent="0.25">
      <c r="A6" s="430"/>
      <c r="B6" s="430"/>
      <c r="C6" s="96" t="s">
        <v>1160</v>
      </c>
      <c r="D6" s="492" t="s">
        <v>1161</v>
      </c>
      <c r="E6" s="492" t="s">
        <v>1162</v>
      </c>
      <c r="F6" s="492" t="s">
        <v>1163</v>
      </c>
      <c r="G6" s="492" t="s">
        <v>1164</v>
      </c>
    </row>
    <row r="7" spans="1:19" ht="13.8" x14ac:dyDescent="0.25">
      <c r="A7" s="430"/>
      <c r="B7" s="430"/>
      <c r="C7" s="68" t="s">
        <v>124</v>
      </c>
      <c r="D7" s="53" t="s">
        <v>279</v>
      </c>
      <c r="E7" s="53" t="s">
        <v>280</v>
      </c>
      <c r="F7" s="53" t="s">
        <v>281</v>
      </c>
      <c r="G7" s="53" t="s">
        <v>282</v>
      </c>
    </row>
    <row r="8" spans="1:19" ht="27.6" x14ac:dyDescent="0.25">
      <c r="A8" s="53">
        <v>1</v>
      </c>
      <c r="B8" s="56" t="s">
        <v>1165</v>
      </c>
      <c r="C8" s="493">
        <v>0</v>
      </c>
      <c r="D8" s="494">
        <v>1762199.8825302201</v>
      </c>
      <c r="E8" s="495">
        <v>1</v>
      </c>
      <c r="F8" s="495">
        <v>0</v>
      </c>
      <c r="G8" s="495">
        <v>0</v>
      </c>
    </row>
    <row r="9" spans="1:19" ht="27.6" x14ac:dyDescent="0.25">
      <c r="A9" s="496">
        <v>2</v>
      </c>
      <c r="B9" s="92" t="s">
        <v>1166</v>
      </c>
      <c r="C9" s="93">
        <v>0</v>
      </c>
      <c r="D9" s="162">
        <v>14126.872314049999</v>
      </c>
      <c r="E9" s="495">
        <v>1</v>
      </c>
      <c r="F9" s="495">
        <v>0</v>
      </c>
      <c r="G9" s="495">
        <v>0</v>
      </c>
    </row>
    <row r="10" spans="1:19" ht="13.8" x14ac:dyDescent="0.25">
      <c r="A10" s="496">
        <v>3</v>
      </c>
      <c r="B10" s="92" t="s">
        <v>1167</v>
      </c>
      <c r="C10" s="93">
        <v>0</v>
      </c>
      <c r="D10" s="162">
        <v>3893.06055436</v>
      </c>
      <c r="E10" s="495">
        <v>1</v>
      </c>
      <c r="F10" s="495">
        <v>0</v>
      </c>
      <c r="G10" s="495">
        <v>0</v>
      </c>
    </row>
    <row r="11" spans="1:19" ht="13.8" x14ac:dyDescent="0.25">
      <c r="A11" s="63">
        <v>4</v>
      </c>
      <c r="B11" s="92" t="s">
        <v>797</v>
      </c>
      <c r="C11" s="497">
        <v>251009.34758258</v>
      </c>
      <c r="D11" s="162">
        <v>541166.16276654997</v>
      </c>
      <c r="E11" s="495">
        <v>0.53786999999999996</v>
      </c>
      <c r="F11" s="495">
        <v>0.46212799999999998</v>
      </c>
      <c r="G11" s="495">
        <v>1.9999999999999999E-6</v>
      </c>
    </row>
    <row r="12" spans="1:19" ht="13.8" x14ac:dyDescent="0.25">
      <c r="A12" s="63">
        <v>5</v>
      </c>
      <c r="B12" s="92" t="s">
        <v>1110</v>
      </c>
      <c r="C12" s="93">
        <v>1044792.4529234499</v>
      </c>
      <c r="D12" s="162">
        <v>2034445.84060415</v>
      </c>
      <c r="E12" s="495">
        <v>4.7287000000000003E-2</v>
      </c>
      <c r="F12" s="495">
        <v>0.54494600000000004</v>
      </c>
      <c r="G12" s="495">
        <v>0.40776699999999999</v>
      </c>
    </row>
    <row r="13" spans="1:19" ht="13.8" x14ac:dyDescent="0.25">
      <c r="A13" s="63">
        <v>5.0999999999999996</v>
      </c>
      <c r="B13" s="498" t="s">
        <v>1168</v>
      </c>
      <c r="C13" s="93">
        <v>0</v>
      </c>
      <c r="D13" s="162">
        <v>1437887.0775104</v>
      </c>
      <c r="E13" s="495" t="s">
        <v>274</v>
      </c>
      <c r="F13" s="495" t="s">
        <v>274</v>
      </c>
      <c r="G13" s="495" t="s">
        <v>274</v>
      </c>
    </row>
    <row r="14" spans="1:19" ht="27.6" x14ac:dyDescent="0.25">
      <c r="A14" s="63">
        <v>5.2</v>
      </c>
      <c r="B14" s="498" t="s">
        <v>1169</v>
      </c>
      <c r="C14" s="497">
        <v>0</v>
      </c>
      <c r="D14" s="162">
        <v>559193.52617749001</v>
      </c>
      <c r="E14" s="495">
        <v>0</v>
      </c>
      <c r="F14" s="495">
        <v>0</v>
      </c>
      <c r="G14" s="495">
        <v>1</v>
      </c>
    </row>
    <row r="15" spans="1:19" ht="27.6" x14ac:dyDescent="0.25">
      <c r="A15" s="63" t="s">
        <v>1170</v>
      </c>
      <c r="B15" s="498" t="s">
        <v>1171</v>
      </c>
      <c r="C15" s="497">
        <v>0</v>
      </c>
      <c r="D15" s="162">
        <v>559193.52617749001</v>
      </c>
      <c r="E15" s="495">
        <v>0</v>
      </c>
      <c r="F15" s="495">
        <v>0</v>
      </c>
      <c r="G15" s="495">
        <v>1</v>
      </c>
    </row>
    <row r="16" spans="1:19" ht="27.6" x14ac:dyDescent="0.25">
      <c r="A16" s="63" t="s">
        <v>1172</v>
      </c>
      <c r="B16" s="498" t="s">
        <v>1173</v>
      </c>
      <c r="C16" s="497">
        <v>0</v>
      </c>
      <c r="D16" s="162">
        <v>0</v>
      </c>
      <c r="E16" s="495" t="s">
        <v>274</v>
      </c>
      <c r="F16" s="495" t="s">
        <v>274</v>
      </c>
      <c r="G16" s="495" t="s">
        <v>274</v>
      </c>
    </row>
    <row r="17" spans="1:7" ht="27.6" x14ac:dyDescent="0.25">
      <c r="A17" s="63">
        <v>5.3</v>
      </c>
      <c r="B17" s="498" t="s">
        <v>1174</v>
      </c>
      <c r="C17" s="93">
        <v>0</v>
      </c>
      <c r="D17" s="162">
        <v>37365.236916260001</v>
      </c>
      <c r="E17" s="495">
        <v>0</v>
      </c>
      <c r="F17" s="495">
        <v>0.92369199999999996</v>
      </c>
      <c r="G17" s="495">
        <v>7.6308000000000001E-2</v>
      </c>
    </row>
    <row r="18" spans="1:7" ht="13.8" x14ac:dyDescent="0.25">
      <c r="A18" s="63">
        <v>6</v>
      </c>
      <c r="B18" s="92" t="s">
        <v>1117</v>
      </c>
      <c r="C18" s="93">
        <v>0</v>
      </c>
      <c r="D18" s="162">
        <v>737275.62688007997</v>
      </c>
      <c r="E18" s="495">
        <v>0</v>
      </c>
      <c r="F18" s="495">
        <v>0</v>
      </c>
      <c r="G18" s="495">
        <v>1</v>
      </c>
    </row>
    <row r="19" spans="1:7" ht="27.6" x14ac:dyDescent="0.25">
      <c r="A19" s="63">
        <v>6.1</v>
      </c>
      <c r="B19" s="499" t="s">
        <v>1175</v>
      </c>
      <c r="C19" s="500">
        <v>0</v>
      </c>
      <c r="D19" s="162">
        <v>6835.1531801199999</v>
      </c>
      <c r="E19" s="495">
        <v>0</v>
      </c>
      <c r="F19" s="495">
        <v>0</v>
      </c>
      <c r="G19" s="495">
        <v>1</v>
      </c>
    </row>
    <row r="20" spans="1:7" ht="27.6" x14ac:dyDescent="0.25">
      <c r="A20" s="63">
        <v>6.2</v>
      </c>
      <c r="B20" s="499" t="s">
        <v>1176</v>
      </c>
      <c r="C20" s="500">
        <v>0</v>
      </c>
      <c r="D20" s="162">
        <v>478886.79939416004</v>
      </c>
      <c r="E20" s="495" t="s">
        <v>274</v>
      </c>
      <c r="F20" s="495" t="s">
        <v>274</v>
      </c>
      <c r="G20" s="495" t="s">
        <v>274</v>
      </c>
    </row>
    <row r="21" spans="1:7" ht="13.8" x14ac:dyDescent="0.25">
      <c r="A21" s="63">
        <v>6.3</v>
      </c>
      <c r="B21" s="499" t="s">
        <v>1177</v>
      </c>
      <c r="C21" s="500">
        <v>0</v>
      </c>
      <c r="D21" s="162">
        <v>0</v>
      </c>
      <c r="E21" s="495">
        <v>0</v>
      </c>
      <c r="F21" s="495">
        <v>0</v>
      </c>
      <c r="G21" s="495">
        <v>0</v>
      </c>
    </row>
    <row r="22" spans="1:7" ht="27.6" x14ac:dyDescent="0.25">
      <c r="A22" s="63">
        <v>6.4</v>
      </c>
      <c r="B22" s="499" t="s">
        <v>1178</v>
      </c>
      <c r="C22" s="500">
        <v>0</v>
      </c>
      <c r="D22" s="162">
        <v>251553.6743058</v>
      </c>
      <c r="E22" s="495">
        <v>0</v>
      </c>
      <c r="F22" s="495">
        <v>0</v>
      </c>
      <c r="G22" s="495">
        <v>2</v>
      </c>
    </row>
    <row r="23" spans="1:7" ht="13.8" x14ac:dyDescent="0.25">
      <c r="A23" s="63">
        <v>7</v>
      </c>
      <c r="B23" s="92" t="s">
        <v>1179</v>
      </c>
      <c r="C23" s="93">
        <v>0</v>
      </c>
      <c r="D23" s="162">
        <v>12547.638849809999</v>
      </c>
      <c r="E23" s="495">
        <v>0</v>
      </c>
      <c r="F23" s="495">
        <v>0</v>
      </c>
      <c r="G23" s="495">
        <v>1</v>
      </c>
    </row>
    <row r="24" spans="1:7" ht="13.8" x14ac:dyDescent="0.25">
      <c r="A24" s="63" t="s">
        <v>1113</v>
      </c>
      <c r="B24" s="92" t="s">
        <v>1125</v>
      </c>
      <c r="C24" s="93">
        <v>17542.943500429999</v>
      </c>
      <c r="D24" s="162">
        <v>17542.943500429999</v>
      </c>
      <c r="E24" s="495">
        <v>0</v>
      </c>
      <c r="F24" s="495">
        <v>1</v>
      </c>
      <c r="G24" s="495">
        <v>0</v>
      </c>
    </row>
    <row r="25" spans="1:7" ht="27.6" x14ac:dyDescent="0.25">
      <c r="A25" s="63">
        <v>8</v>
      </c>
      <c r="B25" s="92" t="s">
        <v>1180</v>
      </c>
      <c r="C25" s="93">
        <v>105421.21291397</v>
      </c>
      <c r="D25" s="162">
        <v>161170.17495326998</v>
      </c>
      <c r="E25" s="495">
        <v>0.111807</v>
      </c>
      <c r="F25" s="495">
        <v>0.88819300000000001</v>
      </c>
      <c r="G25" s="495">
        <v>0</v>
      </c>
    </row>
    <row r="26" spans="1:7" ht="13.8" x14ac:dyDescent="0.25">
      <c r="A26" s="63">
        <v>9</v>
      </c>
      <c r="B26" s="473" t="s">
        <v>1181</v>
      </c>
      <c r="C26" s="501">
        <v>1401223.01342</v>
      </c>
      <c r="D26" s="162">
        <v>5248805.3265840895</v>
      </c>
      <c r="E26" s="495">
        <v>0.41295100000000001</v>
      </c>
      <c r="F26" s="495">
        <v>0.28614099999999998</v>
      </c>
      <c r="G26" s="495">
        <v>0.30090800000000001</v>
      </c>
    </row>
  </sheetData>
  <mergeCells count="1">
    <mergeCell ref="B2:H2"/>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D07FC-4508-427C-A056-5779FB01BE87}">
  <sheetPr>
    <tabColor rgb="FF92D050"/>
  </sheetPr>
  <dimension ref="A1:F31"/>
  <sheetViews>
    <sheetView showGridLines="0" workbookViewId="0"/>
  </sheetViews>
  <sheetFormatPr defaultColWidth="8.77734375" defaultRowHeight="13.8" x14ac:dyDescent="0.25"/>
  <cols>
    <col min="1" max="2" width="8.77734375" style="116"/>
    <col min="3" max="3" width="6" style="116" customWidth="1"/>
    <col min="4" max="4" width="45.88671875" style="116" customWidth="1"/>
    <col min="5" max="6" width="38.21875" style="116" customWidth="1"/>
    <col min="7" max="16384" width="8.77734375" style="116"/>
  </cols>
  <sheetData>
    <row r="1" spans="1:6" s="506" customFormat="1" ht="14.4" thickBot="1" x14ac:dyDescent="0.3">
      <c r="A1" s="101"/>
    </row>
    <row r="2" spans="1:6" s="506" customFormat="1" ht="20.25" customHeight="1" thickBot="1" x14ac:dyDescent="0.3">
      <c r="B2" s="962" t="s">
        <v>1184</v>
      </c>
      <c r="C2" s="963"/>
      <c r="D2" s="963"/>
      <c r="E2" s="964"/>
    </row>
    <row r="3" spans="1:6" s="506" customFormat="1" x14ac:dyDescent="0.25">
      <c r="B3" s="43" t="s">
        <v>1185</v>
      </c>
      <c r="C3" s="507"/>
      <c r="D3" s="508"/>
      <c r="E3" s="508"/>
    </row>
    <row r="4" spans="1:6" x14ac:dyDescent="0.25">
      <c r="C4" s="503"/>
      <c r="D4" s="503"/>
      <c r="E4" s="503"/>
      <c r="F4" s="503"/>
    </row>
    <row r="5" spans="1:6" x14ac:dyDescent="0.25">
      <c r="C5" s="361"/>
      <c r="D5" s="361"/>
      <c r="E5" s="469"/>
      <c r="F5" s="469"/>
    </row>
    <row r="6" spans="1:6" ht="27.6" x14ac:dyDescent="0.25">
      <c r="C6" s="361"/>
      <c r="D6" s="361"/>
      <c r="E6" s="492" t="s">
        <v>1186</v>
      </c>
      <c r="F6" s="492" t="s">
        <v>1187</v>
      </c>
    </row>
    <row r="7" spans="1:6" x14ac:dyDescent="0.25">
      <c r="C7" s="961"/>
      <c r="D7" s="961"/>
      <c r="E7" s="509" t="s">
        <v>124</v>
      </c>
      <c r="F7" s="509" t="s">
        <v>279</v>
      </c>
    </row>
    <row r="8" spans="1:6" ht="15" customHeight="1" x14ac:dyDescent="0.25">
      <c r="C8" s="68">
        <v>1</v>
      </c>
      <c r="D8" s="505" t="s">
        <v>1188</v>
      </c>
      <c r="E8" s="118">
        <v>0</v>
      </c>
      <c r="F8" s="118">
        <v>0</v>
      </c>
    </row>
    <row r="9" spans="1:6" ht="16.95" customHeight="1" x14ac:dyDescent="0.25">
      <c r="C9" s="68" t="s">
        <v>916</v>
      </c>
      <c r="D9" s="505" t="s">
        <v>1189</v>
      </c>
      <c r="E9" s="118">
        <v>0</v>
      </c>
      <c r="F9" s="118">
        <v>0</v>
      </c>
    </row>
    <row r="10" spans="1:6" ht="16.95" customHeight="1" x14ac:dyDescent="0.25">
      <c r="C10" s="68" t="s">
        <v>918</v>
      </c>
      <c r="D10" s="505" t="s">
        <v>1190</v>
      </c>
      <c r="E10" s="118">
        <v>0</v>
      </c>
      <c r="F10" s="118">
        <v>0</v>
      </c>
    </row>
    <row r="11" spans="1:6" ht="16.95" customHeight="1" x14ac:dyDescent="0.25">
      <c r="C11" s="68">
        <v>2</v>
      </c>
      <c r="D11" s="505" t="s">
        <v>1191</v>
      </c>
      <c r="E11" s="118">
        <v>0</v>
      </c>
      <c r="F11" s="118">
        <v>0</v>
      </c>
    </row>
    <row r="12" spans="1:6" ht="16.95" customHeight="1" x14ac:dyDescent="0.25">
      <c r="C12" s="68" t="s">
        <v>1103</v>
      </c>
      <c r="D12" s="505" t="s">
        <v>1192</v>
      </c>
      <c r="E12" s="118">
        <v>0</v>
      </c>
      <c r="F12" s="118">
        <v>0</v>
      </c>
    </row>
    <row r="13" spans="1:6" ht="16.95" customHeight="1" x14ac:dyDescent="0.25">
      <c r="C13" s="68" t="s">
        <v>1105</v>
      </c>
      <c r="D13" s="505" t="s">
        <v>1193</v>
      </c>
      <c r="E13" s="118">
        <v>0</v>
      </c>
      <c r="F13" s="118">
        <v>0</v>
      </c>
    </row>
    <row r="14" spans="1:6" ht="16.95" customHeight="1" x14ac:dyDescent="0.25">
      <c r="C14" s="68">
        <v>3</v>
      </c>
      <c r="D14" s="505" t="s">
        <v>1194</v>
      </c>
      <c r="E14" s="118">
        <v>50148.354078110002</v>
      </c>
      <c r="F14" s="118">
        <v>50148.354078110002</v>
      </c>
    </row>
    <row r="15" spans="1:6" ht="16.95" customHeight="1" x14ac:dyDescent="0.25">
      <c r="C15" s="68">
        <v>4</v>
      </c>
      <c r="D15" s="505" t="s">
        <v>1195</v>
      </c>
      <c r="E15" s="118">
        <v>0</v>
      </c>
      <c r="F15" s="118">
        <v>0</v>
      </c>
    </row>
    <row r="16" spans="1:6" ht="16.95" customHeight="1" x14ac:dyDescent="0.25">
      <c r="C16" s="68">
        <v>5</v>
      </c>
      <c r="D16" s="505" t="s">
        <v>1196</v>
      </c>
      <c r="E16" s="118">
        <v>470818.16712464998</v>
      </c>
      <c r="F16" s="118">
        <v>470818.16712464998</v>
      </c>
    </row>
    <row r="17" spans="3:6" ht="16.95" customHeight="1" x14ac:dyDescent="0.25">
      <c r="C17" s="68" t="s">
        <v>1197</v>
      </c>
      <c r="D17" s="505" t="s">
        <v>1198</v>
      </c>
      <c r="E17" s="118">
        <v>462300.55977353995</v>
      </c>
      <c r="F17" s="118">
        <v>462300.55977353995</v>
      </c>
    </row>
    <row r="18" spans="3:6" ht="16.95" customHeight="1" x14ac:dyDescent="0.25">
      <c r="C18" s="68" t="s">
        <v>1199</v>
      </c>
      <c r="D18" s="505" t="s">
        <v>1200</v>
      </c>
      <c r="E18" s="118">
        <v>0</v>
      </c>
      <c r="F18" s="118">
        <v>0</v>
      </c>
    </row>
    <row r="19" spans="3:6" ht="16.95" customHeight="1" x14ac:dyDescent="0.25">
      <c r="C19" s="68" t="s">
        <v>1201</v>
      </c>
      <c r="D19" s="505" t="s">
        <v>1202</v>
      </c>
      <c r="E19" s="118">
        <v>8517.6073511100003</v>
      </c>
      <c r="F19" s="118">
        <v>8517.6073511100003</v>
      </c>
    </row>
    <row r="20" spans="3:6" ht="16.95" customHeight="1" x14ac:dyDescent="0.25">
      <c r="C20" s="68">
        <v>6</v>
      </c>
      <c r="D20" s="505" t="s">
        <v>1203</v>
      </c>
      <c r="E20" s="118">
        <v>0</v>
      </c>
      <c r="F20" s="118">
        <v>0</v>
      </c>
    </row>
    <row r="21" spans="3:6" ht="16.95" customHeight="1" x14ac:dyDescent="0.25">
      <c r="C21" s="68" t="s">
        <v>1204</v>
      </c>
      <c r="D21" s="505" t="s">
        <v>1218</v>
      </c>
      <c r="E21" s="118">
        <v>0</v>
      </c>
      <c r="F21" s="118">
        <v>0</v>
      </c>
    </row>
    <row r="22" spans="3:6" ht="16.95" customHeight="1" x14ac:dyDescent="0.25">
      <c r="C22" s="68" t="s">
        <v>1205</v>
      </c>
      <c r="D22" s="505" t="s">
        <v>1219</v>
      </c>
      <c r="E22" s="118">
        <v>0</v>
      </c>
      <c r="F22" s="118">
        <v>0</v>
      </c>
    </row>
    <row r="23" spans="3:6" ht="16.95" customHeight="1" x14ac:dyDescent="0.25">
      <c r="C23" s="68" t="s">
        <v>1206</v>
      </c>
      <c r="D23" s="505" t="s">
        <v>1207</v>
      </c>
      <c r="E23" s="118">
        <v>0</v>
      </c>
      <c r="F23" s="118">
        <v>0</v>
      </c>
    </row>
    <row r="24" spans="3:6" ht="16.95" customHeight="1" x14ac:dyDescent="0.25">
      <c r="C24" s="68" t="s">
        <v>315</v>
      </c>
      <c r="D24" s="505" t="s">
        <v>1208</v>
      </c>
      <c r="E24" s="118">
        <v>0</v>
      </c>
      <c r="F24" s="118">
        <v>0</v>
      </c>
    </row>
    <row r="25" spans="3:6" ht="16.95" customHeight="1" x14ac:dyDescent="0.25">
      <c r="C25" s="68">
        <v>9</v>
      </c>
      <c r="D25" s="505" t="s">
        <v>1209</v>
      </c>
      <c r="E25" s="118">
        <v>0</v>
      </c>
      <c r="F25" s="118">
        <v>0</v>
      </c>
    </row>
    <row r="26" spans="3:6" ht="16.95" customHeight="1" x14ac:dyDescent="0.25">
      <c r="C26" s="68">
        <v>10</v>
      </c>
      <c r="D26" s="505" t="s">
        <v>1210</v>
      </c>
      <c r="E26" s="118">
        <v>0</v>
      </c>
      <c r="F26" s="118">
        <v>0</v>
      </c>
    </row>
    <row r="27" spans="3:6" ht="16.95" customHeight="1" x14ac:dyDescent="0.25">
      <c r="C27" s="68" t="s">
        <v>1211</v>
      </c>
      <c r="D27" s="505" t="s">
        <v>1212</v>
      </c>
      <c r="E27" s="118">
        <v>0</v>
      </c>
      <c r="F27" s="118">
        <v>0</v>
      </c>
    </row>
    <row r="28" spans="3:6" ht="16.95" customHeight="1" x14ac:dyDescent="0.25">
      <c r="C28" s="68" t="s">
        <v>1213</v>
      </c>
      <c r="D28" s="505" t="s">
        <v>1214</v>
      </c>
      <c r="E28" s="118">
        <v>0</v>
      </c>
      <c r="F28" s="118">
        <v>0</v>
      </c>
    </row>
    <row r="29" spans="3:6" ht="16.95" customHeight="1" x14ac:dyDescent="0.25">
      <c r="C29" s="68">
        <v>17</v>
      </c>
      <c r="D29" s="505" t="s">
        <v>1215</v>
      </c>
      <c r="E29" s="118">
        <v>520966.52120275004</v>
      </c>
      <c r="F29" s="118">
        <v>520966.52120275004</v>
      </c>
    </row>
    <row r="30" spans="3:6" ht="16.95" customHeight="1" x14ac:dyDescent="0.25">
      <c r="C30" s="68">
        <v>18</v>
      </c>
      <c r="D30" s="505" t="s">
        <v>1216</v>
      </c>
      <c r="E30" s="118">
        <v>0</v>
      </c>
      <c r="F30" s="118">
        <v>0</v>
      </c>
    </row>
    <row r="31" spans="3:6" ht="16.95" customHeight="1" x14ac:dyDescent="0.25">
      <c r="C31" s="68">
        <v>19</v>
      </c>
      <c r="D31" s="505" t="s">
        <v>1217</v>
      </c>
      <c r="E31" s="118">
        <v>520966.52120275004</v>
      </c>
      <c r="F31" s="118">
        <v>520966.52120275004</v>
      </c>
    </row>
  </sheetData>
  <mergeCells count="2">
    <mergeCell ref="C7:D7"/>
    <mergeCell ref="B2:E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66191-7B39-4D34-A887-AE6C567D5A56}">
  <sheetPr>
    <tabColor rgb="FF92D050"/>
  </sheetPr>
  <dimension ref="A1:Q46"/>
  <sheetViews>
    <sheetView showGridLines="0" zoomScale="90" zoomScaleNormal="90" workbookViewId="0"/>
  </sheetViews>
  <sheetFormatPr defaultRowHeight="13.2" outlineLevelRow="1" x14ac:dyDescent="0.25"/>
  <cols>
    <col min="2" max="2" width="28.21875" customWidth="1"/>
    <col min="3" max="3" width="16.6640625" customWidth="1"/>
    <col min="4" max="4" width="22.44140625" customWidth="1"/>
    <col min="5" max="5" width="25.77734375" customWidth="1"/>
    <col min="6" max="6" width="21.44140625" customWidth="1"/>
    <col min="7" max="7" width="18.6640625" customWidth="1"/>
    <col min="8" max="8" width="25.88671875" customWidth="1"/>
    <col min="9" max="9" width="26.33203125" customWidth="1"/>
    <col min="10" max="10" width="19.21875" customWidth="1"/>
    <col min="11" max="11" width="25.33203125" customWidth="1"/>
    <col min="12" max="12" width="28.33203125" customWidth="1"/>
    <col min="13" max="13" width="26.5546875" customWidth="1"/>
    <col min="14" max="14" width="27" customWidth="1"/>
    <col min="15" max="15" width="26.77734375" customWidth="1"/>
    <col min="16" max="16" width="25.77734375" customWidth="1"/>
  </cols>
  <sheetData>
    <row r="1" spans="1:17" s="39" customFormat="1" ht="14.4" thickBot="1" x14ac:dyDescent="0.3">
      <c r="A1" s="40"/>
    </row>
    <row r="2" spans="1:17" s="39" customFormat="1" ht="18" thickBot="1" x14ac:dyDescent="0.3">
      <c r="B2" s="798" t="s">
        <v>1220</v>
      </c>
      <c r="C2" s="799"/>
      <c r="D2" s="799"/>
      <c r="E2" s="799"/>
      <c r="F2" s="799"/>
      <c r="G2" s="799"/>
      <c r="H2" s="799"/>
      <c r="I2" s="799"/>
      <c r="J2" s="799"/>
      <c r="K2" s="799"/>
      <c r="L2" s="799"/>
      <c r="M2" s="799"/>
      <c r="N2" s="799"/>
      <c r="O2" s="799"/>
      <c r="P2" s="799"/>
      <c r="Q2" s="800"/>
    </row>
    <row r="3" spans="1:17" s="39" customFormat="1" ht="13.8" x14ac:dyDescent="0.25">
      <c r="B3" s="43" t="s">
        <v>1221</v>
      </c>
      <c r="C3" s="84"/>
      <c r="D3" s="84"/>
      <c r="E3" s="84"/>
      <c r="F3" s="84"/>
      <c r="G3" s="84"/>
      <c r="H3" s="84"/>
      <c r="I3" s="84"/>
      <c r="J3" s="84"/>
      <c r="K3" s="84"/>
      <c r="L3" s="84"/>
      <c r="M3" s="84"/>
      <c r="N3" s="84"/>
      <c r="O3" s="84"/>
      <c r="P3" s="84"/>
      <c r="Q3" s="84"/>
    </row>
    <row r="4" spans="1:17" hidden="1" outlineLevel="1" x14ac:dyDescent="0.25">
      <c r="B4" s="18"/>
    </row>
    <row r="5" spans="1:17" ht="13.8" hidden="1" outlineLevel="1" x14ac:dyDescent="0.25">
      <c r="A5" s="997" t="s">
        <v>19</v>
      </c>
      <c r="B5" s="998"/>
      <c r="C5" s="971" t="s">
        <v>22</v>
      </c>
      <c r="D5" s="965" t="s">
        <v>23</v>
      </c>
      <c r="E5" s="966"/>
      <c r="F5" s="966"/>
      <c r="G5" s="966"/>
      <c r="H5" s="966"/>
      <c r="I5" s="966"/>
      <c r="J5" s="966"/>
      <c r="K5" s="966"/>
      <c r="L5" s="966"/>
      <c r="M5" s="966"/>
      <c r="N5" s="967"/>
      <c r="O5" s="965" t="s">
        <v>24</v>
      </c>
      <c r="P5" s="967"/>
    </row>
    <row r="6" spans="1:17" hidden="1" outlineLevel="1" x14ac:dyDescent="0.25">
      <c r="A6" s="999"/>
      <c r="B6" s="1000"/>
      <c r="C6" s="972"/>
      <c r="D6" s="968" t="s">
        <v>25</v>
      </c>
      <c r="E6" s="969"/>
      <c r="F6" s="969"/>
      <c r="G6" s="969"/>
      <c r="H6" s="969"/>
      <c r="I6" s="969"/>
      <c r="J6" s="969"/>
      <c r="K6" s="969"/>
      <c r="L6" s="970"/>
      <c r="M6" s="968" t="s">
        <v>26</v>
      </c>
      <c r="N6" s="970"/>
      <c r="O6" s="971" t="s">
        <v>27</v>
      </c>
      <c r="P6" s="974" t="s">
        <v>28</v>
      </c>
    </row>
    <row r="7" spans="1:17" hidden="1" outlineLevel="1" x14ac:dyDescent="0.25">
      <c r="A7" s="999"/>
      <c r="B7" s="1000"/>
      <c r="C7" s="972"/>
      <c r="D7" s="971" t="s">
        <v>29</v>
      </c>
      <c r="E7" s="977" t="s">
        <v>30</v>
      </c>
      <c r="F7" s="20"/>
      <c r="G7" s="20"/>
      <c r="H7" s="20"/>
      <c r="I7" s="977" t="s">
        <v>31</v>
      </c>
      <c r="J7" s="20"/>
      <c r="K7" s="20"/>
      <c r="L7" s="20"/>
      <c r="M7" s="971" t="s">
        <v>32</v>
      </c>
      <c r="N7" s="971" t="s">
        <v>33</v>
      </c>
      <c r="O7" s="972"/>
      <c r="P7" s="975"/>
    </row>
    <row r="8" spans="1:17" ht="54.6" hidden="1" outlineLevel="1" x14ac:dyDescent="0.25">
      <c r="A8" s="999"/>
      <c r="B8" s="1000"/>
      <c r="C8" s="19"/>
      <c r="D8" s="973"/>
      <c r="E8" s="973"/>
      <c r="F8" s="21" t="s">
        <v>34</v>
      </c>
      <c r="G8" s="21" t="s">
        <v>35</v>
      </c>
      <c r="H8" s="21" t="s">
        <v>36</v>
      </c>
      <c r="I8" s="973"/>
      <c r="J8" s="21" t="s">
        <v>37</v>
      </c>
      <c r="K8" s="21" t="s">
        <v>38</v>
      </c>
      <c r="L8" s="21" t="s">
        <v>39</v>
      </c>
      <c r="M8" s="973"/>
      <c r="N8" s="973"/>
      <c r="O8" s="973"/>
      <c r="P8" s="976"/>
    </row>
    <row r="9" spans="1:17" hidden="1" outlineLevel="1" x14ac:dyDescent="0.25">
      <c r="A9" s="1001"/>
      <c r="B9" s="1002"/>
      <c r="C9" s="5" t="s">
        <v>0</v>
      </c>
      <c r="D9" s="5" t="s">
        <v>1</v>
      </c>
      <c r="E9" s="5" t="s">
        <v>2</v>
      </c>
      <c r="F9" s="5" t="s">
        <v>3</v>
      </c>
      <c r="G9" s="5" t="s">
        <v>4</v>
      </c>
      <c r="H9" s="5" t="s">
        <v>10</v>
      </c>
      <c r="I9" s="5" t="s">
        <v>11</v>
      </c>
      <c r="J9" s="5" t="s">
        <v>12</v>
      </c>
      <c r="K9" s="5" t="s">
        <v>13</v>
      </c>
      <c r="L9" s="5" t="s">
        <v>14</v>
      </c>
      <c r="M9" s="5" t="s">
        <v>15</v>
      </c>
      <c r="N9" s="5" t="s">
        <v>16</v>
      </c>
      <c r="O9" s="5" t="s">
        <v>17</v>
      </c>
      <c r="P9" s="5" t="s">
        <v>18</v>
      </c>
    </row>
    <row r="10" spans="1:17" ht="27.6" hidden="1" outlineLevel="1" x14ac:dyDescent="0.25">
      <c r="A10" s="6">
        <v>1</v>
      </c>
      <c r="B10" s="3" t="s">
        <v>6</v>
      </c>
      <c r="C10" s="31">
        <v>0</v>
      </c>
      <c r="D10" s="32">
        <v>0</v>
      </c>
      <c r="E10" s="32">
        <v>0</v>
      </c>
      <c r="F10" s="32">
        <v>0</v>
      </c>
      <c r="G10" s="32">
        <v>0</v>
      </c>
      <c r="H10" s="32">
        <v>0</v>
      </c>
      <c r="I10" s="32">
        <v>0</v>
      </c>
      <c r="J10" s="32">
        <v>0</v>
      </c>
      <c r="K10" s="32">
        <v>0</v>
      </c>
      <c r="L10" s="32">
        <v>0</v>
      </c>
      <c r="M10" s="32">
        <v>0</v>
      </c>
      <c r="N10" s="33">
        <v>0</v>
      </c>
      <c r="O10" s="31">
        <v>0</v>
      </c>
      <c r="P10" s="31">
        <v>0</v>
      </c>
    </row>
    <row r="11" spans="1:17" ht="27.6" hidden="1" outlineLevel="1" x14ac:dyDescent="0.25">
      <c r="A11" s="6">
        <v>2</v>
      </c>
      <c r="B11" s="2" t="s">
        <v>20</v>
      </c>
      <c r="C11" s="31">
        <v>0</v>
      </c>
      <c r="D11" s="31">
        <v>0</v>
      </c>
      <c r="E11" s="31">
        <v>0</v>
      </c>
      <c r="F11" s="31">
        <v>0</v>
      </c>
      <c r="G11" s="31">
        <v>0</v>
      </c>
      <c r="H11" s="31">
        <v>0</v>
      </c>
      <c r="I11" s="31">
        <v>0</v>
      </c>
      <c r="J11" s="31">
        <v>0</v>
      </c>
      <c r="K11" s="31">
        <v>0</v>
      </c>
      <c r="L11" s="31">
        <v>0</v>
      </c>
      <c r="M11" s="31">
        <v>0</v>
      </c>
      <c r="N11" s="34">
        <v>0</v>
      </c>
      <c r="O11" s="31">
        <v>0</v>
      </c>
      <c r="P11" s="31">
        <v>0</v>
      </c>
    </row>
    <row r="12" spans="1:17" ht="13.8" hidden="1" outlineLevel="1" x14ac:dyDescent="0.25">
      <c r="A12" s="6">
        <v>3</v>
      </c>
      <c r="B12" s="2" t="s">
        <v>7</v>
      </c>
      <c r="C12" s="31">
        <v>0</v>
      </c>
      <c r="D12" s="31">
        <v>0</v>
      </c>
      <c r="E12" s="31">
        <v>0</v>
      </c>
      <c r="F12" s="31">
        <v>0</v>
      </c>
      <c r="G12" s="31">
        <v>0</v>
      </c>
      <c r="H12" s="31">
        <v>0</v>
      </c>
      <c r="I12" s="31">
        <v>0</v>
      </c>
      <c r="J12" s="31">
        <v>0</v>
      </c>
      <c r="K12" s="31">
        <v>0</v>
      </c>
      <c r="L12" s="31">
        <v>0</v>
      </c>
      <c r="M12" s="31">
        <v>0</v>
      </c>
      <c r="N12" s="34">
        <v>0</v>
      </c>
      <c r="O12" s="31">
        <v>0</v>
      </c>
      <c r="P12" s="31">
        <v>0</v>
      </c>
    </row>
    <row r="13" spans="1:17" ht="13.8" hidden="1" outlineLevel="1" x14ac:dyDescent="0.25">
      <c r="A13" s="6"/>
      <c r="B13" s="2"/>
      <c r="C13" s="31">
        <v>0</v>
      </c>
      <c r="D13" s="31">
        <v>0</v>
      </c>
      <c r="E13" s="31">
        <v>0</v>
      </c>
      <c r="F13" s="31">
        <v>0</v>
      </c>
      <c r="G13" s="31">
        <v>0</v>
      </c>
      <c r="H13" s="31">
        <v>0</v>
      </c>
      <c r="I13" s="31">
        <v>0</v>
      </c>
      <c r="J13" s="31">
        <v>0</v>
      </c>
      <c r="K13" s="31">
        <v>0</v>
      </c>
      <c r="L13" s="31">
        <v>0</v>
      </c>
      <c r="M13" s="31">
        <v>0</v>
      </c>
      <c r="N13" s="34">
        <v>0</v>
      </c>
      <c r="O13" s="31">
        <v>0</v>
      </c>
      <c r="P13" s="31">
        <v>0</v>
      </c>
    </row>
    <row r="14" spans="1:17" ht="13.8" hidden="1" outlineLevel="1" x14ac:dyDescent="0.25">
      <c r="A14" s="6">
        <v>5</v>
      </c>
      <c r="B14" s="2" t="s">
        <v>8</v>
      </c>
      <c r="C14" s="31">
        <v>0</v>
      </c>
      <c r="D14" s="31">
        <v>0</v>
      </c>
      <c r="E14" s="31">
        <v>0</v>
      </c>
      <c r="F14" s="31">
        <v>0</v>
      </c>
      <c r="G14" s="31">
        <v>0</v>
      </c>
      <c r="H14" s="31">
        <v>0</v>
      </c>
      <c r="I14" s="31">
        <v>0</v>
      </c>
      <c r="J14" s="31">
        <v>0</v>
      </c>
      <c r="K14" s="31">
        <v>0</v>
      </c>
      <c r="L14" s="31">
        <v>0</v>
      </c>
      <c r="M14" s="31">
        <v>0</v>
      </c>
      <c r="N14" s="34">
        <v>0</v>
      </c>
      <c r="O14" s="31">
        <v>0</v>
      </c>
      <c r="P14" s="31">
        <v>0</v>
      </c>
    </row>
    <row r="15" spans="1:17" ht="13.8" hidden="1" outlineLevel="1" x14ac:dyDescent="0.25">
      <c r="A15" s="6"/>
      <c r="B15" s="2"/>
      <c r="C15" s="31">
        <v>0</v>
      </c>
      <c r="D15" s="31">
        <v>0</v>
      </c>
      <c r="E15" s="31">
        <v>0</v>
      </c>
      <c r="F15" s="31">
        <v>0</v>
      </c>
      <c r="G15" s="31">
        <v>0</v>
      </c>
      <c r="H15" s="31">
        <v>0</v>
      </c>
      <c r="I15" s="31">
        <v>0</v>
      </c>
      <c r="J15" s="31">
        <v>0</v>
      </c>
      <c r="K15" s="31">
        <v>0</v>
      </c>
      <c r="L15" s="31">
        <v>0</v>
      </c>
      <c r="M15" s="31">
        <v>0</v>
      </c>
      <c r="N15" s="34">
        <v>0</v>
      </c>
      <c r="O15" s="31">
        <v>0</v>
      </c>
      <c r="P15" s="31">
        <v>0</v>
      </c>
    </row>
    <row r="16" spans="1:17" ht="27.6" hidden="1" outlineLevel="1" x14ac:dyDescent="0.25">
      <c r="A16" s="6">
        <v>5.0999999999999996</v>
      </c>
      <c r="B16" s="2" t="s">
        <v>40</v>
      </c>
      <c r="C16" s="31">
        <v>0</v>
      </c>
      <c r="D16" s="31">
        <v>0</v>
      </c>
      <c r="E16" s="31">
        <v>0</v>
      </c>
      <c r="F16" s="31">
        <v>0</v>
      </c>
      <c r="G16" s="31">
        <v>0</v>
      </c>
      <c r="H16" s="31">
        <v>0</v>
      </c>
      <c r="I16" s="31">
        <v>0</v>
      </c>
      <c r="J16" s="31">
        <v>0</v>
      </c>
      <c r="K16" s="31">
        <v>0</v>
      </c>
      <c r="L16" s="31">
        <v>0</v>
      </c>
      <c r="M16" s="31">
        <v>0</v>
      </c>
      <c r="N16" s="34">
        <v>0</v>
      </c>
      <c r="O16" s="31">
        <v>0</v>
      </c>
      <c r="P16" s="31">
        <v>0</v>
      </c>
    </row>
    <row r="17" spans="1:16" ht="27.6" hidden="1" outlineLevel="1" x14ac:dyDescent="0.25">
      <c r="A17" s="6">
        <v>5.2</v>
      </c>
      <c r="B17" s="2" t="s">
        <v>41</v>
      </c>
      <c r="C17" s="31">
        <v>0</v>
      </c>
      <c r="D17" s="31">
        <v>0</v>
      </c>
      <c r="E17" s="31">
        <v>0</v>
      </c>
      <c r="F17" s="31">
        <v>0</v>
      </c>
      <c r="G17" s="31">
        <v>0</v>
      </c>
      <c r="H17" s="31">
        <v>0</v>
      </c>
      <c r="I17" s="31">
        <v>0</v>
      </c>
      <c r="J17" s="31">
        <v>0</v>
      </c>
      <c r="K17" s="31">
        <v>0</v>
      </c>
      <c r="L17" s="31">
        <v>0</v>
      </c>
      <c r="M17" s="31">
        <v>0</v>
      </c>
      <c r="N17" s="34">
        <v>0</v>
      </c>
      <c r="O17" s="31">
        <v>0</v>
      </c>
      <c r="P17" s="31">
        <v>0</v>
      </c>
    </row>
    <row r="18" spans="1:16" ht="27.6" hidden="1" outlineLevel="1" x14ac:dyDescent="0.25">
      <c r="A18" s="6">
        <v>5.3</v>
      </c>
      <c r="B18" s="2" t="s">
        <v>42</v>
      </c>
      <c r="C18" s="31">
        <v>0</v>
      </c>
      <c r="D18" s="31">
        <v>0</v>
      </c>
      <c r="E18" s="31">
        <v>0</v>
      </c>
      <c r="F18" s="31">
        <v>0</v>
      </c>
      <c r="G18" s="31">
        <v>0</v>
      </c>
      <c r="H18" s="31">
        <v>0</v>
      </c>
      <c r="I18" s="31">
        <v>0</v>
      </c>
      <c r="J18" s="31">
        <v>0</v>
      </c>
      <c r="K18" s="31">
        <v>0</v>
      </c>
      <c r="L18" s="31">
        <v>0</v>
      </c>
      <c r="M18" s="31">
        <v>0</v>
      </c>
      <c r="N18" s="34">
        <v>0</v>
      </c>
      <c r="O18" s="31">
        <v>0</v>
      </c>
      <c r="P18" s="31">
        <v>0</v>
      </c>
    </row>
    <row r="19" spans="1:16" ht="13.8" hidden="1" outlineLevel="1" x14ac:dyDescent="0.25">
      <c r="A19" s="6">
        <v>6</v>
      </c>
      <c r="B19" s="2" t="s">
        <v>9</v>
      </c>
      <c r="C19" s="31">
        <v>0</v>
      </c>
      <c r="D19" s="31">
        <v>0</v>
      </c>
      <c r="E19" s="31">
        <v>0</v>
      </c>
      <c r="F19" s="31">
        <v>0</v>
      </c>
      <c r="G19" s="31">
        <v>0</v>
      </c>
      <c r="H19" s="31">
        <v>0</v>
      </c>
      <c r="I19" s="31">
        <v>0</v>
      </c>
      <c r="J19" s="31">
        <v>0</v>
      </c>
      <c r="K19" s="31">
        <v>0</v>
      </c>
      <c r="L19" s="31">
        <v>0</v>
      </c>
      <c r="M19" s="31">
        <v>0</v>
      </c>
      <c r="N19" s="34">
        <v>0</v>
      </c>
      <c r="O19" s="31">
        <v>0</v>
      </c>
      <c r="P19" s="31">
        <v>0</v>
      </c>
    </row>
    <row r="20" spans="1:16" ht="13.8" hidden="1" outlineLevel="1" x14ac:dyDescent="0.25">
      <c r="A20" s="6"/>
      <c r="B20" s="2"/>
      <c r="C20" s="31">
        <v>0</v>
      </c>
      <c r="D20" s="31">
        <v>0</v>
      </c>
      <c r="E20" s="31">
        <v>0</v>
      </c>
      <c r="F20" s="31">
        <v>0</v>
      </c>
      <c r="G20" s="31">
        <v>0</v>
      </c>
      <c r="H20" s="31">
        <v>0</v>
      </c>
      <c r="I20" s="31">
        <v>0</v>
      </c>
      <c r="J20" s="31">
        <v>0</v>
      </c>
      <c r="K20" s="31">
        <v>0</v>
      </c>
      <c r="L20" s="31">
        <v>0</v>
      </c>
      <c r="M20" s="31">
        <v>0</v>
      </c>
      <c r="N20" s="34">
        <v>0</v>
      </c>
      <c r="O20" s="31">
        <v>0</v>
      </c>
      <c r="P20" s="31">
        <v>0</v>
      </c>
    </row>
    <row r="21" spans="1:16" ht="13.8" hidden="1" outlineLevel="1" x14ac:dyDescent="0.25">
      <c r="A21" s="6"/>
      <c r="B21" s="2"/>
      <c r="C21" s="31">
        <v>0</v>
      </c>
      <c r="D21" s="31">
        <v>0</v>
      </c>
      <c r="E21" s="31">
        <v>0</v>
      </c>
      <c r="F21" s="31">
        <v>0</v>
      </c>
      <c r="G21" s="31">
        <v>0</v>
      </c>
      <c r="H21" s="31">
        <v>0</v>
      </c>
      <c r="I21" s="31">
        <v>0</v>
      </c>
      <c r="J21" s="31">
        <v>0</v>
      </c>
      <c r="K21" s="31">
        <v>0</v>
      </c>
      <c r="L21" s="31">
        <v>0</v>
      </c>
      <c r="M21" s="31">
        <v>0</v>
      </c>
      <c r="N21" s="34">
        <v>0</v>
      </c>
      <c r="O21" s="31">
        <v>0</v>
      </c>
      <c r="P21" s="31">
        <v>0</v>
      </c>
    </row>
    <row r="22" spans="1:16" ht="27.6" hidden="1" outlineLevel="1" x14ac:dyDescent="0.25">
      <c r="A22" s="6">
        <v>6.1</v>
      </c>
      <c r="B22" s="2" t="s">
        <v>43</v>
      </c>
      <c r="C22" s="31">
        <v>0</v>
      </c>
      <c r="D22" s="31">
        <v>0</v>
      </c>
      <c r="E22" s="31">
        <v>0</v>
      </c>
      <c r="F22" s="31">
        <v>0</v>
      </c>
      <c r="G22" s="31">
        <v>0</v>
      </c>
      <c r="H22" s="31">
        <v>0</v>
      </c>
      <c r="I22" s="31">
        <v>0</v>
      </c>
      <c r="J22" s="31">
        <v>0</v>
      </c>
      <c r="K22" s="31">
        <v>0</v>
      </c>
      <c r="L22" s="31">
        <v>0</v>
      </c>
      <c r="M22" s="31">
        <v>0</v>
      </c>
      <c r="N22" s="34">
        <v>0</v>
      </c>
      <c r="O22" s="31">
        <v>0</v>
      </c>
      <c r="P22" s="31">
        <v>0</v>
      </c>
    </row>
    <row r="23" spans="1:16" ht="27.6" hidden="1" outlineLevel="1" x14ac:dyDescent="0.25">
      <c r="A23" s="6">
        <v>6.2</v>
      </c>
      <c r="B23" s="2" t="s">
        <v>44</v>
      </c>
      <c r="C23" s="31">
        <v>0</v>
      </c>
      <c r="D23" s="31">
        <v>0</v>
      </c>
      <c r="E23" s="31">
        <v>0</v>
      </c>
      <c r="F23" s="31">
        <v>0</v>
      </c>
      <c r="G23" s="31">
        <v>0</v>
      </c>
      <c r="H23" s="31">
        <v>0</v>
      </c>
      <c r="I23" s="31">
        <v>0</v>
      </c>
      <c r="J23" s="31">
        <v>0</v>
      </c>
      <c r="K23" s="31">
        <v>0</v>
      </c>
      <c r="L23" s="31">
        <v>0</v>
      </c>
      <c r="M23" s="31">
        <v>0</v>
      </c>
      <c r="N23" s="34">
        <v>0</v>
      </c>
      <c r="O23" s="31">
        <v>0</v>
      </c>
      <c r="P23" s="31">
        <v>0</v>
      </c>
    </row>
    <row r="24" spans="1:16" ht="27.6" hidden="1" outlineLevel="1" x14ac:dyDescent="0.25">
      <c r="A24" s="6">
        <v>6.3</v>
      </c>
      <c r="B24" s="2" t="s">
        <v>45</v>
      </c>
      <c r="C24" s="31">
        <v>0</v>
      </c>
      <c r="D24" s="31">
        <v>0</v>
      </c>
      <c r="E24" s="31">
        <v>0</v>
      </c>
      <c r="F24" s="31">
        <v>0</v>
      </c>
      <c r="G24" s="31">
        <v>0</v>
      </c>
      <c r="H24" s="31">
        <v>0</v>
      </c>
      <c r="I24" s="31">
        <v>0</v>
      </c>
      <c r="J24" s="31">
        <v>0</v>
      </c>
      <c r="K24" s="31">
        <v>0</v>
      </c>
      <c r="L24" s="31">
        <v>0</v>
      </c>
      <c r="M24" s="31">
        <v>0</v>
      </c>
      <c r="N24" s="34">
        <v>0</v>
      </c>
      <c r="O24" s="31">
        <v>0</v>
      </c>
      <c r="P24" s="31">
        <v>0</v>
      </c>
    </row>
    <row r="25" spans="1:16" ht="41.4" hidden="1" outlineLevel="1" x14ac:dyDescent="0.25">
      <c r="A25" s="6">
        <v>6.4</v>
      </c>
      <c r="B25" s="2" t="s">
        <v>46</v>
      </c>
      <c r="C25" s="31">
        <v>0</v>
      </c>
      <c r="D25" s="31">
        <v>0</v>
      </c>
      <c r="E25" s="31">
        <v>0</v>
      </c>
      <c r="F25" s="31">
        <v>0</v>
      </c>
      <c r="G25" s="31">
        <v>0</v>
      </c>
      <c r="H25" s="31">
        <v>0</v>
      </c>
      <c r="I25" s="31">
        <v>0</v>
      </c>
      <c r="J25" s="31">
        <v>0</v>
      </c>
      <c r="K25" s="31">
        <v>0</v>
      </c>
      <c r="L25" s="31">
        <v>0</v>
      </c>
      <c r="M25" s="31">
        <v>0</v>
      </c>
      <c r="N25" s="34">
        <v>0</v>
      </c>
      <c r="O25" s="31">
        <v>0</v>
      </c>
      <c r="P25" s="31">
        <v>0</v>
      </c>
    </row>
    <row r="26" spans="1:16" ht="13.8" hidden="1" outlineLevel="1" x14ac:dyDescent="0.25">
      <c r="A26" s="7"/>
      <c r="B26" s="2"/>
      <c r="C26" s="31">
        <v>0</v>
      </c>
      <c r="D26" s="31">
        <v>0</v>
      </c>
      <c r="E26" s="31">
        <v>0</v>
      </c>
      <c r="F26" s="31">
        <v>0</v>
      </c>
      <c r="G26" s="31">
        <v>0</v>
      </c>
      <c r="H26" s="31">
        <v>0</v>
      </c>
      <c r="I26" s="31">
        <v>0</v>
      </c>
      <c r="J26" s="31">
        <v>0</v>
      </c>
      <c r="K26" s="31">
        <v>0</v>
      </c>
      <c r="L26" s="31">
        <v>0</v>
      </c>
      <c r="M26" s="31">
        <v>0</v>
      </c>
      <c r="N26" s="34">
        <v>0</v>
      </c>
      <c r="O26" s="31">
        <v>0</v>
      </c>
      <c r="P26" s="31">
        <v>0</v>
      </c>
    </row>
    <row r="27" spans="1:16" ht="13.8" hidden="1" outlineLevel="1" x14ac:dyDescent="0.25">
      <c r="A27" s="7"/>
      <c r="B27" s="2"/>
      <c r="C27" s="31">
        <v>0</v>
      </c>
      <c r="D27" s="31">
        <v>0</v>
      </c>
      <c r="E27" s="31">
        <v>0</v>
      </c>
      <c r="F27" s="31">
        <v>0</v>
      </c>
      <c r="G27" s="31">
        <v>0</v>
      </c>
      <c r="H27" s="31">
        <v>0</v>
      </c>
      <c r="I27" s="31">
        <v>0</v>
      </c>
      <c r="J27" s="31">
        <v>0</v>
      </c>
      <c r="K27" s="31">
        <v>0</v>
      </c>
      <c r="L27" s="31">
        <v>0</v>
      </c>
      <c r="M27" s="31">
        <v>0</v>
      </c>
      <c r="N27" s="34">
        <v>0</v>
      </c>
      <c r="O27" s="31">
        <v>0</v>
      </c>
      <c r="P27" s="31">
        <v>0</v>
      </c>
    </row>
    <row r="28" spans="1:16" ht="13.8" hidden="1" outlineLevel="1" x14ac:dyDescent="0.25">
      <c r="A28" s="22">
        <v>7</v>
      </c>
      <c r="B28" s="17" t="s">
        <v>21</v>
      </c>
      <c r="C28" s="31">
        <v>0</v>
      </c>
      <c r="D28" s="31">
        <v>0</v>
      </c>
      <c r="E28" s="31">
        <v>0</v>
      </c>
      <c r="F28" s="31">
        <v>0</v>
      </c>
      <c r="G28" s="31">
        <v>0</v>
      </c>
      <c r="H28" s="31">
        <v>0</v>
      </c>
      <c r="I28" s="31">
        <v>0</v>
      </c>
      <c r="J28" s="31">
        <v>0</v>
      </c>
      <c r="K28" s="31">
        <v>0</v>
      </c>
      <c r="L28" s="31">
        <v>0</v>
      </c>
      <c r="M28" s="31">
        <v>0</v>
      </c>
      <c r="N28" s="34">
        <v>0</v>
      </c>
      <c r="O28" s="31">
        <v>0</v>
      </c>
      <c r="P28" s="31">
        <v>0</v>
      </c>
    </row>
    <row r="29" spans="1:16" collapsed="1" x14ac:dyDescent="0.25"/>
    <row r="33" spans="1:16" ht="33" customHeight="1" x14ac:dyDescent="0.25">
      <c r="A33" s="990" t="s">
        <v>1222</v>
      </c>
      <c r="B33" s="991"/>
      <c r="C33" s="983" t="s">
        <v>1223</v>
      </c>
      <c r="D33" s="978" t="s">
        <v>1224</v>
      </c>
      <c r="E33" s="996"/>
      <c r="F33" s="996"/>
      <c r="G33" s="996"/>
      <c r="H33" s="996"/>
      <c r="I33" s="996"/>
      <c r="J33" s="996"/>
      <c r="K33" s="996"/>
      <c r="L33" s="996"/>
      <c r="M33" s="996"/>
      <c r="N33" s="979"/>
      <c r="O33" s="978" t="s">
        <v>1225</v>
      </c>
      <c r="P33" s="979"/>
    </row>
    <row r="34" spans="1:16" ht="28.5" customHeight="1" x14ac:dyDescent="0.25">
      <c r="A34" s="992"/>
      <c r="B34" s="993"/>
      <c r="C34" s="984"/>
      <c r="D34" s="980" t="s">
        <v>1226</v>
      </c>
      <c r="E34" s="981"/>
      <c r="F34" s="981"/>
      <c r="G34" s="981"/>
      <c r="H34" s="981"/>
      <c r="I34" s="981"/>
      <c r="J34" s="981"/>
      <c r="K34" s="981"/>
      <c r="L34" s="982"/>
      <c r="M34" s="980" t="s">
        <v>1227</v>
      </c>
      <c r="N34" s="982"/>
      <c r="O34" s="983" t="s">
        <v>1231</v>
      </c>
      <c r="P34" s="986" t="s">
        <v>1232</v>
      </c>
    </row>
    <row r="35" spans="1:16" ht="13.8" x14ac:dyDescent="0.25">
      <c r="A35" s="992"/>
      <c r="B35" s="993"/>
      <c r="C35" s="984"/>
      <c r="D35" s="983" t="s">
        <v>1233</v>
      </c>
      <c r="E35" s="989" t="s">
        <v>1234</v>
      </c>
      <c r="F35" s="513"/>
      <c r="G35" s="513"/>
      <c r="H35" s="513"/>
      <c r="I35" s="989" t="s">
        <v>1235</v>
      </c>
      <c r="J35" s="513"/>
      <c r="K35" s="513"/>
      <c r="L35" s="513"/>
      <c r="M35" s="983" t="s">
        <v>1236</v>
      </c>
      <c r="N35" s="983" t="s">
        <v>1237</v>
      </c>
      <c r="O35" s="984"/>
      <c r="P35" s="987"/>
    </row>
    <row r="36" spans="1:16" ht="43.5" customHeight="1" x14ac:dyDescent="0.25">
      <c r="A36" s="992"/>
      <c r="B36" s="993"/>
      <c r="C36" s="512"/>
      <c r="D36" s="985"/>
      <c r="E36" s="985"/>
      <c r="F36" s="514" t="s">
        <v>1228</v>
      </c>
      <c r="G36" s="514" t="s">
        <v>1238</v>
      </c>
      <c r="H36" s="514" t="s">
        <v>1239</v>
      </c>
      <c r="I36" s="985"/>
      <c r="J36" s="514" t="s">
        <v>1240</v>
      </c>
      <c r="K36" s="514" t="s">
        <v>1241</v>
      </c>
      <c r="L36" s="514" t="s">
        <v>1242</v>
      </c>
      <c r="M36" s="985"/>
      <c r="N36" s="985"/>
      <c r="O36" s="985"/>
      <c r="P36" s="988"/>
    </row>
    <row r="37" spans="1:16" ht="13.8" x14ac:dyDescent="0.25">
      <c r="A37" s="994"/>
      <c r="B37" s="995"/>
      <c r="C37" s="374" t="s">
        <v>124</v>
      </c>
      <c r="D37" s="374" t="s">
        <v>279</v>
      </c>
      <c r="E37" s="374" t="s">
        <v>280</v>
      </c>
      <c r="F37" s="374" t="s">
        <v>281</v>
      </c>
      <c r="G37" s="374" t="s">
        <v>282</v>
      </c>
      <c r="H37" s="374" t="s">
        <v>436</v>
      </c>
      <c r="I37" s="374" t="s">
        <v>437</v>
      </c>
      <c r="J37" s="374" t="s">
        <v>438</v>
      </c>
      <c r="K37" s="374" t="s">
        <v>74</v>
      </c>
      <c r="L37" s="374" t="s">
        <v>646</v>
      </c>
      <c r="M37" s="374" t="s">
        <v>647</v>
      </c>
      <c r="N37" s="374" t="s">
        <v>648</v>
      </c>
      <c r="O37" s="374" t="s">
        <v>649</v>
      </c>
      <c r="P37" s="374" t="s">
        <v>1027</v>
      </c>
    </row>
    <row r="38" spans="1:16" ht="27.6" x14ac:dyDescent="0.25">
      <c r="A38" s="53">
        <v>1</v>
      </c>
      <c r="B38" s="56" t="s">
        <v>1229</v>
      </c>
      <c r="C38" s="216">
        <v>0</v>
      </c>
      <c r="D38" s="515">
        <v>0</v>
      </c>
      <c r="E38" s="515">
        <v>0</v>
      </c>
      <c r="F38" s="515">
        <v>0</v>
      </c>
      <c r="G38" s="515">
        <v>0</v>
      </c>
      <c r="H38" s="515">
        <v>0</v>
      </c>
      <c r="I38" s="515">
        <v>0</v>
      </c>
      <c r="J38" s="515" t="s">
        <v>274</v>
      </c>
      <c r="K38" s="515" t="s">
        <v>274</v>
      </c>
      <c r="L38" s="515" t="s">
        <v>274</v>
      </c>
      <c r="M38" s="515">
        <v>0</v>
      </c>
      <c r="N38" s="516">
        <v>0</v>
      </c>
      <c r="O38" s="216" t="s">
        <v>274</v>
      </c>
      <c r="P38" s="216">
        <v>0</v>
      </c>
    </row>
    <row r="39" spans="1:16" ht="27.6" x14ac:dyDescent="0.25">
      <c r="A39" s="53">
        <v>2</v>
      </c>
      <c r="B39" s="92" t="s">
        <v>1166</v>
      </c>
      <c r="C39" s="216">
        <v>0</v>
      </c>
      <c r="D39" s="515">
        <v>0</v>
      </c>
      <c r="E39" s="515">
        <v>0</v>
      </c>
      <c r="F39" s="515">
        <v>0</v>
      </c>
      <c r="G39" s="515">
        <v>0</v>
      </c>
      <c r="H39" s="515">
        <v>0</v>
      </c>
      <c r="I39" s="515">
        <v>0</v>
      </c>
      <c r="J39" s="515" t="s">
        <v>274</v>
      </c>
      <c r="K39" s="515" t="s">
        <v>274</v>
      </c>
      <c r="L39" s="515" t="s">
        <v>274</v>
      </c>
      <c r="M39" s="515">
        <v>0</v>
      </c>
      <c r="N39" s="516">
        <v>0</v>
      </c>
      <c r="O39" s="216" t="s">
        <v>274</v>
      </c>
      <c r="P39" s="216">
        <v>0</v>
      </c>
    </row>
    <row r="40" spans="1:16" ht="13.8" x14ac:dyDescent="0.25">
      <c r="A40" s="53">
        <v>3</v>
      </c>
      <c r="B40" s="92" t="s">
        <v>1167</v>
      </c>
      <c r="C40" s="216">
        <v>0</v>
      </c>
      <c r="D40" s="515">
        <v>0</v>
      </c>
      <c r="E40" s="515">
        <v>0</v>
      </c>
      <c r="F40" s="515">
        <v>0</v>
      </c>
      <c r="G40" s="515">
        <v>0</v>
      </c>
      <c r="H40" s="515">
        <v>0</v>
      </c>
      <c r="I40" s="515">
        <v>0</v>
      </c>
      <c r="J40" s="515" t="s">
        <v>274</v>
      </c>
      <c r="K40" s="515" t="s">
        <v>274</v>
      </c>
      <c r="L40" s="515" t="s">
        <v>274</v>
      </c>
      <c r="M40" s="515">
        <v>0</v>
      </c>
      <c r="N40" s="516">
        <v>0</v>
      </c>
      <c r="O40" s="216" t="s">
        <v>274</v>
      </c>
      <c r="P40" s="216">
        <v>0</v>
      </c>
    </row>
    <row r="41" spans="1:16" ht="13.8" x14ac:dyDescent="0.25">
      <c r="A41" s="272">
        <v>4</v>
      </c>
      <c r="B41" s="92" t="s">
        <v>797</v>
      </c>
      <c r="C41" s="216">
        <v>214439.03626917998</v>
      </c>
      <c r="D41" s="216">
        <v>0</v>
      </c>
      <c r="E41" s="216">
        <v>6.1068190322221307E-3</v>
      </c>
      <c r="F41" s="216">
        <v>6.1068190322221307E-3</v>
      </c>
      <c r="G41" s="216">
        <v>0</v>
      </c>
      <c r="H41" s="216">
        <v>0</v>
      </c>
      <c r="I41" s="216">
        <v>0</v>
      </c>
      <c r="J41" s="216" t="s">
        <v>274</v>
      </c>
      <c r="K41" s="216" t="s">
        <v>274</v>
      </c>
      <c r="L41" s="216" t="s">
        <v>274</v>
      </c>
      <c r="M41" s="216">
        <v>-0.22289096916688345</v>
      </c>
      <c r="N41" s="517">
        <v>0</v>
      </c>
      <c r="O41" s="216" t="s">
        <v>274</v>
      </c>
      <c r="P41" s="216">
        <v>50148.354078110002</v>
      </c>
    </row>
    <row r="42" spans="1:16" ht="13.8" x14ac:dyDescent="0.25">
      <c r="A42" s="272">
        <v>5</v>
      </c>
      <c r="B42" s="92" t="s">
        <v>1110</v>
      </c>
      <c r="C42" s="216">
        <v>902461.28206119</v>
      </c>
      <c r="D42" s="216">
        <v>0</v>
      </c>
      <c r="E42" s="216">
        <v>0</v>
      </c>
      <c r="F42" s="216">
        <v>0</v>
      </c>
      <c r="G42" s="216">
        <v>0</v>
      </c>
      <c r="H42" s="216">
        <v>0</v>
      </c>
      <c r="I42" s="216">
        <v>0</v>
      </c>
      <c r="J42" s="216" t="s">
        <v>274</v>
      </c>
      <c r="K42" s="216" t="s">
        <v>274</v>
      </c>
      <c r="L42" s="216" t="s">
        <v>274</v>
      </c>
      <c r="M42" s="216">
        <v>0</v>
      </c>
      <c r="N42" s="517">
        <v>0</v>
      </c>
      <c r="O42" s="216" t="s">
        <v>274</v>
      </c>
      <c r="P42" s="216">
        <v>470818.16712464998</v>
      </c>
    </row>
    <row r="43" spans="1:16" ht="27.6" x14ac:dyDescent="0.25">
      <c r="A43" s="510">
        <v>5.0999999999999996</v>
      </c>
      <c r="B43" s="92" t="s">
        <v>1230</v>
      </c>
      <c r="C43" s="216">
        <v>876251.99038698</v>
      </c>
      <c r="D43" s="216">
        <v>4.1442122032924258E-2</v>
      </c>
      <c r="E43" s="216">
        <v>0.28017192606085733</v>
      </c>
      <c r="F43" s="216">
        <v>0.28017192606085733</v>
      </c>
      <c r="G43" s="216">
        <v>0</v>
      </c>
      <c r="H43" s="216">
        <v>0</v>
      </c>
      <c r="I43" s="216">
        <v>0</v>
      </c>
      <c r="J43" s="216" t="s">
        <v>274</v>
      </c>
      <c r="K43" s="216" t="s">
        <v>274</v>
      </c>
      <c r="L43" s="216" t="s">
        <v>274</v>
      </c>
      <c r="M43" s="216">
        <v>-0.24178675716669512</v>
      </c>
      <c r="N43" s="517">
        <v>0</v>
      </c>
      <c r="O43" s="216" t="s">
        <v>274</v>
      </c>
      <c r="P43" s="216">
        <v>462300.55977353995</v>
      </c>
    </row>
    <row r="44" spans="1:16" ht="27.6" x14ac:dyDescent="0.25">
      <c r="A44" s="511">
        <v>5.2</v>
      </c>
      <c r="B44" s="92" t="s">
        <v>1200</v>
      </c>
      <c r="C44" s="216">
        <v>0</v>
      </c>
      <c r="D44" s="216">
        <v>0</v>
      </c>
      <c r="E44" s="216">
        <v>0</v>
      </c>
      <c r="F44" s="216">
        <v>0</v>
      </c>
      <c r="G44" s="216">
        <v>0</v>
      </c>
      <c r="H44" s="216">
        <v>0</v>
      </c>
      <c r="I44" s="216">
        <v>0</v>
      </c>
      <c r="J44" s="216" t="s">
        <v>274</v>
      </c>
      <c r="K44" s="216" t="s">
        <v>274</v>
      </c>
      <c r="L44" s="216" t="s">
        <v>274</v>
      </c>
      <c r="M44" s="216">
        <v>0</v>
      </c>
      <c r="N44" s="517">
        <v>0</v>
      </c>
      <c r="O44" s="216" t="s">
        <v>274</v>
      </c>
      <c r="P44" s="216">
        <v>0</v>
      </c>
    </row>
    <row r="45" spans="1:16" ht="27.6" x14ac:dyDescent="0.25">
      <c r="A45" s="511">
        <v>5.3</v>
      </c>
      <c r="B45" s="92" t="s">
        <v>1207</v>
      </c>
      <c r="C45" s="216">
        <v>26209.291674209999</v>
      </c>
      <c r="D45" s="216">
        <v>0</v>
      </c>
      <c r="E45" s="216">
        <v>0</v>
      </c>
      <c r="F45" s="216">
        <v>0</v>
      </c>
      <c r="G45" s="216">
        <v>0</v>
      </c>
      <c r="H45" s="216">
        <v>0</v>
      </c>
      <c r="I45" s="216">
        <v>0</v>
      </c>
      <c r="J45" s="216" t="s">
        <v>274</v>
      </c>
      <c r="K45" s="216" t="s">
        <v>274</v>
      </c>
      <c r="L45" s="216" t="s">
        <v>274</v>
      </c>
      <c r="M45" s="216">
        <v>-8.3622068853795584E-2</v>
      </c>
      <c r="N45" s="517">
        <v>0</v>
      </c>
      <c r="O45" s="216" t="s">
        <v>274</v>
      </c>
      <c r="P45" s="216">
        <v>8517.6073511100003</v>
      </c>
    </row>
    <row r="46" spans="1:16" ht="13.8" x14ac:dyDescent="0.25">
      <c r="A46" s="272">
        <v>6</v>
      </c>
      <c r="B46" s="92" t="s">
        <v>52</v>
      </c>
      <c r="C46" s="216">
        <v>1116900.3183303799</v>
      </c>
      <c r="D46" s="216">
        <v>3.2010187850739884E-2</v>
      </c>
      <c r="E46" s="216">
        <v>0.2495713092866495</v>
      </c>
      <c r="F46" s="216">
        <v>0.21756112143590958</v>
      </c>
      <c r="G46" s="216">
        <v>0</v>
      </c>
      <c r="H46" s="216">
        <v>0</v>
      </c>
      <c r="I46" s="216">
        <v>0</v>
      </c>
      <c r="J46" s="216" t="s">
        <v>274</v>
      </c>
      <c r="K46" s="216" t="s">
        <v>274</v>
      </c>
      <c r="L46" s="216" t="s">
        <v>274</v>
      </c>
      <c r="M46" s="216">
        <v>-0.23082188051272071</v>
      </c>
      <c r="N46" s="517">
        <v>0</v>
      </c>
      <c r="O46" s="216" t="s">
        <v>274</v>
      </c>
      <c r="P46" s="216">
        <v>520966.52120275004</v>
      </c>
    </row>
  </sheetData>
  <mergeCells count="27">
    <mergeCell ref="B2:Q2"/>
    <mergeCell ref="O33:P33"/>
    <mergeCell ref="D34:L34"/>
    <mergeCell ref="M34:N34"/>
    <mergeCell ref="O34:O36"/>
    <mergeCell ref="P34:P36"/>
    <mergeCell ref="D35:D36"/>
    <mergeCell ref="E35:E36"/>
    <mergeCell ref="I35:I36"/>
    <mergeCell ref="M35:M36"/>
    <mergeCell ref="N35:N36"/>
    <mergeCell ref="A33:B37"/>
    <mergeCell ref="C33:C35"/>
    <mergeCell ref="D33:N33"/>
    <mergeCell ref="A5:B9"/>
    <mergeCell ref="C5:C7"/>
    <mergeCell ref="D5:N5"/>
    <mergeCell ref="O5:P5"/>
    <mergeCell ref="D6:L6"/>
    <mergeCell ref="M6:N6"/>
    <mergeCell ref="O6:O8"/>
    <mergeCell ref="P6:P8"/>
    <mergeCell ref="D7:D8"/>
    <mergeCell ref="E7:E8"/>
    <mergeCell ref="I7:I8"/>
    <mergeCell ref="M7:M8"/>
    <mergeCell ref="N7:N8"/>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EC083-BA40-46AA-9040-5B98B52708EF}">
  <sheetPr>
    <tabColor rgb="FF92D050"/>
  </sheetPr>
  <dimension ref="A1:E16"/>
  <sheetViews>
    <sheetView showGridLines="0" workbookViewId="0"/>
  </sheetViews>
  <sheetFormatPr defaultRowHeight="13.2" x14ac:dyDescent="0.25"/>
  <cols>
    <col min="3" max="3" width="58.21875" customWidth="1"/>
    <col min="4" max="4" width="25.21875" customWidth="1"/>
  </cols>
  <sheetData>
    <row r="1" spans="1:5" s="39" customFormat="1" ht="14.4" thickBot="1" x14ac:dyDescent="0.3">
      <c r="A1" s="40"/>
    </row>
    <row r="2" spans="1:5" s="39" customFormat="1" ht="18" thickBot="1" x14ac:dyDescent="0.3">
      <c r="B2" s="1003" t="s">
        <v>1243</v>
      </c>
      <c r="C2" s="1004"/>
      <c r="D2" s="1004"/>
      <c r="E2" s="1005"/>
    </row>
    <row r="3" spans="1:5" s="39" customFormat="1" ht="14.4" thickBot="1" x14ac:dyDescent="0.3">
      <c r="B3" s="43" t="s">
        <v>1244</v>
      </c>
      <c r="C3" s="518"/>
      <c r="D3" s="518"/>
      <c r="E3" s="519"/>
    </row>
    <row r="4" spans="1:5" s="39" customFormat="1" ht="48" customHeight="1" thickBot="1" x14ac:dyDescent="0.3">
      <c r="B4" s="1006" t="s">
        <v>1245</v>
      </c>
      <c r="C4" s="1007"/>
      <c r="D4" s="1007"/>
      <c r="E4" s="1008"/>
    </row>
    <row r="6" spans="1:5" ht="27.6" x14ac:dyDescent="0.25">
      <c r="A6" s="116"/>
      <c r="B6" s="520"/>
      <c r="C6" s="520"/>
      <c r="D6" s="209" t="s">
        <v>1246</v>
      </c>
    </row>
    <row r="7" spans="1:5" ht="13.8" x14ac:dyDescent="0.25">
      <c r="A7" s="116"/>
      <c r="B7" s="116"/>
      <c r="C7" s="520"/>
      <c r="D7" s="117" t="s">
        <v>124</v>
      </c>
    </row>
    <row r="8" spans="1:5" ht="27.6" x14ac:dyDescent="0.25">
      <c r="A8" s="116"/>
      <c r="B8" s="521">
        <v>1</v>
      </c>
      <c r="C8" s="522" t="s">
        <v>1247</v>
      </c>
      <c r="D8" s="216">
        <v>546203.00533473003</v>
      </c>
    </row>
    <row r="9" spans="1:5" ht="13.8" x14ac:dyDescent="0.25">
      <c r="A9" s="116"/>
      <c r="B9" s="117">
        <v>2</v>
      </c>
      <c r="C9" s="215" t="s">
        <v>1248</v>
      </c>
      <c r="D9" s="216">
        <v>-24508.83037797</v>
      </c>
    </row>
    <row r="10" spans="1:5" ht="13.8" x14ac:dyDescent="0.25">
      <c r="A10" s="116"/>
      <c r="B10" s="117">
        <v>3</v>
      </c>
      <c r="C10" s="215" t="s">
        <v>1249</v>
      </c>
      <c r="D10" s="216">
        <v>-3531.8214235</v>
      </c>
    </row>
    <row r="11" spans="1:5" ht="13.8" x14ac:dyDescent="0.25">
      <c r="A11" s="116"/>
      <c r="B11" s="117">
        <v>4</v>
      </c>
      <c r="C11" s="215" t="s">
        <v>1250</v>
      </c>
      <c r="D11" s="216">
        <v>0</v>
      </c>
    </row>
    <row r="12" spans="1:5" ht="13.8" x14ac:dyDescent="0.25">
      <c r="A12" s="116"/>
      <c r="B12" s="117">
        <v>5</v>
      </c>
      <c r="C12" s="215" t="s">
        <v>1251</v>
      </c>
      <c r="D12" s="216">
        <v>0</v>
      </c>
    </row>
    <row r="13" spans="1:5" ht="13.8" x14ac:dyDescent="0.25">
      <c r="A13" s="116"/>
      <c r="B13" s="117">
        <v>6</v>
      </c>
      <c r="C13" s="215" t="s">
        <v>1252</v>
      </c>
      <c r="D13" s="216">
        <v>0</v>
      </c>
    </row>
    <row r="14" spans="1:5" ht="13.8" x14ac:dyDescent="0.25">
      <c r="A14" s="116"/>
      <c r="B14" s="117">
        <v>7</v>
      </c>
      <c r="C14" s="215" t="s">
        <v>1253</v>
      </c>
      <c r="D14" s="216">
        <v>-8474.9979400100001</v>
      </c>
    </row>
    <row r="15" spans="1:5" ht="13.8" x14ac:dyDescent="0.25">
      <c r="A15" s="116"/>
      <c r="B15" s="117">
        <v>8</v>
      </c>
      <c r="C15" s="215" t="s">
        <v>1254</v>
      </c>
      <c r="D15" s="216">
        <v>11279.1656095</v>
      </c>
    </row>
    <row r="16" spans="1:5" ht="27.6" x14ac:dyDescent="0.25">
      <c r="A16" s="116"/>
      <c r="B16" s="521">
        <v>9</v>
      </c>
      <c r="C16" s="522" t="s">
        <v>1255</v>
      </c>
      <c r="D16" s="216">
        <v>520966.52120275999</v>
      </c>
    </row>
  </sheetData>
  <mergeCells count="2">
    <mergeCell ref="B2:E2"/>
    <mergeCell ref="B4:E4"/>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A4E42-0912-405B-BAC9-3C642F47AAD5}">
  <sheetPr>
    <tabColor rgb="FF92D050"/>
  </sheetPr>
  <dimension ref="A1:Q20"/>
  <sheetViews>
    <sheetView showGridLines="0" zoomScale="70" zoomScaleNormal="70" workbookViewId="0"/>
  </sheetViews>
  <sheetFormatPr defaultRowHeight="13.2" x14ac:dyDescent="0.25"/>
  <cols>
    <col min="3" max="3" width="25.21875" customWidth="1"/>
    <col min="4" max="4" width="24.109375" customWidth="1"/>
    <col min="5" max="5" width="22.88671875" customWidth="1"/>
    <col min="6" max="6" width="22.44140625" customWidth="1"/>
    <col min="7" max="7" width="21.6640625" customWidth="1"/>
    <col min="8" max="8" width="23.109375" customWidth="1"/>
    <col min="9" max="9" width="25.88671875" customWidth="1"/>
    <col min="10" max="10" width="23.44140625" customWidth="1"/>
    <col min="11" max="11" width="21.6640625" customWidth="1"/>
  </cols>
  <sheetData>
    <row r="1" spans="1:17" s="356" customFormat="1" ht="19.5" customHeight="1" thickBot="1" x14ac:dyDescent="0.3">
      <c r="A1" s="40"/>
    </row>
    <row r="2" spans="1:17" s="357" customFormat="1" ht="18" thickBot="1" x14ac:dyDescent="0.3">
      <c r="A2" s="356"/>
      <c r="B2" s="951" t="s">
        <v>1256</v>
      </c>
      <c r="C2" s="952"/>
      <c r="D2" s="952"/>
      <c r="E2" s="952"/>
      <c r="F2" s="952"/>
      <c r="G2" s="952"/>
      <c r="H2" s="952"/>
      <c r="I2" s="952"/>
      <c r="J2" s="953"/>
    </row>
    <row r="3" spans="1:17" s="356" customFormat="1" ht="15" x14ac:dyDescent="0.25">
      <c r="B3" s="43" t="s">
        <v>1257</v>
      </c>
      <c r="C3" s="523"/>
      <c r="D3" s="523"/>
      <c r="E3" s="523"/>
      <c r="F3" s="523"/>
      <c r="G3" s="523"/>
      <c r="H3" s="523"/>
      <c r="I3" s="523"/>
      <c r="J3" s="523"/>
      <c r="K3" s="523"/>
      <c r="L3" s="523"/>
      <c r="M3" s="523"/>
      <c r="N3" s="523"/>
      <c r="O3" s="523"/>
      <c r="P3" s="523"/>
      <c r="Q3" s="523"/>
    </row>
    <row r="4" spans="1:17" x14ac:dyDescent="0.25">
      <c r="B4" s="11"/>
    </row>
    <row r="5" spans="1:17" ht="15.6" thickBot="1" x14ac:dyDescent="0.3">
      <c r="B5" s="12"/>
      <c r="C5" s="13"/>
      <c r="D5" s="13"/>
      <c r="E5" s="13"/>
      <c r="F5" s="13"/>
      <c r="G5" s="13"/>
      <c r="H5" s="13"/>
      <c r="I5" s="13"/>
      <c r="J5" s="13"/>
      <c r="K5" s="13"/>
    </row>
    <row r="6" spans="1:17" ht="14.4" thickBot="1" x14ac:dyDescent="0.3">
      <c r="B6" s="361"/>
      <c r="C6" s="526">
        <v>46022</v>
      </c>
      <c r="D6" s="314" t="s">
        <v>124</v>
      </c>
      <c r="E6" s="315" t="s">
        <v>279</v>
      </c>
      <c r="F6" s="315" t="s">
        <v>280</v>
      </c>
      <c r="G6" s="315" t="s">
        <v>281</v>
      </c>
      <c r="H6" s="315" t="s">
        <v>282</v>
      </c>
      <c r="I6" s="315" t="s">
        <v>436</v>
      </c>
      <c r="J6" s="315" t="s">
        <v>437</v>
      </c>
      <c r="K6" s="315" t="s">
        <v>438</v>
      </c>
    </row>
    <row r="7" spans="1:17" ht="49.05" customHeight="1" thickBot="1" x14ac:dyDescent="0.3">
      <c r="B7" s="361"/>
      <c r="C7" s="361"/>
      <c r="D7" s="922" t="s">
        <v>1258</v>
      </c>
      <c r="E7" s="923"/>
      <c r="F7" s="923"/>
      <c r="G7" s="1009"/>
      <c r="H7" s="1010" t="s">
        <v>1030</v>
      </c>
      <c r="I7" s="1011"/>
      <c r="J7" s="931" t="s">
        <v>1259</v>
      </c>
      <c r="K7" s="930"/>
    </row>
    <row r="8" spans="1:17" ht="14.4" thickBot="1" x14ac:dyDescent="0.3">
      <c r="B8" s="361"/>
      <c r="C8" s="361"/>
      <c r="D8" s="1012" t="s">
        <v>1260</v>
      </c>
      <c r="E8" s="928" t="s">
        <v>1261</v>
      </c>
      <c r="F8" s="929"/>
      <c r="G8" s="1014"/>
      <c r="H8" s="932" t="s">
        <v>1262</v>
      </c>
      <c r="I8" s="932" t="s">
        <v>1263</v>
      </c>
      <c r="J8" s="527"/>
      <c r="K8" s="932" t="s">
        <v>1264</v>
      </c>
    </row>
    <row r="9" spans="1:17" ht="28.95" customHeight="1" thickBot="1" x14ac:dyDescent="0.3">
      <c r="B9" s="361"/>
      <c r="C9" s="469" t="s">
        <v>913</v>
      </c>
      <c r="D9" s="1013"/>
      <c r="E9" s="388"/>
      <c r="F9" s="528" t="s">
        <v>1265</v>
      </c>
      <c r="G9" s="529" t="s">
        <v>1266</v>
      </c>
      <c r="H9" s="933"/>
      <c r="I9" s="933"/>
      <c r="J9" s="530"/>
      <c r="K9" s="1015"/>
    </row>
    <row r="10" spans="1:17" ht="42" thickBot="1" x14ac:dyDescent="0.3">
      <c r="B10" s="362" t="s">
        <v>1041</v>
      </c>
      <c r="C10" s="363" t="s">
        <v>1042</v>
      </c>
      <c r="D10" s="525" t="s">
        <v>274</v>
      </c>
      <c r="E10" s="525" t="s">
        <v>274</v>
      </c>
      <c r="F10" s="525" t="s">
        <v>274</v>
      </c>
      <c r="G10" s="524" t="s">
        <v>274</v>
      </c>
      <c r="H10" s="524" t="s">
        <v>274</v>
      </c>
      <c r="I10" s="524" t="s">
        <v>274</v>
      </c>
      <c r="J10" s="524" t="s">
        <v>274</v>
      </c>
      <c r="K10" s="524" t="s">
        <v>274</v>
      </c>
    </row>
    <row r="11" spans="1:17" ht="14.4" thickBot="1" x14ac:dyDescent="0.3">
      <c r="B11" s="362" t="s">
        <v>665</v>
      </c>
      <c r="C11" s="363" t="s">
        <v>1043</v>
      </c>
      <c r="D11" s="525">
        <v>1710.7425832899999</v>
      </c>
      <c r="E11" s="525">
        <v>13901.534745839997</v>
      </c>
      <c r="F11" s="525">
        <v>13901.534745839997</v>
      </c>
      <c r="G11" s="525">
        <v>13901.534745839997</v>
      </c>
      <c r="H11" s="525">
        <v>-51.516189190000006</v>
      </c>
      <c r="I11" s="525">
        <v>-7353.4711585300001</v>
      </c>
      <c r="J11" s="525">
        <v>5731.6188969500008</v>
      </c>
      <c r="K11" s="525">
        <v>4455.838182290001</v>
      </c>
    </row>
    <row r="12" spans="1:17" ht="14.4" thickBot="1" x14ac:dyDescent="0.3">
      <c r="B12" s="366" t="s">
        <v>53</v>
      </c>
      <c r="C12" s="367" t="s">
        <v>1044</v>
      </c>
      <c r="D12" s="525">
        <v>0</v>
      </c>
      <c r="E12" s="525">
        <v>0</v>
      </c>
      <c r="F12" s="525">
        <v>0</v>
      </c>
      <c r="G12" s="525">
        <v>0</v>
      </c>
      <c r="H12" s="525">
        <v>0</v>
      </c>
      <c r="I12" s="525">
        <v>0</v>
      </c>
      <c r="J12" s="525">
        <v>0</v>
      </c>
      <c r="K12" s="525">
        <v>0</v>
      </c>
    </row>
    <row r="13" spans="1:17" ht="14.4" thickBot="1" x14ac:dyDescent="0.3">
      <c r="B13" s="366" t="s">
        <v>54</v>
      </c>
      <c r="C13" s="367" t="s">
        <v>1045</v>
      </c>
      <c r="D13" s="525">
        <v>0</v>
      </c>
      <c r="E13" s="525">
        <v>0</v>
      </c>
      <c r="F13" s="525">
        <v>0</v>
      </c>
      <c r="G13" s="525">
        <v>0</v>
      </c>
      <c r="H13" s="525">
        <v>0</v>
      </c>
      <c r="I13" s="525">
        <v>0</v>
      </c>
      <c r="J13" s="525">
        <v>0</v>
      </c>
      <c r="K13" s="525">
        <v>0</v>
      </c>
    </row>
    <row r="14" spans="1:17" ht="14.4" thickBot="1" x14ac:dyDescent="0.3">
      <c r="B14" s="366" t="s">
        <v>49</v>
      </c>
      <c r="C14" s="367" t="s">
        <v>1046</v>
      </c>
      <c r="D14" s="525">
        <v>0</v>
      </c>
      <c r="E14" s="525">
        <v>0</v>
      </c>
      <c r="F14" s="525">
        <v>0</v>
      </c>
      <c r="G14" s="525">
        <v>0</v>
      </c>
      <c r="H14" s="525">
        <v>0</v>
      </c>
      <c r="I14" s="525">
        <v>0</v>
      </c>
      <c r="J14" s="525">
        <v>0</v>
      </c>
      <c r="K14" s="525">
        <v>0</v>
      </c>
    </row>
    <row r="15" spans="1:17" ht="14.4" thickBot="1" x14ac:dyDescent="0.3">
      <c r="B15" s="366" t="s">
        <v>50</v>
      </c>
      <c r="C15" s="367" t="s">
        <v>1047</v>
      </c>
      <c r="D15" s="525">
        <v>0</v>
      </c>
      <c r="E15" s="525">
        <v>0</v>
      </c>
      <c r="F15" s="525">
        <v>0</v>
      </c>
      <c r="G15" s="525">
        <v>0</v>
      </c>
      <c r="H15" s="525">
        <v>0</v>
      </c>
      <c r="I15" s="525">
        <v>0</v>
      </c>
      <c r="J15" s="525">
        <v>0</v>
      </c>
      <c r="K15" s="525">
        <v>0</v>
      </c>
    </row>
    <row r="16" spans="1:17" ht="14.4" thickBot="1" x14ac:dyDescent="0.3">
      <c r="B16" s="366" t="s">
        <v>55</v>
      </c>
      <c r="C16" s="367" t="s">
        <v>1048</v>
      </c>
      <c r="D16" s="525">
        <v>1200.9415988000001</v>
      </c>
      <c r="E16" s="525">
        <v>12521.603656129999</v>
      </c>
      <c r="F16" s="525">
        <v>12521.603656129999</v>
      </c>
      <c r="G16" s="525">
        <v>12521.603656129999</v>
      </c>
      <c r="H16" s="525">
        <v>-12.140807630000001</v>
      </c>
      <c r="I16" s="525">
        <v>-6338.7264564099996</v>
      </c>
      <c r="J16" s="525">
        <v>5312.1103688899993</v>
      </c>
      <c r="K16" s="525">
        <v>4244.9892823100008</v>
      </c>
    </row>
    <row r="17" spans="2:11" ht="14.4" thickBot="1" x14ac:dyDescent="0.3">
      <c r="B17" s="366" t="s">
        <v>56</v>
      </c>
      <c r="C17" s="367" t="s">
        <v>1050</v>
      </c>
      <c r="D17" s="525">
        <v>509.80098448999996</v>
      </c>
      <c r="E17" s="525">
        <v>1379.9310897100004</v>
      </c>
      <c r="F17" s="525">
        <v>1379.9310897100004</v>
      </c>
      <c r="G17" s="525">
        <v>1379.9310897100004</v>
      </c>
      <c r="H17" s="525">
        <v>-39.375381560000001</v>
      </c>
      <c r="I17" s="525">
        <v>-1014.7447021200001</v>
      </c>
      <c r="J17" s="525">
        <v>419.50852806</v>
      </c>
      <c r="K17" s="525">
        <v>210.84889998000003</v>
      </c>
    </row>
    <row r="18" spans="2:11" ht="28.2" thickBot="1" x14ac:dyDescent="0.3">
      <c r="B18" s="368" t="s">
        <v>57</v>
      </c>
      <c r="C18" s="369" t="s">
        <v>1051</v>
      </c>
      <c r="D18" s="525">
        <v>0</v>
      </c>
      <c r="E18" s="525">
        <v>0</v>
      </c>
      <c r="F18" s="525">
        <v>0</v>
      </c>
      <c r="G18" s="525">
        <v>0</v>
      </c>
      <c r="H18" s="525">
        <v>0</v>
      </c>
      <c r="I18" s="525">
        <v>0</v>
      </c>
      <c r="J18" s="525">
        <v>0</v>
      </c>
      <c r="K18" s="525">
        <v>0</v>
      </c>
    </row>
    <row r="19" spans="2:11" ht="28.2" thickBot="1" x14ac:dyDescent="0.3">
      <c r="B19" s="368" t="s">
        <v>58</v>
      </c>
      <c r="C19" s="369" t="s">
        <v>1267</v>
      </c>
      <c r="D19" s="525">
        <v>225.27157450999999</v>
      </c>
      <c r="E19" s="525">
        <v>595.92089197000007</v>
      </c>
      <c r="F19" s="525">
        <v>595.92089197000007</v>
      </c>
      <c r="G19" s="525">
        <v>595.92089197000007</v>
      </c>
      <c r="H19" s="525">
        <v>0</v>
      </c>
      <c r="I19" s="525">
        <v>-230.69340199999999</v>
      </c>
      <c r="J19" s="525">
        <v>226.86441505000002</v>
      </c>
      <c r="K19" s="525">
        <v>16.92431843</v>
      </c>
    </row>
    <row r="20" spans="2:11" ht="14.4" thickBot="1" x14ac:dyDescent="0.3">
      <c r="B20" s="371">
        <v>100</v>
      </c>
      <c r="C20" s="372" t="s">
        <v>52</v>
      </c>
      <c r="D20" s="525">
        <v>1936.0141577999998</v>
      </c>
      <c r="E20" s="525">
        <v>14497.455637809997</v>
      </c>
      <c r="F20" s="525">
        <v>14497.455637809997</v>
      </c>
      <c r="G20" s="525">
        <v>14497.455637809997</v>
      </c>
      <c r="H20" s="525">
        <v>-51.516189190000006</v>
      </c>
      <c r="I20" s="525">
        <v>-7584.16456053</v>
      </c>
      <c r="J20" s="525">
        <v>5958.4833120000012</v>
      </c>
      <c r="K20" s="525">
        <v>4472.7625007200013</v>
      </c>
    </row>
  </sheetData>
  <mergeCells count="9">
    <mergeCell ref="B2:J2"/>
    <mergeCell ref="D7:G7"/>
    <mergeCell ref="H7:I7"/>
    <mergeCell ref="J7:K7"/>
    <mergeCell ref="D8:D9"/>
    <mergeCell ref="E8:G8"/>
    <mergeCell ref="H8:H9"/>
    <mergeCell ref="I8:I9"/>
    <mergeCell ref="K8:K9"/>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2B2FC-C5CC-418B-A716-327FA18050D6}">
  <sheetPr>
    <tabColor rgb="FF92D050"/>
  </sheetPr>
  <dimension ref="A1:L8"/>
  <sheetViews>
    <sheetView showGridLines="0" workbookViewId="0"/>
  </sheetViews>
  <sheetFormatPr defaultRowHeight="13.2" x14ac:dyDescent="0.25"/>
  <cols>
    <col min="3" max="3" width="38.21875" customWidth="1"/>
    <col min="4" max="4" width="34.77734375" customWidth="1"/>
  </cols>
  <sheetData>
    <row r="1" spans="1:12" s="39" customFormat="1" ht="28.5" customHeight="1" thickBot="1" x14ac:dyDescent="0.3">
      <c r="A1" s="40"/>
    </row>
    <row r="2" spans="1:12" s="39" customFormat="1" ht="18" thickBot="1" x14ac:dyDescent="0.3">
      <c r="B2" s="951" t="s">
        <v>1268</v>
      </c>
      <c r="C2" s="953"/>
      <c r="D2" s="84"/>
      <c r="G2" s="1016"/>
      <c r="H2" s="1016"/>
      <c r="I2" s="1016"/>
      <c r="J2" s="1016"/>
      <c r="K2" s="1016"/>
      <c r="L2" s="1016"/>
    </row>
    <row r="3" spans="1:12" s="39" customFormat="1" ht="28.5" customHeight="1" x14ac:dyDescent="0.25">
      <c r="B3" s="43" t="s">
        <v>1257</v>
      </c>
      <c r="C3" s="84"/>
      <c r="D3" s="84"/>
      <c r="E3" s="532"/>
      <c r="F3" s="532"/>
      <c r="G3" s="1016"/>
      <c r="H3" s="1016"/>
      <c r="I3" s="532"/>
    </row>
    <row r="4" spans="1:12" s="39" customFormat="1" ht="28.5" customHeight="1" thickBot="1" x14ac:dyDescent="0.3">
      <c r="B4" s="534"/>
      <c r="C4" s="536">
        <v>46022</v>
      </c>
      <c r="D4" s="84"/>
    </row>
    <row r="5" spans="1:12" ht="13.8" x14ac:dyDescent="0.25">
      <c r="B5" s="361"/>
      <c r="C5" s="361"/>
      <c r="D5" s="932" t="s">
        <v>1269</v>
      </c>
    </row>
    <row r="6" spans="1:12" ht="28.05" customHeight="1" thickBot="1" x14ac:dyDescent="0.3">
      <c r="B6" s="361"/>
      <c r="C6" s="535" t="s">
        <v>913</v>
      </c>
      <c r="D6" s="1015"/>
    </row>
    <row r="7" spans="1:12" ht="40.5" customHeight="1" thickBot="1" x14ac:dyDescent="0.3">
      <c r="B7" s="362" t="s">
        <v>665</v>
      </c>
      <c r="C7" s="363" t="s">
        <v>1270</v>
      </c>
      <c r="D7" s="533">
        <v>21.358083969999999</v>
      </c>
    </row>
    <row r="8" spans="1:12" ht="41.55" customHeight="1" thickBot="1" x14ac:dyDescent="0.3">
      <c r="B8" s="368" t="s">
        <v>53</v>
      </c>
      <c r="C8" s="369" t="s">
        <v>1271</v>
      </c>
      <c r="D8" s="533">
        <v>0</v>
      </c>
    </row>
  </sheetData>
  <mergeCells count="6">
    <mergeCell ref="D5:D6"/>
    <mergeCell ref="B2:C2"/>
    <mergeCell ref="G2:H2"/>
    <mergeCell ref="I2:J2"/>
    <mergeCell ref="K2:L2"/>
    <mergeCell ref="G3:H3"/>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E7141-5B1F-445E-9361-5BDF8F4F26A3}">
  <sheetPr>
    <tabColor rgb="FF92D050"/>
  </sheetPr>
  <dimension ref="A1:P32"/>
  <sheetViews>
    <sheetView showGridLines="0" zoomScale="80" zoomScaleNormal="80" workbookViewId="0"/>
  </sheetViews>
  <sheetFormatPr defaultRowHeight="13.2" x14ac:dyDescent="0.25"/>
  <cols>
    <col min="4" max="4" width="32.21875" customWidth="1"/>
    <col min="5" max="5" width="15.77734375" customWidth="1"/>
    <col min="6" max="6" width="14.77734375" customWidth="1"/>
    <col min="7" max="7" width="15.21875" customWidth="1"/>
    <col min="8" max="8" width="13.5546875" customWidth="1"/>
    <col min="9" max="10" width="16.77734375" customWidth="1"/>
    <col min="11" max="11" width="15.21875" customWidth="1"/>
    <col min="12" max="12" width="15.77734375" customWidth="1"/>
    <col min="13" max="13" width="14.33203125" customWidth="1"/>
    <col min="14" max="14" width="14.77734375" customWidth="1"/>
    <col min="15" max="15" width="14.33203125" customWidth="1"/>
    <col min="16" max="16" width="16.109375" customWidth="1"/>
  </cols>
  <sheetData>
    <row r="1" spans="1:16" s="415" customFormat="1" ht="14.4" thickBot="1" x14ac:dyDescent="0.3">
      <c r="A1" s="40"/>
    </row>
    <row r="2" spans="1:16" s="415" customFormat="1" ht="18.75" customHeight="1" thickBot="1" x14ac:dyDescent="0.3">
      <c r="B2" s="951" t="s">
        <v>1272</v>
      </c>
      <c r="C2" s="952"/>
      <c r="D2" s="952"/>
      <c r="E2" s="952"/>
      <c r="F2" s="952"/>
      <c r="G2" s="952"/>
      <c r="H2" s="952"/>
      <c r="I2" s="952"/>
      <c r="J2" s="952"/>
      <c r="K2" s="952"/>
      <c r="L2" s="952"/>
      <c r="M2" s="952"/>
      <c r="N2" s="952"/>
      <c r="O2" s="953"/>
    </row>
    <row r="3" spans="1:16" s="415" customFormat="1" ht="13.8" x14ac:dyDescent="0.25">
      <c r="B3" s="43" t="s">
        <v>1273</v>
      </c>
      <c r="C3" s="537"/>
      <c r="D3" s="537"/>
      <c r="E3" s="537"/>
      <c r="F3" s="537"/>
      <c r="G3" s="537"/>
      <c r="H3" s="537"/>
      <c r="I3" s="537"/>
      <c r="J3" s="537"/>
      <c r="K3" s="537"/>
      <c r="L3" s="537"/>
      <c r="M3" s="537"/>
      <c r="N3" s="537"/>
      <c r="O3" s="537"/>
    </row>
    <row r="4" spans="1:16" s="415" customFormat="1" ht="15.6" thickBot="1" x14ac:dyDescent="0.3">
      <c r="B4" s="1017"/>
      <c r="C4" s="1017"/>
      <c r="D4" s="416"/>
      <c r="E4" s="416"/>
      <c r="F4" s="416"/>
      <c r="G4" s="416"/>
      <c r="H4" s="416"/>
      <c r="I4" s="416"/>
      <c r="J4" s="416"/>
      <c r="K4" s="416"/>
      <c r="L4" s="416"/>
      <c r="M4" s="416"/>
      <c r="N4" s="416"/>
      <c r="O4" s="416"/>
    </row>
    <row r="5" spans="1:16" ht="23.55" customHeight="1" thickBot="1" x14ac:dyDescent="0.3">
      <c r="C5" s="361"/>
      <c r="D5" s="361"/>
      <c r="E5" s="1010" t="s">
        <v>1029</v>
      </c>
      <c r="F5" s="1020"/>
      <c r="G5" s="1020"/>
      <c r="H5" s="1020"/>
      <c r="I5" s="1020"/>
      <c r="J5" s="1020"/>
      <c r="K5" s="1020"/>
      <c r="L5" s="1020"/>
      <c r="M5" s="1020"/>
      <c r="N5" s="1020"/>
      <c r="O5" s="1020"/>
      <c r="P5" s="1021"/>
    </row>
    <row r="6" spans="1:16" ht="27.45" customHeight="1" thickBot="1" x14ac:dyDescent="0.3">
      <c r="C6" s="361"/>
      <c r="D6" s="539">
        <v>46022</v>
      </c>
      <c r="E6" s="928" t="s">
        <v>1033</v>
      </c>
      <c r="F6" s="929"/>
      <c r="G6" s="930"/>
      <c r="H6" s="931" t="s">
        <v>805</v>
      </c>
      <c r="I6" s="929"/>
      <c r="J6" s="929"/>
      <c r="K6" s="929"/>
      <c r="L6" s="929"/>
      <c r="M6" s="929"/>
      <c r="N6" s="929"/>
      <c r="O6" s="929"/>
      <c r="P6" s="1014"/>
    </row>
    <row r="7" spans="1:16" ht="12.45" customHeight="1" x14ac:dyDescent="0.25">
      <c r="C7" s="961"/>
      <c r="D7" s="1018"/>
      <c r="E7" s="1019"/>
      <c r="F7" s="932" t="s">
        <v>1274</v>
      </c>
      <c r="G7" s="932" t="s">
        <v>1275</v>
      </c>
      <c r="H7" s="1019"/>
      <c r="I7" s="932" t="s">
        <v>1276</v>
      </c>
      <c r="J7" s="932" t="s">
        <v>1277</v>
      </c>
      <c r="K7" s="932" t="s">
        <v>1278</v>
      </c>
      <c r="L7" s="932" t="s">
        <v>1279</v>
      </c>
      <c r="M7" s="932" t="s">
        <v>1280</v>
      </c>
      <c r="N7" s="932" t="s">
        <v>1281</v>
      </c>
      <c r="O7" s="932" t="s">
        <v>1282</v>
      </c>
      <c r="P7" s="932" t="s">
        <v>1265</v>
      </c>
    </row>
    <row r="8" spans="1:16" ht="12.45" customHeight="1" x14ac:dyDescent="0.25">
      <c r="C8" s="961"/>
      <c r="D8" s="1018"/>
      <c r="E8" s="1019"/>
      <c r="F8" s="1019"/>
      <c r="G8" s="1019"/>
      <c r="H8" s="1019"/>
      <c r="I8" s="1019"/>
      <c r="J8" s="1019"/>
      <c r="K8" s="1019"/>
      <c r="L8" s="1019"/>
      <c r="M8" s="1019"/>
      <c r="N8" s="1019"/>
      <c r="O8" s="1019"/>
      <c r="P8" s="1019"/>
    </row>
    <row r="9" spans="1:16" ht="55.95" customHeight="1" thickBot="1" x14ac:dyDescent="0.3">
      <c r="C9" s="361"/>
      <c r="D9" s="361" t="s">
        <v>913</v>
      </c>
      <c r="E9" s="531"/>
      <c r="F9" s="1015"/>
      <c r="G9" s="1015"/>
      <c r="H9" s="933"/>
      <c r="I9" s="1015"/>
      <c r="J9" s="933"/>
      <c r="K9" s="933"/>
      <c r="L9" s="933"/>
      <c r="M9" s="933"/>
      <c r="N9" s="933"/>
      <c r="O9" s="933"/>
      <c r="P9" s="933"/>
    </row>
    <row r="10" spans="1:16" ht="28.2" thickBot="1" x14ac:dyDescent="0.3">
      <c r="C10" s="362" t="s">
        <v>1041</v>
      </c>
      <c r="D10" s="363" t="s">
        <v>1042</v>
      </c>
      <c r="E10" s="538">
        <v>904961.21471346996</v>
      </c>
      <c r="F10" s="525">
        <v>904961.21471346996</v>
      </c>
      <c r="G10" s="525">
        <v>0</v>
      </c>
      <c r="H10" s="525">
        <v>0</v>
      </c>
      <c r="I10" s="525">
        <v>0</v>
      </c>
      <c r="J10" s="525">
        <v>0</v>
      </c>
      <c r="K10" s="525">
        <v>0</v>
      </c>
      <c r="L10" s="525">
        <v>0</v>
      </c>
      <c r="M10" s="525">
        <v>0</v>
      </c>
      <c r="N10" s="525">
        <v>0</v>
      </c>
      <c r="O10" s="525">
        <v>0</v>
      </c>
      <c r="P10" s="525">
        <v>0</v>
      </c>
    </row>
    <row r="11" spans="1:16" ht="14.4" thickBot="1" x14ac:dyDescent="0.3">
      <c r="C11" s="362" t="s">
        <v>665</v>
      </c>
      <c r="D11" s="363" t="s">
        <v>1043</v>
      </c>
      <c r="E11" s="538">
        <v>2750640.9112383495</v>
      </c>
      <c r="F11" s="525">
        <v>2750023.3254640303</v>
      </c>
      <c r="G11" s="525">
        <v>617.58577431999993</v>
      </c>
      <c r="H11" s="525">
        <v>65743.401850959985</v>
      </c>
      <c r="I11" s="525">
        <v>56136.01447989</v>
      </c>
      <c r="J11" s="525">
        <v>933.99992943999996</v>
      </c>
      <c r="K11" s="525">
        <v>884.43036510999991</v>
      </c>
      <c r="L11" s="525">
        <v>3591.7567277700005</v>
      </c>
      <c r="M11" s="525">
        <v>2715.4886069000004</v>
      </c>
      <c r="N11" s="525">
        <v>131.30133859</v>
      </c>
      <c r="O11" s="525">
        <v>1350.4104032600001</v>
      </c>
      <c r="P11" s="525">
        <v>65743.401850959985</v>
      </c>
    </row>
    <row r="12" spans="1:16" ht="14.4" thickBot="1" x14ac:dyDescent="0.3">
      <c r="C12" s="366" t="s">
        <v>53</v>
      </c>
      <c r="D12" s="367" t="s">
        <v>1044</v>
      </c>
      <c r="E12" s="538">
        <v>18524.649137029999</v>
      </c>
      <c r="F12" s="525">
        <v>18524.649137029999</v>
      </c>
      <c r="G12" s="525">
        <v>0</v>
      </c>
      <c r="H12" s="525">
        <v>0</v>
      </c>
      <c r="I12" s="525">
        <v>0</v>
      </c>
      <c r="J12" s="525">
        <v>0</v>
      </c>
      <c r="K12" s="525">
        <v>0</v>
      </c>
      <c r="L12" s="525">
        <v>0</v>
      </c>
      <c r="M12" s="525">
        <v>0</v>
      </c>
      <c r="N12" s="525">
        <v>0</v>
      </c>
      <c r="O12" s="525">
        <v>0</v>
      </c>
      <c r="P12" s="525">
        <v>0</v>
      </c>
    </row>
    <row r="13" spans="1:16" ht="14.4" thickBot="1" x14ac:dyDescent="0.3">
      <c r="C13" s="366" t="s">
        <v>54</v>
      </c>
      <c r="D13" s="367" t="s">
        <v>1045</v>
      </c>
      <c r="E13" s="538">
        <v>139075.29130886999</v>
      </c>
      <c r="F13" s="525">
        <v>139075.29130886999</v>
      </c>
      <c r="G13" s="525">
        <v>0</v>
      </c>
      <c r="H13" s="525">
        <v>185.31040731000002</v>
      </c>
      <c r="I13" s="525">
        <v>24.767920510000003</v>
      </c>
      <c r="J13" s="525">
        <v>0</v>
      </c>
      <c r="K13" s="525">
        <v>1.9746401</v>
      </c>
      <c r="L13" s="525">
        <v>1.0898329</v>
      </c>
      <c r="M13" s="525">
        <v>157.47801380000001</v>
      </c>
      <c r="N13" s="525">
        <v>0</v>
      </c>
      <c r="O13" s="525">
        <v>0</v>
      </c>
      <c r="P13" s="525">
        <v>185.31040731000002</v>
      </c>
    </row>
    <row r="14" spans="1:16" ht="14.4" thickBot="1" x14ac:dyDescent="0.3">
      <c r="C14" s="366" t="s">
        <v>49</v>
      </c>
      <c r="D14" s="367" t="s">
        <v>1046</v>
      </c>
      <c r="E14" s="538">
        <v>314590.01554282999</v>
      </c>
      <c r="F14" s="525">
        <v>314590.01554282999</v>
      </c>
      <c r="G14" s="525">
        <v>0</v>
      </c>
      <c r="H14" s="525">
        <v>0</v>
      </c>
      <c r="I14" s="525">
        <v>0</v>
      </c>
      <c r="J14" s="525">
        <v>0</v>
      </c>
      <c r="K14" s="525">
        <v>0</v>
      </c>
      <c r="L14" s="525">
        <v>0</v>
      </c>
      <c r="M14" s="525">
        <v>0</v>
      </c>
      <c r="N14" s="525">
        <v>0</v>
      </c>
      <c r="O14" s="525">
        <v>0</v>
      </c>
      <c r="P14" s="525">
        <v>0</v>
      </c>
    </row>
    <row r="15" spans="1:16" ht="14.4" thickBot="1" x14ac:dyDescent="0.3">
      <c r="C15" s="366" t="s">
        <v>50</v>
      </c>
      <c r="D15" s="367" t="s">
        <v>1047</v>
      </c>
      <c r="E15" s="538">
        <v>212468.77866973999</v>
      </c>
      <c r="F15" s="525">
        <v>212468.77866973999</v>
      </c>
      <c r="G15" s="525">
        <v>0</v>
      </c>
      <c r="H15" s="525">
        <v>0.37378482999999996</v>
      </c>
      <c r="I15" s="525">
        <v>4.5400839999999998E-2</v>
      </c>
      <c r="J15" s="525">
        <v>0</v>
      </c>
      <c r="K15" s="525">
        <v>0.32838399000000001</v>
      </c>
      <c r="L15" s="525">
        <v>0</v>
      </c>
      <c r="M15" s="525">
        <v>0</v>
      </c>
      <c r="N15" s="525">
        <v>0</v>
      </c>
      <c r="O15" s="525">
        <v>0</v>
      </c>
      <c r="P15" s="525">
        <v>0.37378482999999996</v>
      </c>
    </row>
    <row r="16" spans="1:16" ht="14.4" thickBot="1" x14ac:dyDescent="0.3">
      <c r="C16" s="366" t="s">
        <v>55</v>
      </c>
      <c r="D16" s="367" t="s">
        <v>1048</v>
      </c>
      <c r="E16" s="538">
        <v>1326637.91922314</v>
      </c>
      <c r="F16" s="525">
        <v>1326633.61006751</v>
      </c>
      <c r="G16" s="525">
        <v>4.3091556300000002</v>
      </c>
      <c r="H16" s="525">
        <v>60328.172525659997</v>
      </c>
      <c r="I16" s="525">
        <v>53506.190987279995</v>
      </c>
      <c r="J16" s="525">
        <v>279.90990970000001</v>
      </c>
      <c r="K16" s="525">
        <v>206.12677966999999</v>
      </c>
      <c r="L16" s="525">
        <v>3118.7309951800003</v>
      </c>
      <c r="M16" s="525">
        <v>2188.0247224700001</v>
      </c>
      <c r="N16" s="525">
        <v>69.355365250000006</v>
      </c>
      <c r="O16" s="525">
        <v>959.83376611000006</v>
      </c>
      <c r="P16" s="525">
        <v>60328.172525659997</v>
      </c>
    </row>
    <row r="17" spans="3:16" ht="14.4" thickBot="1" x14ac:dyDescent="0.3">
      <c r="C17" s="366" t="s">
        <v>56</v>
      </c>
      <c r="D17" s="367" t="s">
        <v>1283</v>
      </c>
      <c r="E17" s="538">
        <v>624692.70406460005</v>
      </c>
      <c r="F17" s="525">
        <v>624692.48867155006</v>
      </c>
      <c r="G17" s="525">
        <v>0.21539304999999997</v>
      </c>
      <c r="H17" s="525">
        <v>45275.030261960004</v>
      </c>
      <c r="I17" s="525">
        <v>42161.331858410005</v>
      </c>
      <c r="J17" s="525">
        <v>258.38047756999998</v>
      </c>
      <c r="K17" s="525">
        <v>123.37026290999999</v>
      </c>
      <c r="L17" s="525">
        <v>756.97766433000004</v>
      </c>
      <c r="M17" s="525">
        <v>1933.87127596</v>
      </c>
      <c r="N17" s="525">
        <v>41.098722780000003</v>
      </c>
      <c r="O17" s="525">
        <v>0</v>
      </c>
      <c r="P17" s="525">
        <v>45275.030261960004</v>
      </c>
    </row>
    <row r="18" spans="3:16" ht="14.4" thickBot="1" x14ac:dyDescent="0.3">
      <c r="C18" s="366" t="s">
        <v>57</v>
      </c>
      <c r="D18" s="367" t="s">
        <v>1050</v>
      </c>
      <c r="E18" s="538">
        <v>739344.25735673995</v>
      </c>
      <c r="F18" s="525">
        <v>738730.98073804996</v>
      </c>
      <c r="G18" s="525">
        <v>613.27661868999996</v>
      </c>
      <c r="H18" s="525">
        <v>5229.5451331599998</v>
      </c>
      <c r="I18" s="525">
        <v>2605.0101712599999</v>
      </c>
      <c r="J18" s="525">
        <v>654.09001974</v>
      </c>
      <c r="K18" s="525">
        <v>676.00056134999988</v>
      </c>
      <c r="L18" s="525">
        <v>471.93589968999999</v>
      </c>
      <c r="M18" s="525">
        <v>369.98587063000002</v>
      </c>
      <c r="N18" s="525">
        <v>61.945973340000002</v>
      </c>
      <c r="O18" s="525">
        <v>390.57663714999995</v>
      </c>
      <c r="P18" s="525">
        <v>5229.5451331599998</v>
      </c>
    </row>
    <row r="19" spans="3:16" ht="28.2" thickBot="1" x14ac:dyDescent="0.3">
      <c r="C19" s="368" t="s">
        <v>58</v>
      </c>
      <c r="D19" s="369" t="s">
        <v>1051</v>
      </c>
      <c r="E19" s="538">
        <v>1094150.7308300701</v>
      </c>
      <c r="F19" s="525">
        <v>1094150.7308300701</v>
      </c>
      <c r="G19" s="525">
        <v>0</v>
      </c>
      <c r="H19" s="525">
        <v>0</v>
      </c>
      <c r="I19" s="525">
        <v>0</v>
      </c>
      <c r="J19" s="525">
        <v>0</v>
      </c>
      <c r="K19" s="525">
        <v>0</v>
      </c>
      <c r="L19" s="525">
        <v>0</v>
      </c>
      <c r="M19" s="525">
        <v>0</v>
      </c>
      <c r="N19" s="525">
        <v>0</v>
      </c>
      <c r="O19" s="525">
        <v>0</v>
      </c>
      <c r="P19" s="525">
        <v>0</v>
      </c>
    </row>
    <row r="20" spans="3:16" ht="14.4" thickBot="1" x14ac:dyDescent="0.3">
      <c r="C20" s="366" t="s">
        <v>59</v>
      </c>
      <c r="D20" s="367" t="s">
        <v>1044</v>
      </c>
      <c r="E20" s="538">
        <v>80980.357808889996</v>
      </c>
      <c r="F20" s="525">
        <v>80980.357808889996</v>
      </c>
      <c r="G20" s="525">
        <v>0</v>
      </c>
      <c r="H20" s="525">
        <v>0</v>
      </c>
      <c r="I20" s="525">
        <v>0</v>
      </c>
      <c r="J20" s="525">
        <v>0</v>
      </c>
      <c r="K20" s="525">
        <v>0</v>
      </c>
      <c r="L20" s="525">
        <v>0</v>
      </c>
      <c r="M20" s="525">
        <v>0</v>
      </c>
      <c r="N20" s="525">
        <v>0</v>
      </c>
      <c r="O20" s="525">
        <v>0</v>
      </c>
      <c r="P20" s="525">
        <v>0</v>
      </c>
    </row>
    <row r="21" spans="3:16" ht="14.4" thickBot="1" x14ac:dyDescent="0.3">
      <c r="C21" s="366" t="s">
        <v>60</v>
      </c>
      <c r="D21" s="367" t="s">
        <v>1045</v>
      </c>
      <c r="E21" s="538">
        <v>785973.61730641988</v>
      </c>
      <c r="F21" s="525">
        <v>785973.61730641988</v>
      </c>
      <c r="G21" s="525">
        <v>0</v>
      </c>
      <c r="H21" s="525">
        <v>0</v>
      </c>
      <c r="I21" s="525">
        <v>0</v>
      </c>
      <c r="J21" s="525">
        <v>0</v>
      </c>
      <c r="K21" s="525">
        <v>0</v>
      </c>
      <c r="L21" s="525">
        <v>0</v>
      </c>
      <c r="M21" s="525">
        <v>0</v>
      </c>
      <c r="N21" s="525">
        <v>0</v>
      </c>
      <c r="O21" s="525">
        <v>0</v>
      </c>
      <c r="P21" s="525">
        <v>0</v>
      </c>
    </row>
    <row r="22" spans="3:16" ht="14.4" thickBot="1" x14ac:dyDescent="0.3">
      <c r="C22" s="366" t="s">
        <v>71</v>
      </c>
      <c r="D22" s="367" t="s">
        <v>1046</v>
      </c>
      <c r="E22" s="538">
        <v>157579.14008842999</v>
      </c>
      <c r="F22" s="525">
        <v>157579.14008842999</v>
      </c>
      <c r="G22" s="525">
        <v>0</v>
      </c>
      <c r="H22" s="525">
        <v>0</v>
      </c>
      <c r="I22" s="525">
        <v>0</v>
      </c>
      <c r="J22" s="525">
        <v>0</v>
      </c>
      <c r="K22" s="525">
        <v>0</v>
      </c>
      <c r="L22" s="525">
        <v>0</v>
      </c>
      <c r="M22" s="525">
        <v>0</v>
      </c>
      <c r="N22" s="525">
        <v>0</v>
      </c>
      <c r="O22" s="525">
        <v>0</v>
      </c>
      <c r="P22" s="525">
        <v>0</v>
      </c>
    </row>
    <row r="23" spans="3:16" ht="14.4" thickBot="1" x14ac:dyDescent="0.3">
      <c r="C23" s="366" t="s">
        <v>61</v>
      </c>
      <c r="D23" s="367" t="s">
        <v>1047</v>
      </c>
      <c r="E23" s="538">
        <v>0</v>
      </c>
      <c r="F23" s="525">
        <v>0</v>
      </c>
      <c r="G23" s="525">
        <v>0</v>
      </c>
      <c r="H23" s="525">
        <v>0</v>
      </c>
      <c r="I23" s="525">
        <v>0</v>
      </c>
      <c r="J23" s="525">
        <v>0</v>
      </c>
      <c r="K23" s="525">
        <v>0</v>
      </c>
      <c r="L23" s="525">
        <v>0</v>
      </c>
      <c r="M23" s="525">
        <v>0</v>
      </c>
      <c r="N23" s="525">
        <v>0</v>
      </c>
      <c r="O23" s="525">
        <v>0</v>
      </c>
      <c r="P23" s="525">
        <v>0</v>
      </c>
    </row>
    <row r="24" spans="3:16" ht="14.4" thickBot="1" x14ac:dyDescent="0.3">
      <c r="C24" s="366" t="s">
        <v>62</v>
      </c>
      <c r="D24" s="367" t="s">
        <v>1048</v>
      </c>
      <c r="E24" s="538">
        <v>69617.615626330007</v>
      </c>
      <c r="F24" s="525">
        <v>69617.615626330007</v>
      </c>
      <c r="G24" s="525">
        <v>0</v>
      </c>
      <c r="H24" s="525">
        <v>0</v>
      </c>
      <c r="I24" s="525">
        <v>0</v>
      </c>
      <c r="J24" s="525">
        <v>0</v>
      </c>
      <c r="K24" s="525">
        <v>0</v>
      </c>
      <c r="L24" s="525">
        <v>0</v>
      </c>
      <c r="M24" s="525">
        <v>0</v>
      </c>
      <c r="N24" s="525">
        <v>0</v>
      </c>
      <c r="O24" s="525">
        <v>0</v>
      </c>
      <c r="P24" s="525">
        <v>0</v>
      </c>
    </row>
    <row r="25" spans="3:16" ht="14.4" thickBot="1" x14ac:dyDescent="0.3">
      <c r="C25" s="368" t="s">
        <v>63</v>
      </c>
      <c r="D25" s="369" t="s">
        <v>730</v>
      </c>
      <c r="E25" s="538">
        <v>2075000.5289334599</v>
      </c>
      <c r="F25" s="540">
        <v>0</v>
      </c>
      <c r="G25" s="540">
        <v>0</v>
      </c>
      <c r="H25" s="525">
        <v>23813.109308520001</v>
      </c>
      <c r="I25" s="540">
        <v>0</v>
      </c>
      <c r="J25" s="540">
        <v>0</v>
      </c>
      <c r="K25" s="540">
        <v>0</v>
      </c>
      <c r="L25" s="540">
        <v>0</v>
      </c>
      <c r="M25" s="540">
        <v>0</v>
      </c>
      <c r="N25" s="540">
        <v>0</v>
      </c>
      <c r="O25" s="540">
        <v>0</v>
      </c>
      <c r="P25" s="525">
        <v>23813.109308520001</v>
      </c>
    </row>
    <row r="26" spans="3:16" ht="14.4" thickBot="1" x14ac:dyDescent="0.3">
      <c r="C26" s="366" t="s">
        <v>64</v>
      </c>
      <c r="D26" s="367" t="s">
        <v>1044</v>
      </c>
      <c r="E26" s="538">
        <v>0</v>
      </c>
      <c r="F26" s="540">
        <v>0</v>
      </c>
      <c r="G26" s="540">
        <v>0</v>
      </c>
      <c r="H26" s="525">
        <v>0</v>
      </c>
      <c r="I26" s="540">
        <v>0</v>
      </c>
      <c r="J26" s="540">
        <v>0</v>
      </c>
      <c r="K26" s="540">
        <v>0</v>
      </c>
      <c r="L26" s="540">
        <v>0</v>
      </c>
      <c r="M26" s="540">
        <v>0</v>
      </c>
      <c r="N26" s="540">
        <v>0</v>
      </c>
      <c r="O26" s="540">
        <v>0</v>
      </c>
      <c r="P26" s="525">
        <v>0</v>
      </c>
    </row>
    <row r="27" spans="3:16" ht="14.4" thickBot="1" x14ac:dyDescent="0.3">
      <c r="C27" s="366" t="s">
        <v>65</v>
      </c>
      <c r="D27" s="367" t="s">
        <v>1045</v>
      </c>
      <c r="E27" s="538">
        <v>17751.265248979998</v>
      </c>
      <c r="F27" s="540">
        <v>0</v>
      </c>
      <c r="G27" s="540">
        <v>0</v>
      </c>
      <c r="H27" s="525">
        <v>0</v>
      </c>
      <c r="I27" s="540">
        <v>0</v>
      </c>
      <c r="J27" s="540">
        <v>0</v>
      </c>
      <c r="K27" s="540">
        <v>0</v>
      </c>
      <c r="L27" s="540">
        <v>0</v>
      </c>
      <c r="M27" s="540">
        <v>0</v>
      </c>
      <c r="N27" s="540">
        <v>0</v>
      </c>
      <c r="O27" s="540">
        <v>0</v>
      </c>
      <c r="P27" s="525">
        <v>0</v>
      </c>
    </row>
    <row r="28" spans="3:16" ht="14.4" thickBot="1" x14ac:dyDescent="0.3">
      <c r="C28" s="366" t="s">
        <v>66</v>
      </c>
      <c r="D28" s="367" t="s">
        <v>1046</v>
      </c>
      <c r="E28" s="538">
        <v>371787.33999478002</v>
      </c>
      <c r="F28" s="540">
        <v>0</v>
      </c>
      <c r="G28" s="540">
        <v>0</v>
      </c>
      <c r="H28" s="525">
        <v>0</v>
      </c>
      <c r="I28" s="540">
        <v>0</v>
      </c>
      <c r="J28" s="540">
        <v>0</v>
      </c>
      <c r="K28" s="540">
        <v>0</v>
      </c>
      <c r="L28" s="540">
        <v>0</v>
      </c>
      <c r="M28" s="540">
        <v>0</v>
      </c>
      <c r="N28" s="540">
        <v>0</v>
      </c>
      <c r="O28" s="540">
        <v>0</v>
      </c>
      <c r="P28" s="525">
        <v>0</v>
      </c>
    </row>
    <row r="29" spans="3:16" ht="14.4" thickBot="1" x14ac:dyDescent="0.3">
      <c r="C29" s="366" t="s">
        <v>67</v>
      </c>
      <c r="D29" s="367" t="s">
        <v>1047</v>
      </c>
      <c r="E29" s="538">
        <v>128626.33271338</v>
      </c>
      <c r="F29" s="540">
        <v>0</v>
      </c>
      <c r="G29" s="540">
        <v>0</v>
      </c>
      <c r="H29" s="525">
        <v>0</v>
      </c>
      <c r="I29" s="540">
        <v>0</v>
      </c>
      <c r="J29" s="540">
        <v>0</v>
      </c>
      <c r="K29" s="540">
        <v>0</v>
      </c>
      <c r="L29" s="540">
        <v>0</v>
      </c>
      <c r="M29" s="540">
        <v>0</v>
      </c>
      <c r="N29" s="540">
        <v>0</v>
      </c>
      <c r="O29" s="540">
        <v>0</v>
      </c>
      <c r="P29" s="525">
        <v>0</v>
      </c>
    </row>
    <row r="30" spans="3:16" ht="14.4" thickBot="1" x14ac:dyDescent="0.3">
      <c r="C30" s="366" t="s">
        <v>68</v>
      </c>
      <c r="D30" s="367" t="s">
        <v>1048</v>
      </c>
      <c r="E30" s="538">
        <v>1535038.55703358</v>
      </c>
      <c r="F30" s="540">
        <v>0</v>
      </c>
      <c r="G30" s="540">
        <v>0</v>
      </c>
      <c r="H30" s="525">
        <v>23688.26099649</v>
      </c>
      <c r="I30" s="540">
        <v>0</v>
      </c>
      <c r="J30" s="540">
        <v>0</v>
      </c>
      <c r="K30" s="540">
        <v>0</v>
      </c>
      <c r="L30" s="540">
        <v>0</v>
      </c>
      <c r="M30" s="540">
        <v>0</v>
      </c>
      <c r="N30" s="540">
        <v>0</v>
      </c>
      <c r="O30" s="540">
        <v>0</v>
      </c>
      <c r="P30" s="525">
        <v>23688.26099649</v>
      </c>
    </row>
    <row r="31" spans="3:16" ht="14.4" thickBot="1" x14ac:dyDescent="0.3">
      <c r="C31" s="366" t="s">
        <v>69</v>
      </c>
      <c r="D31" s="367" t="s">
        <v>1050</v>
      </c>
      <c r="E31" s="538">
        <v>21797.033942740003</v>
      </c>
      <c r="F31" s="540">
        <v>0</v>
      </c>
      <c r="G31" s="540">
        <v>0</v>
      </c>
      <c r="H31" s="525">
        <v>124.84831203</v>
      </c>
      <c r="I31" s="540">
        <v>0</v>
      </c>
      <c r="J31" s="540">
        <v>0</v>
      </c>
      <c r="K31" s="540">
        <v>0</v>
      </c>
      <c r="L31" s="540">
        <v>0</v>
      </c>
      <c r="M31" s="540">
        <v>0</v>
      </c>
      <c r="N31" s="540">
        <v>0</v>
      </c>
      <c r="O31" s="540">
        <v>0</v>
      </c>
      <c r="P31" s="525">
        <v>124.84831203</v>
      </c>
    </row>
    <row r="32" spans="3:16" ht="14.4" thickBot="1" x14ac:dyDescent="0.3">
      <c r="C32" s="371" t="s">
        <v>70</v>
      </c>
      <c r="D32" s="372" t="s">
        <v>52</v>
      </c>
      <c r="E32" s="538">
        <v>6824753.3857153496</v>
      </c>
      <c r="F32" s="525">
        <v>4749135.2710075704</v>
      </c>
      <c r="G32" s="525">
        <v>617.58577431999993</v>
      </c>
      <c r="H32" s="525">
        <v>89556.511159479982</v>
      </c>
      <c r="I32" s="525">
        <v>56136.01447989</v>
      </c>
      <c r="J32" s="525">
        <v>933.99992943999996</v>
      </c>
      <c r="K32" s="525">
        <v>884.43036510999991</v>
      </c>
      <c r="L32" s="525">
        <v>3591.7567277700005</v>
      </c>
      <c r="M32" s="525">
        <v>2715.4886069000004</v>
      </c>
      <c r="N32" s="525">
        <v>131.30133859</v>
      </c>
      <c r="O32" s="525">
        <v>1350.4104032600001</v>
      </c>
      <c r="P32" s="525">
        <v>89556.511159479982</v>
      </c>
    </row>
  </sheetData>
  <mergeCells count="19">
    <mergeCell ref="K7:K9"/>
    <mergeCell ref="L7:L9"/>
    <mergeCell ref="M7:M9"/>
    <mergeCell ref="B2:O2"/>
    <mergeCell ref="B4:C4"/>
    <mergeCell ref="C7:C8"/>
    <mergeCell ref="D7:D8"/>
    <mergeCell ref="E7:E8"/>
    <mergeCell ref="F7:F9"/>
    <mergeCell ref="G7:G9"/>
    <mergeCell ref="N7:N9"/>
    <mergeCell ref="O7:O9"/>
    <mergeCell ref="E5:P5"/>
    <mergeCell ref="E6:G6"/>
    <mergeCell ref="H6:P6"/>
    <mergeCell ref="H7:H9"/>
    <mergeCell ref="I7:I9"/>
    <mergeCell ref="P7:P9"/>
    <mergeCell ref="J7:J9"/>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AA91B-0DC5-4F7D-A73F-9B8C71FA5A03}">
  <sheetPr>
    <tabColor rgb="FF92D050"/>
  </sheetPr>
  <dimension ref="A1:J33"/>
  <sheetViews>
    <sheetView showGridLines="0" zoomScale="80" zoomScaleNormal="80" workbookViewId="0"/>
  </sheetViews>
  <sheetFormatPr defaultRowHeight="13.2" x14ac:dyDescent="0.25"/>
  <cols>
    <col min="2" max="2" width="12.77734375" customWidth="1"/>
    <col min="3" max="3" width="23" customWidth="1"/>
    <col min="4" max="10" width="19.44140625" customWidth="1"/>
  </cols>
  <sheetData>
    <row r="1" spans="1:10" s="356" customFormat="1" ht="14.4" thickBot="1" x14ac:dyDescent="0.3">
      <c r="A1" s="40"/>
    </row>
    <row r="2" spans="1:10" s="357" customFormat="1" ht="41.25" customHeight="1" thickBot="1" x14ac:dyDescent="0.3">
      <c r="A2" s="356"/>
      <c r="B2" s="951" t="s">
        <v>1284</v>
      </c>
      <c r="C2" s="952"/>
      <c r="D2" s="952"/>
      <c r="E2" s="952"/>
      <c r="F2" s="952"/>
      <c r="G2" s="952"/>
      <c r="H2" s="952"/>
      <c r="I2" s="953"/>
    </row>
    <row r="3" spans="1:10" s="356" customFormat="1" ht="15" x14ac:dyDescent="0.25">
      <c r="B3" s="43" t="s">
        <v>1285</v>
      </c>
      <c r="C3" s="523"/>
      <c r="D3" s="523"/>
      <c r="E3" s="523"/>
      <c r="G3" s="523"/>
      <c r="H3" s="523"/>
      <c r="I3" s="541"/>
    </row>
    <row r="4" spans="1:10" x14ac:dyDescent="0.25">
      <c r="B4" s="11"/>
    </row>
    <row r="5" spans="1:10" ht="15" x14ac:dyDescent="0.25">
      <c r="B5" s="12"/>
      <c r="C5" s="13"/>
      <c r="D5" s="13"/>
      <c r="E5" s="13"/>
      <c r="H5" s="13"/>
      <c r="I5" s="13"/>
      <c r="J5" s="23"/>
    </row>
    <row r="6" spans="1:10" ht="15.6" thickBot="1" x14ac:dyDescent="0.3">
      <c r="B6" s="12"/>
      <c r="C6" s="13"/>
      <c r="D6" s="13"/>
      <c r="E6" s="13"/>
      <c r="F6" s="1028"/>
      <c r="G6" s="1028"/>
      <c r="H6" s="13"/>
      <c r="I6" s="13"/>
      <c r="J6" s="23"/>
    </row>
    <row r="7" spans="1:10" ht="46.05" customHeight="1" thickBot="1" x14ac:dyDescent="0.3">
      <c r="B7" s="361"/>
      <c r="C7" s="544">
        <v>46022</v>
      </c>
      <c r="D7" s="1029" t="s">
        <v>1029</v>
      </c>
      <c r="E7" s="1030"/>
      <c r="F7" s="1030"/>
      <c r="G7" s="1031"/>
      <c r="H7" s="1032" t="s">
        <v>1286</v>
      </c>
      <c r="I7" s="1025" t="s">
        <v>1287</v>
      </c>
      <c r="J7" s="1025" t="s">
        <v>1288</v>
      </c>
    </row>
    <row r="8" spans="1:10" ht="37.049999999999997" customHeight="1" thickBot="1" x14ac:dyDescent="0.3">
      <c r="B8" s="361"/>
      <c r="C8" s="1022" t="s">
        <v>913</v>
      </c>
      <c r="D8" s="549"/>
      <c r="E8" s="1029" t="s">
        <v>1289</v>
      </c>
      <c r="F8" s="1032"/>
      <c r="G8" s="1034" t="s">
        <v>1290</v>
      </c>
      <c r="H8" s="1033"/>
      <c r="I8" s="1026"/>
      <c r="J8" s="1026"/>
    </row>
    <row r="9" spans="1:10" ht="13.8" x14ac:dyDescent="0.25">
      <c r="B9" s="361"/>
      <c r="C9" s="1023"/>
      <c r="D9" s="549"/>
      <c r="E9" s="1037"/>
      <c r="F9" s="1025" t="s">
        <v>1265</v>
      </c>
      <c r="G9" s="1035"/>
      <c r="H9" s="1037"/>
      <c r="I9" s="1026"/>
      <c r="J9" s="1026"/>
    </row>
    <row r="10" spans="1:10" ht="14.4" thickBot="1" x14ac:dyDescent="0.3">
      <c r="B10" s="361"/>
      <c r="C10" s="1024"/>
      <c r="D10" s="549"/>
      <c r="E10" s="1038"/>
      <c r="F10" s="1027"/>
      <c r="G10" s="1036"/>
      <c r="H10" s="1038"/>
      <c r="I10" s="1027"/>
      <c r="J10" s="1027"/>
    </row>
    <row r="11" spans="1:10" ht="28.2" thickBot="1" x14ac:dyDescent="0.3">
      <c r="B11" s="550" t="s">
        <v>665</v>
      </c>
      <c r="C11" s="551" t="s">
        <v>1098</v>
      </c>
      <c r="D11" s="547">
        <v>3910535.0439193803</v>
      </c>
      <c r="E11" s="545">
        <v>65743.401850960043</v>
      </c>
      <c r="F11" s="547">
        <v>65743.401850960043</v>
      </c>
      <c r="G11" s="547">
        <v>3736780.3959582201</v>
      </c>
      <c r="H11" s="547">
        <v>-48268.646755480033</v>
      </c>
      <c r="I11" s="547">
        <v>0</v>
      </c>
      <c r="J11" s="552"/>
    </row>
    <row r="12" spans="1:10" ht="14.4" thickBot="1" x14ac:dyDescent="0.3">
      <c r="B12" s="366" t="s">
        <v>53</v>
      </c>
      <c r="C12" s="376" t="s">
        <v>200</v>
      </c>
      <c r="D12" s="365">
        <v>3669229.1405883105</v>
      </c>
      <c r="E12" s="365">
        <v>62984.084280360003</v>
      </c>
      <c r="F12" s="365">
        <v>62984.084280360003</v>
      </c>
      <c r="G12" s="365">
        <v>3495487.4071491901</v>
      </c>
      <c r="H12" s="365">
        <v>-45525.423504380007</v>
      </c>
      <c r="I12" s="546">
        <v>0</v>
      </c>
      <c r="J12" s="542"/>
    </row>
    <row r="13" spans="1:10" ht="14.4" thickBot="1" x14ac:dyDescent="0.3">
      <c r="B13" s="366" t="s">
        <v>54</v>
      </c>
      <c r="C13" s="376" t="s">
        <v>206</v>
      </c>
      <c r="D13" s="365">
        <v>202857.67112174002</v>
      </c>
      <c r="E13" s="365">
        <v>6.98502343</v>
      </c>
      <c r="F13" s="365">
        <v>6.98502343</v>
      </c>
      <c r="G13" s="365">
        <v>202857.67112173999</v>
      </c>
      <c r="H13" s="365">
        <v>-42.00753417</v>
      </c>
      <c r="I13" s="546">
        <v>0</v>
      </c>
      <c r="J13" s="542"/>
    </row>
    <row r="14" spans="1:10" ht="14.4" thickBot="1" x14ac:dyDescent="0.3">
      <c r="B14" s="366" t="s">
        <v>49</v>
      </c>
      <c r="C14" s="376" t="s">
        <v>180</v>
      </c>
      <c r="D14" s="365">
        <v>7978.93703955</v>
      </c>
      <c r="E14" s="365">
        <v>2317.5748678399996</v>
      </c>
      <c r="F14" s="365">
        <v>2317.5748678399996</v>
      </c>
      <c r="G14" s="365">
        <v>7978.9370395499991</v>
      </c>
      <c r="H14" s="365">
        <v>-2237.74653562</v>
      </c>
      <c r="I14" s="546">
        <v>0</v>
      </c>
      <c r="J14" s="542"/>
    </row>
    <row r="15" spans="1:10" ht="14.4" thickBot="1" x14ac:dyDescent="0.3">
      <c r="B15" s="366" t="s">
        <v>50</v>
      </c>
      <c r="C15" s="376" t="s">
        <v>245</v>
      </c>
      <c r="D15" s="365">
        <v>7740.5488686399995</v>
      </c>
      <c r="E15" s="365">
        <v>0.61035474999999995</v>
      </c>
      <c r="F15" s="365">
        <v>0.61035474999999995</v>
      </c>
      <c r="G15" s="365">
        <v>7740.5488686399995</v>
      </c>
      <c r="H15" s="365">
        <v>-6.892787199999999</v>
      </c>
      <c r="I15" s="546">
        <v>0</v>
      </c>
      <c r="J15" s="542"/>
    </row>
    <row r="16" spans="1:10" ht="14.4" thickBot="1" x14ac:dyDescent="0.3">
      <c r="B16" s="366" t="s">
        <v>55</v>
      </c>
      <c r="C16" s="376" t="s">
        <v>275</v>
      </c>
      <c r="D16" s="365">
        <v>4665.8702149600003</v>
      </c>
      <c r="E16" s="365">
        <v>0</v>
      </c>
      <c r="F16" s="365">
        <v>0</v>
      </c>
      <c r="G16" s="365">
        <v>4665.8702149600003</v>
      </c>
      <c r="H16" s="365">
        <v>-1.1029715</v>
      </c>
      <c r="I16" s="546">
        <v>0</v>
      </c>
      <c r="J16" s="542"/>
    </row>
    <row r="17" spans="2:10" ht="14.4" thickBot="1" x14ac:dyDescent="0.3">
      <c r="B17" s="366" t="s">
        <v>56</v>
      </c>
      <c r="C17" s="376" t="s">
        <v>250</v>
      </c>
      <c r="D17" s="365">
        <v>4522.3891415200005</v>
      </c>
      <c r="E17" s="365">
        <v>87.192403559999988</v>
      </c>
      <c r="F17" s="365">
        <v>87.192403559999988</v>
      </c>
      <c r="G17" s="365">
        <v>4522.3891415200005</v>
      </c>
      <c r="H17" s="365">
        <v>-88.339069530000003</v>
      </c>
      <c r="I17" s="546">
        <v>0</v>
      </c>
      <c r="J17" s="542"/>
    </row>
    <row r="18" spans="2:10" ht="14.4" thickBot="1" x14ac:dyDescent="0.3">
      <c r="B18" s="366" t="s">
        <v>57</v>
      </c>
      <c r="C18" s="376" t="s">
        <v>159</v>
      </c>
      <c r="D18" s="365">
        <v>4193.9022986600003</v>
      </c>
      <c r="E18" s="365">
        <v>0.33548952000000004</v>
      </c>
      <c r="F18" s="365">
        <v>0.33548952000000004</v>
      </c>
      <c r="G18" s="365">
        <v>4193.9022986600003</v>
      </c>
      <c r="H18" s="365">
        <v>-10.12166122</v>
      </c>
      <c r="I18" s="546">
        <v>0</v>
      </c>
      <c r="J18" s="542"/>
    </row>
    <row r="19" spans="2:10" ht="14.4" thickBot="1" x14ac:dyDescent="0.3">
      <c r="B19" s="366" t="s">
        <v>58</v>
      </c>
      <c r="C19" s="376" t="s">
        <v>244</v>
      </c>
      <c r="D19" s="365">
        <v>2379.7682004499998</v>
      </c>
      <c r="E19" s="365">
        <v>0.51966559000000001</v>
      </c>
      <c r="F19" s="365">
        <v>0.51966559000000001</v>
      </c>
      <c r="G19" s="365">
        <v>2379.7682004499998</v>
      </c>
      <c r="H19" s="365">
        <v>-4.2918701200000005</v>
      </c>
      <c r="I19" s="546">
        <v>0</v>
      </c>
      <c r="J19" s="542"/>
    </row>
    <row r="20" spans="2:10" ht="14.4" thickBot="1" x14ac:dyDescent="0.3">
      <c r="B20" s="366" t="s">
        <v>59</v>
      </c>
      <c r="C20" s="376" t="s">
        <v>234</v>
      </c>
      <c r="D20" s="365">
        <v>1691.99192629</v>
      </c>
      <c r="E20" s="365">
        <v>0.45293612</v>
      </c>
      <c r="F20" s="365">
        <v>0.45293612</v>
      </c>
      <c r="G20" s="365">
        <v>1691.99192629</v>
      </c>
      <c r="H20" s="365">
        <v>-0.86565577000000005</v>
      </c>
      <c r="I20" s="546">
        <v>0</v>
      </c>
      <c r="J20" s="542"/>
    </row>
    <row r="21" spans="2:10" ht="14.4" thickBot="1" x14ac:dyDescent="0.3">
      <c r="B21" s="366" t="s">
        <v>60</v>
      </c>
      <c r="C21" s="376" t="s">
        <v>269</v>
      </c>
      <c r="D21" s="365">
        <v>5274.8245192599989</v>
      </c>
      <c r="E21" s="365">
        <v>345.64682979000003</v>
      </c>
      <c r="F21" s="365">
        <v>345.64682979000003</v>
      </c>
      <c r="G21" s="365">
        <v>5261.9099972199992</v>
      </c>
      <c r="H21" s="365">
        <v>-351.8551659699998</v>
      </c>
      <c r="I21" s="546">
        <v>0</v>
      </c>
      <c r="J21" s="542"/>
    </row>
    <row r="22" spans="2:10" ht="28.2" thickBot="1" x14ac:dyDescent="0.3">
      <c r="B22" s="366" t="s">
        <v>71</v>
      </c>
      <c r="C22" s="372" t="s">
        <v>730</v>
      </c>
      <c r="D22" s="543">
        <v>2098813.6382419798</v>
      </c>
      <c r="E22" s="543">
        <v>23813.109308520001</v>
      </c>
      <c r="F22" s="543">
        <v>23813.109308520001</v>
      </c>
      <c r="G22" s="545">
        <v>0</v>
      </c>
      <c r="H22" s="545">
        <v>0</v>
      </c>
      <c r="I22" s="543">
        <v>-13902.452313</v>
      </c>
      <c r="J22" s="548">
        <v>0</v>
      </c>
    </row>
    <row r="23" spans="2:10" ht="14.4" thickBot="1" x14ac:dyDescent="0.3">
      <c r="B23" s="368" t="s">
        <v>61</v>
      </c>
      <c r="C23" s="376" t="s">
        <v>200</v>
      </c>
      <c r="D23" s="365">
        <v>1924715.5708010399</v>
      </c>
      <c r="E23" s="365">
        <v>23813.109308520001</v>
      </c>
      <c r="F23" s="365">
        <v>23813.109308520001</v>
      </c>
      <c r="G23" s="546">
        <v>0</v>
      </c>
      <c r="H23" s="546">
        <v>0</v>
      </c>
      <c r="I23" s="365">
        <v>-13876.460642</v>
      </c>
      <c r="J23" s="548">
        <v>0</v>
      </c>
    </row>
    <row r="24" spans="2:10" ht="14.4" thickBot="1" x14ac:dyDescent="0.3">
      <c r="B24" s="366" t="s">
        <v>62</v>
      </c>
      <c r="C24" s="376" t="s">
        <v>180</v>
      </c>
      <c r="D24" s="365">
        <v>101632.79696980999</v>
      </c>
      <c r="E24" s="365">
        <v>0</v>
      </c>
      <c r="F24" s="365">
        <v>0</v>
      </c>
      <c r="G24" s="546">
        <v>0</v>
      </c>
      <c r="H24" s="546">
        <v>0</v>
      </c>
      <c r="I24" s="365">
        <v>-16.262754000000001</v>
      </c>
      <c r="J24" s="548">
        <v>0</v>
      </c>
    </row>
    <row r="25" spans="2:10" ht="14.4" thickBot="1" x14ac:dyDescent="0.3">
      <c r="B25" s="366" t="s">
        <v>63</v>
      </c>
      <c r="C25" s="376" t="s">
        <v>170</v>
      </c>
      <c r="D25" s="365">
        <v>31330.114320069999</v>
      </c>
      <c r="E25" s="365">
        <v>0</v>
      </c>
      <c r="F25" s="365">
        <v>0</v>
      </c>
      <c r="G25" s="546">
        <v>0</v>
      </c>
      <c r="H25" s="546">
        <v>0</v>
      </c>
      <c r="I25" s="365">
        <v>-0.674377</v>
      </c>
      <c r="J25" s="548">
        <v>0</v>
      </c>
    </row>
    <row r="26" spans="2:10" ht="14.4" thickBot="1" x14ac:dyDescent="0.3">
      <c r="B26" s="366" t="s">
        <v>64</v>
      </c>
      <c r="C26" s="376" t="s">
        <v>159</v>
      </c>
      <c r="D26" s="365">
        <v>16537.293558910002</v>
      </c>
      <c r="E26" s="365">
        <v>0</v>
      </c>
      <c r="F26" s="365">
        <v>0</v>
      </c>
      <c r="G26" s="546">
        <v>0</v>
      </c>
      <c r="H26" s="546">
        <v>0</v>
      </c>
      <c r="I26" s="365">
        <v>-3.5557799999999999</v>
      </c>
      <c r="J26" s="548">
        <v>0</v>
      </c>
    </row>
    <row r="27" spans="2:10" ht="14.4" thickBot="1" x14ac:dyDescent="0.3">
      <c r="B27" s="366" t="s">
        <v>65</v>
      </c>
      <c r="C27" s="376" t="s">
        <v>206</v>
      </c>
      <c r="D27" s="365">
        <v>7966.36556552</v>
      </c>
      <c r="E27" s="365">
        <v>0</v>
      </c>
      <c r="F27" s="365">
        <v>0</v>
      </c>
      <c r="G27" s="546">
        <v>0</v>
      </c>
      <c r="H27" s="546">
        <v>0</v>
      </c>
      <c r="I27" s="365">
        <v>-0.104507</v>
      </c>
      <c r="J27" s="548">
        <v>0</v>
      </c>
    </row>
    <row r="28" spans="2:10" ht="14.4" thickBot="1" x14ac:dyDescent="0.3">
      <c r="B28" s="366" t="s">
        <v>66</v>
      </c>
      <c r="C28" s="376" t="s">
        <v>199</v>
      </c>
      <c r="D28" s="365">
        <v>2517.8585745400001</v>
      </c>
      <c r="E28" s="365">
        <v>0</v>
      </c>
      <c r="F28" s="365">
        <v>0</v>
      </c>
      <c r="G28" s="546">
        <v>0</v>
      </c>
      <c r="H28" s="546">
        <v>0</v>
      </c>
      <c r="I28" s="365">
        <v>0</v>
      </c>
      <c r="J28" s="548">
        <v>0</v>
      </c>
    </row>
    <row r="29" spans="2:10" ht="14.4" thickBot="1" x14ac:dyDescent="0.3">
      <c r="B29" s="366" t="s">
        <v>67</v>
      </c>
      <c r="C29" s="376" t="s">
        <v>234</v>
      </c>
      <c r="D29" s="365">
        <v>2307.7003108499998</v>
      </c>
      <c r="E29" s="365">
        <v>0</v>
      </c>
      <c r="F29" s="365">
        <v>0</v>
      </c>
      <c r="G29" s="546">
        <v>0</v>
      </c>
      <c r="H29" s="546">
        <v>0</v>
      </c>
      <c r="I29" s="365">
        <v>-3.0503070000000001</v>
      </c>
      <c r="J29" s="548">
        <v>0</v>
      </c>
    </row>
    <row r="30" spans="2:10" ht="14.4" thickBot="1" x14ac:dyDescent="0.3">
      <c r="B30" s="366" t="s">
        <v>68</v>
      </c>
      <c r="C30" s="376" t="s">
        <v>250</v>
      </c>
      <c r="D30" s="365">
        <v>1817.8762217799999</v>
      </c>
      <c r="E30" s="365">
        <v>0</v>
      </c>
      <c r="F30" s="365">
        <v>0</v>
      </c>
      <c r="G30" s="546">
        <v>0</v>
      </c>
      <c r="H30" s="546">
        <v>0</v>
      </c>
      <c r="I30" s="365">
        <v>-4.9600000000000002E-4</v>
      </c>
      <c r="J30" s="548">
        <v>0</v>
      </c>
    </row>
    <row r="31" spans="2:10" ht="14.4" thickBot="1" x14ac:dyDescent="0.3">
      <c r="B31" s="366" t="s">
        <v>69</v>
      </c>
      <c r="C31" s="376" t="s">
        <v>189</v>
      </c>
      <c r="D31" s="365">
        <v>1796.0108050399999</v>
      </c>
      <c r="E31" s="365">
        <v>0</v>
      </c>
      <c r="F31" s="365">
        <v>0</v>
      </c>
      <c r="G31" s="546">
        <v>0</v>
      </c>
      <c r="H31" s="546">
        <v>0</v>
      </c>
      <c r="I31" s="365">
        <v>-0.65749599999999997</v>
      </c>
      <c r="J31" s="548">
        <v>0</v>
      </c>
    </row>
    <row r="32" spans="2:10" ht="14.4" thickBot="1" x14ac:dyDescent="0.3">
      <c r="B32" s="366" t="s">
        <v>70</v>
      </c>
      <c r="C32" s="376" t="s">
        <v>269</v>
      </c>
      <c r="D32" s="365">
        <v>8192.0511144199991</v>
      </c>
      <c r="E32" s="365">
        <v>0</v>
      </c>
      <c r="F32" s="365">
        <v>0</v>
      </c>
      <c r="G32" s="546">
        <v>0</v>
      </c>
      <c r="H32" s="546">
        <v>0</v>
      </c>
      <c r="I32" s="365">
        <v>-1.6859539999999997</v>
      </c>
      <c r="J32" s="548">
        <v>0</v>
      </c>
    </row>
    <row r="33" spans="2:10" ht="14.4" thickBot="1" x14ac:dyDescent="0.3">
      <c r="B33" s="382" t="s">
        <v>72</v>
      </c>
      <c r="C33" s="372" t="s">
        <v>52</v>
      </c>
      <c r="D33" s="365">
        <v>6009348.68216136</v>
      </c>
      <c r="E33" s="365">
        <v>89556.51115948004</v>
      </c>
      <c r="F33" s="365">
        <v>89556.51115948004</v>
      </c>
      <c r="G33" s="365">
        <v>3736780.3959582201</v>
      </c>
      <c r="H33" s="365">
        <v>-48268.646755480033</v>
      </c>
      <c r="I33" s="365">
        <v>-13902.452313</v>
      </c>
      <c r="J33" s="365">
        <v>-5.7120244299999996</v>
      </c>
    </row>
  </sheetData>
  <mergeCells count="12">
    <mergeCell ref="B2:I2"/>
    <mergeCell ref="C8:C10"/>
    <mergeCell ref="J7:J10"/>
    <mergeCell ref="F6:G6"/>
    <mergeCell ref="D7:G7"/>
    <mergeCell ref="H7:H8"/>
    <mergeCell ref="I7:I10"/>
    <mergeCell ref="E8:F8"/>
    <mergeCell ref="G8:G10"/>
    <mergeCell ref="E9:E10"/>
    <mergeCell ref="F9:F10"/>
    <mergeCell ref="H9:H10"/>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229EB-5E66-4CDE-B8A5-2CF19F2DBC36}">
  <sheetPr>
    <tabColor rgb="FF92D050"/>
  </sheetPr>
  <dimension ref="A1:I30"/>
  <sheetViews>
    <sheetView showGridLines="0" zoomScale="70" zoomScaleNormal="70" workbookViewId="0"/>
  </sheetViews>
  <sheetFormatPr defaultRowHeight="13.2" x14ac:dyDescent="0.25"/>
  <cols>
    <col min="3" max="3" width="28.44140625" customWidth="1"/>
    <col min="4" max="4" width="25.21875" customWidth="1"/>
    <col min="5" max="5" width="23.44140625" customWidth="1"/>
    <col min="6" max="6" width="26.44140625" customWidth="1"/>
    <col min="7" max="8" width="26.88671875" customWidth="1"/>
    <col min="9" max="9" width="27" customWidth="1"/>
  </cols>
  <sheetData>
    <row r="1" spans="1:9" s="356" customFormat="1" ht="14.4" thickBot="1" x14ac:dyDescent="0.3">
      <c r="A1" s="40"/>
    </row>
    <row r="2" spans="1:9" s="357" customFormat="1" ht="18" thickBot="1" x14ac:dyDescent="0.3">
      <c r="A2" s="356"/>
      <c r="B2" s="951" t="s">
        <v>1291</v>
      </c>
      <c r="C2" s="952"/>
      <c r="D2" s="952"/>
      <c r="E2" s="952"/>
      <c r="F2" s="952"/>
      <c r="G2" s="952"/>
      <c r="H2" s="953"/>
    </row>
    <row r="3" spans="1:9" s="358" customFormat="1" ht="13.8" x14ac:dyDescent="0.25">
      <c r="A3" s="356"/>
      <c r="B3" s="43" t="s">
        <v>1285</v>
      </c>
      <c r="C3" s="356"/>
      <c r="D3" s="356"/>
      <c r="E3" s="356"/>
      <c r="F3" s="360"/>
    </row>
    <row r="4" spans="1:9" s="356" customFormat="1" ht="15" x14ac:dyDescent="0.25">
      <c r="B4" s="523"/>
      <c r="F4" s="523"/>
    </row>
    <row r="5" spans="1:9" x14ac:dyDescent="0.25">
      <c r="B5" s="11"/>
    </row>
    <row r="6" spans="1:9" ht="15.6" thickBot="1" x14ac:dyDescent="0.3">
      <c r="B6" s="12"/>
      <c r="C6" s="13"/>
      <c r="D6" s="13"/>
      <c r="E6" s="1028"/>
      <c r="F6" s="1028"/>
      <c r="G6" s="13"/>
      <c r="H6" s="13"/>
      <c r="I6" s="13"/>
    </row>
    <row r="7" spans="1:9" ht="14.4" thickBot="1" x14ac:dyDescent="0.3">
      <c r="B7" s="361"/>
      <c r="C7" s="553">
        <v>46022</v>
      </c>
      <c r="D7" s="928" t="s">
        <v>1292</v>
      </c>
      <c r="E7" s="929"/>
      <c r="F7" s="929"/>
      <c r="G7" s="930"/>
      <c r="H7" s="1014" t="s">
        <v>1286</v>
      </c>
      <c r="I7" s="932" t="s">
        <v>1288</v>
      </c>
    </row>
    <row r="8" spans="1:9" ht="42" thickBot="1" x14ac:dyDescent="0.3">
      <c r="B8" s="361"/>
      <c r="C8" s="1042" t="s">
        <v>913</v>
      </c>
      <c r="D8" s="555"/>
      <c r="E8" s="928" t="s">
        <v>1289</v>
      </c>
      <c r="F8" s="1014"/>
      <c r="G8" s="389" t="s">
        <v>1293</v>
      </c>
      <c r="H8" s="1044"/>
      <c r="I8" s="1019"/>
    </row>
    <row r="9" spans="1:9" ht="14.4" thickBot="1" x14ac:dyDescent="0.3">
      <c r="B9" s="361"/>
      <c r="C9" s="1043"/>
      <c r="D9" s="555"/>
      <c r="E9" s="1039"/>
      <c r="F9" s="932" t="s">
        <v>1265</v>
      </c>
      <c r="G9" s="1039"/>
      <c r="H9" s="1044"/>
      <c r="I9" s="1019"/>
    </row>
    <row r="10" spans="1:9" ht="14.4" thickBot="1" x14ac:dyDescent="0.3">
      <c r="B10" s="361"/>
      <c r="C10" s="557"/>
      <c r="D10" s="556"/>
      <c r="E10" s="1040"/>
      <c r="F10" s="1015"/>
      <c r="G10" s="1041"/>
      <c r="H10" s="1045"/>
      <c r="I10" s="933"/>
    </row>
    <row r="11" spans="1:9" ht="28.2" thickBot="1" x14ac:dyDescent="0.3">
      <c r="B11" s="362" t="s">
        <v>665</v>
      </c>
      <c r="C11" s="369" t="s">
        <v>1294</v>
      </c>
      <c r="D11" s="365">
        <v>27836.105211599999</v>
      </c>
      <c r="E11" s="365">
        <v>2317.6389255699996</v>
      </c>
      <c r="F11" s="365">
        <v>2317.6389255699996</v>
      </c>
      <c r="G11" s="365">
        <v>27836.105211599999</v>
      </c>
      <c r="H11" s="365">
        <v>-1306.9294727900001</v>
      </c>
      <c r="I11" s="365">
        <v>0</v>
      </c>
    </row>
    <row r="12" spans="1:9" ht="14.4" thickBot="1" x14ac:dyDescent="0.3">
      <c r="B12" s="377" t="s">
        <v>53</v>
      </c>
      <c r="C12" s="369" t="s">
        <v>1295</v>
      </c>
      <c r="D12" s="365">
        <v>2329.4939703699997</v>
      </c>
      <c r="E12" s="365">
        <v>0.57380677000000002</v>
      </c>
      <c r="F12" s="365">
        <v>0.57380677000000002</v>
      </c>
      <c r="G12" s="365">
        <v>2329.4939703699997</v>
      </c>
      <c r="H12" s="365">
        <v>-4.6845829999999999</v>
      </c>
      <c r="I12" s="365">
        <v>0</v>
      </c>
    </row>
    <row r="13" spans="1:9" ht="14.4" thickBot="1" x14ac:dyDescent="0.3">
      <c r="B13" s="377" t="s">
        <v>54</v>
      </c>
      <c r="C13" s="369" t="s">
        <v>1296</v>
      </c>
      <c r="D13" s="365">
        <v>352654.08405055001</v>
      </c>
      <c r="E13" s="365">
        <v>34416.989802609998</v>
      </c>
      <c r="F13" s="365">
        <v>34416.989802609998</v>
      </c>
      <c r="G13" s="365">
        <v>352654.08405055001</v>
      </c>
      <c r="H13" s="365">
        <v>-22901.192351169997</v>
      </c>
      <c r="I13" s="365">
        <v>0</v>
      </c>
    </row>
    <row r="14" spans="1:9" ht="28.2" thickBot="1" x14ac:dyDescent="0.3">
      <c r="B14" s="377" t="s">
        <v>49</v>
      </c>
      <c r="C14" s="369" t="s">
        <v>1297</v>
      </c>
      <c r="D14" s="365">
        <v>210061.43004139001</v>
      </c>
      <c r="E14" s="365">
        <v>1757.62132296</v>
      </c>
      <c r="F14" s="365">
        <v>1757.62132296</v>
      </c>
      <c r="G14" s="365">
        <v>210061.43004139001</v>
      </c>
      <c r="H14" s="365">
        <v>-2060.0203925100004</v>
      </c>
      <c r="I14" s="365">
        <v>0</v>
      </c>
    </row>
    <row r="15" spans="1:9" ht="14.4" thickBot="1" x14ac:dyDescent="0.3">
      <c r="B15" s="377" t="s">
        <v>50</v>
      </c>
      <c r="C15" s="369" t="s">
        <v>1298</v>
      </c>
      <c r="D15" s="365">
        <v>5355.4214460999992</v>
      </c>
      <c r="E15" s="365">
        <v>52.614396970000001</v>
      </c>
      <c r="F15" s="365">
        <v>52.614396970000001</v>
      </c>
      <c r="G15" s="365">
        <v>5355.4214460999992</v>
      </c>
      <c r="H15" s="365">
        <v>-80.150554530000008</v>
      </c>
      <c r="I15" s="365">
        <v>0</v>
      </c>
    </row>
    <row r="16" spans="1:9" ht="14.4" thickBot="1" x14ac:dyDescent="0.3">
      <c r="B16" s="377" t="s">
        <v>55</v>
      </c>
      <c r="C16" s="369" t="s">
        <v>1299</v>
      </c>
      <c r="D16" s="365">
        <v>46385.244889550006</v>
      </c>
      <c r="E16" s="365">
        <v>4407.86634727</v>
      </c>
      <c r="F16" s="365">
        <v>4407.86634727</v>
      </c>
      <c r="G16" s="365">
        <v>46385.244889550006</v>
      </c>
      <c r="H16" s="365">
        <v>-1415.1530159000001</v>
      </c>
      <c r="I16" s="365">
        <v>0</v>
      </c>
    </row>
    <row r="17" spans="2:9" ht="14.4" thickBot="1" x14ac:dyDescent="0.3">
      <c r="B17" s="377" t="s">
        <v>56</v>
      </c>
      <c r="C17" s="369" t="s">
        <v>1300</v>
      </c>
      <c r="D17" s="365">
        <v>198140.25472266</v>
      </c>
      <c r="E17" s="365">
        <v>4321.5489327100004</v>
      </c>
      <c r="F17" s="365">
        <v>4321.5489327100004</v>
      </c>
      <c r="G17" s="365">
        <v>198140.25472266</v>
      </c>
      <c r="H17" s="365">
        <v>-2884.57191203</v>
      </c>
      <c r="I17" s="365">
        <v>0</v>
      </c>
    </row>
    <row r="18" spans="2:9" ht="14.4" thickBot="1" x14ac:dyDescent="0.3">
      <c r="B18" s="377" t="s">
        <v>57</v>
      </c>
      <c r="C18" s="369" t="s">
        <v>1301</v>
      </c>
      <c r="D18" s="365">
        <v>80628.66062278999</v>
      </c>
      <c r="E18" s="365">
        <v>196.07015612000001</v>
      </c>
      <c r="F18" s="365">
        <v>196.07015612000001</v>
      </c>
      <c r="G18" s="365">
        <v>80628.66062278999</v>
      </c>
      <c r="H18" s="365">
        <v>-446.65334222000001</v>
      </c>
      <c r="I18" s="365">
        <v>0</v>
      </c>
    </row>
    <row r="19" spans="2:9" ht="28.2" thickBot="1" x14ac:dyDescent="0.3">
      <c r="B19" s="368" t="s">
        <v>58</v>
      </c>
      <c r="C19" s="369" t="s">
        <v>1302</v>
      </c>
      <c r="D19" s="365">
        <v>9096.2060470899996</v>
      </c>
      <c r="E19" s="365">
        <v>319.01745105000003</v>
      </c>
      <c r="F19" s="365">
        <v>319.01745105000003</v>
      </c>
      <c r="G19" s="365">
        <v>9096.2060470899996</v>
      </c>
      <c r="H19" s="365">
        <v>-182.25079353000001</v>
      </c>
      <c r="I19" s="365">
        <v>0</v>
      </c>
    </row>
    <row r="20" spans="2:9" ht="14.4" thickBot="1" x14ac:dyDescent="0.3">
      <c r="B20" s="377" t="s">
        <v>59</v>
      </c>
      <c r="C20" s="369" t="s">
        <v>1303</v>
      </c>
      <c r="D20" s="365">
        <v>11163.553039960001</v>
      </c>
      <c r="E20" s="365">
        <v>235.85468531999999</v>
      </c>
      <c r="F20" s="365">
        <v>235.85468531999999</v>
      </c>
      <c r="G20" s="365">
        <v>11163.553039960001</v>
      </c>
      <c r="H20" s="365">
        <v>-103.3346981</v>
      </c>
      <c r="I20" s="365">
        <v>0</v>
      </c>
    </row>
    <row r="21" spans="2:9" ht="28.2" thickBot="1" x14ac:dyDescent="0.3">
      <c r="B21" s="377" t="s">
        <v>60</v>
      </c>
      <c r="C21" s="369" t="s">
        <v>1304</v>
      </c>
      <c r="D21" s="365">
        <v>54907.902207899999</v>
      </c>
      <c r="E21" s="365">
        <v>184.28335963000001</v>
      </c>
      <c r="F21" s="365">
        <v>184.28335963000001</v>
      </c>
      <c r="G21" s="365">
        <v>54907.902207899999</v>
      </c>
      <c r="H21" s="365">
        <v>-1444.04027305</v>
      </c>
      <c r="I21" s="365">
        <v>0</v>
      </c>
    </row>
    <row r="22" spans="2:9" ht="14.4" thickBot="1" x14ac:dyDescent="0.3">
      <c r="B22" s="377" t="s">
        <v>71</v>
      </c>
      <c r="C22" s="369" t="s">
        <v>1305</v>
      </c>
      <c r="D22" s="365">
        <v>330760.36163621995</v>
      </c>
      <c r="E22" s="365">
        <v>1040.88766093</v>
      </c>
      <c r="F22" s="365">
        <v>1040.88766093</v>
      </c>
      <c r="G22" s="365">
        <v>330760.36163621995</v>
      </c>
      <c r="H22" s="365">
        <v>-2113.9870632299999</v>
      </c>
      <c r="I22" s="365">
        <v>0</v>
      </c>
    </row>
    <row r="23" spans="2:9" ht="28.2" thickBot="1" x14ac:dyDescent="0.3">
      <c r="B23" s="377" t="s">
        <v>61</v>
      </c>
      <c r="C23" s="369" t="s">
        <v>1306</v>
      </c>
      <c r="D23" s="365">
        <v>26473.665422680002</v>
      </c>
      <c r="E23" s="365">
        <v>3668.6328023000001</v>
      </c>
      <c r="F23" s="365">
        <v>3668.6328023000001</v>
      </c>
      <c r="G23" s="365">
        <v>26473.665422680002</v>
      </c>
      <c r="H23" s="365">
        <v>-1734.0506696099999</v>
      </c>
      <c r="I23" s="365">
        <v>0</v>
      </c>
    </row>
    <row r="24" spans="2:9" ht="28.2" thickBot="1" x14ac:dyDescent="0.3">
      <c r="B24" s="377" t="s">
        <v>62</v>
      </c>
      <c r="C24" s="369" t="s">
        <v>1307</v>
      </c>
      <c r="D24" s="365">
        <v>19032.527320880003</v>
      </c>
      <c r="E24" s="365">
        <v>5069.7143846199997</v>
      </c>
      <c r="F24" s="365">
        <v>5069.7143846199997</v>
      </c>
      <c r="G24" s="365">
        <v>19032.527320880003</v>
      </c>
      <c r="H24" s="365">
        <v>-166.56413677</v>
      </c>
      <c r="I24" s="365">
        <v>0</v>
      </c>
    </row>
    <row r="25" spans="2:9" ht="28.2" thickBot="1" x14ac:dyDescent="0.3">
      <c r="B25" s="368" t="s">
        <v>63</v>
      </c>
      <c r="C25" s="369" t="s">
        <v>1308</v>
      </c>
      <c r="D25" s="365">
        <v>60.550811670000002</v>
      </c>
      <c r="E25" s="365">
        <v>0</v>
      </c>
      <c r="F25" s="365">
        <v>0</v>
      </c>
      <c r="G25" s="365">
        <v>60.550811670000002</v>
      </c>
      <c r="H25" s="365">
        <v>-0.21989979000000001</v>
      </c>
      <c r="I25" s="365">
        <v>0</v>
      </c>
    </row>
    <row r="26" spans="2:9" ht="14.4" thickBot="1" x14ac:dyDescent="0.3">
      <c r="B26" s="377" t="s">
        <v>64</v>
      </c>
      <c r="C26" s="369" t="s">
        <v>1309</v>
      </c>
      <c r="D26" s="365">
        <v>1775.44329148</v>
      </c>
      <c r="E26" s="365">
        <v>0.40321095000000001</v>
      </c>
      <c r="F26" s="365">
        <v>0.40321095000000001</v>
      </c>
      <c r="G26" s="365">
        <v>1775.44329148</v>
      </c>
      <c r="H26" s="365">
        <v>-1.4132865700000001</v>
      </c>
      <c r="I26" s="365">
        <v>0</v>
      </c>
    </row>
    <row r="27" spans="2:9" ht="28.2" thickBot="1" x14ac:dyDescent="0.3">
      <c r="B27" s="377" t="s">
        <v>65</v>
      </c>
      <c r="C27" s="369" t="s">
        <v>1310</v>
      </c>
      <c r="D27" s="365">
        <v>5416.25815126</v>
      </c>
      <c r="E27" s="365">
        <v>0.91476948000000002</v>
      </c>
      <c r="F27" s="365">
        <v>0.91476948000000002</v>
      </c>
      <c r="G27" s="365">
        <v>5416.25815126</v>
      </c>
      <c r="H27" s="365">
        <v>-23.103522690000002</v>
      </c>
      <c r="I27" s="365">
        <v>0</v>
      </c>
    </row>
    <row r="28" spans="2:9" ht="28.2" thickBot="1" x14ac:dyDescent="0.3">
      <c r="B28" s="377" t="s">
        <v>66</v>
      </c>
      <c r="C28" s="369" t="s">
        <v>1311</v>
      </c>
      <c r="D28" s="365">
        <v>1606.7427919100001</v>
      </c>
      <c r="E28" s="365">
        <v>18.671478690000001</v>
      </c>
      <c r="F28" s="365">
        <v>18.671478690000001</v>
      </c>
      <c r="G28" s="365">
        <v>1606.7427919100001</v>
      </c>
      <c r="H28" s="365">
        <v>-20.45670252</v>
      </c>
      <c r="I28" s="365">
        <v>0</v>
      </c>
    </row>
    <row r="29" spans="2:9" ht="14.4" thickBot="1" x14ac:dyDescent="0.3">
      <c r="B29" s="377" t="s">
        <v>67</v>
      </c>
      <c r="C29" s="369" t="s">
        <v>1312</v>
      </c>
      <c r="D29" s="365">
        <v>3282.1860727399999</v>
      </c>
      <c r="E29" s="365">
        <v>2318.8690317099999</v>
      </c>
      <c r="F29" s="365">
        <v>2318.8690317099999</v>
      </c>
      <c r="G29" s="365">
        <v>3282.1860727399999</v>
      </c>
      <c r="H29" s="365">
        <v>-2218.15220258</v>
      </c>
      <c r="I29" s="365">
        <v>0</v>
      </c>
    </row>
    <row r="30" spans="2:9" ht="14.4" thickBot="1" x14ac:dyDescent="0.3">
      <c r="B30" s="554" t="s">
        <v>68</v>
      </c>
      <c r="C30" s="372" t="s">
        <v>52</v>
      </c>
      <c r="D30" s="370">
        <v>1386966.0917487997</v>
      </c>
      <c r="E30" s="370">
        <v>60328.172525660004</v>
      </c>
      <c r="F30" s="370">
        <v>60328.172525660004</v>
      </c>
      <c r="G30" s="370">
        <v>1386966.0917487997</v>
      </c>
      <c r="H30" s="370">
        <v>-39106.928872589997</v>
      </c>
      <c r="I30" s="370">
        <v>0</v>
      </c>
    </row>
  </sheetData>
  <mergeCells count="10">
    <mergeCell ref="B2:H2"/>
    <mergeCell ref="C8:C9"/>
    <mergeCell ref="E6:F6"/>
    <mergeCell ref="D7:G7"/>
    <mergeCell ref="H7:H10"/>
    <mergeCell ref="I7:I10"/>
    <mergeCell ref="E8:F8"/>
    <mergeCell ref="E9:E10"/>
    <mergeCell ref="F9:F10"/>
    <mergeCell ref="G9:G10"/>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12DE5-DC81-4799-BA66-F9517A103B7E}">
  <sheetPr>
    <tabColor rgb="FF92D050"/>
  </sheetPr>
  <dimension ref="A1:Y22"/>
  <sheetViews>
    <sheetView showGridLines="0" zoomScale="80" zoomScaleNormal="80" workbookViewId="0"/>
  </sheetViews>
  <sheetFormatPr defaultRowHeight="13.2" x14ac:dyDescent="0.25"/>
  <cols>
    <col min="3" max="3" width="11.5546875" customWidth="1"/>
    <col min="4" max="4" width="45.21875" customWidth="1"/>
    <col min="5" max="16" width="18.77734375" customWidth="1"/>
  </cols>
  <sheetData>
    <row r="1" spans="1:25" s="402" customFormat="1" ht="14.4" thickBot="1" x14ac:dyDescent="0.3">
      <c r="A1" s="40"/>
    </row>
    <row r="2" spans="1:25" s="402" customFormat="1" ht="18.75" customHeight="1" thickBot="1" x14ac:dyDescent="0.3">
      <c r="B2" s="951" t="s">
        <v>1313</v>
      </c>
      <c r="C2" s="952"/>
      <c r="D2" s="952"/>
      <c r="E2" s="952"/>
      <c r="F2" s="952"/>
      <c r="G2" s="952"/>
      <c r="H2" s="952"/>
      <c r="I2" s="952"/>
      <c r="J2" s="952"/>
      <c r="K2" s="952"/>
      <c r="L2" s="952"/>
      <c r="M2" s="952"/>
      <c r="N2" s="952"/>
      <c r="O2" s="953"/>
      <c r="P2" s="403"/>
      <c r="Q2" s="403"/>
      <c r="R2" s="403"/>
      <c r="S2" s="403"/>
      <c r="T2" s="403"/>
      <c r="U2" s="403"/>
      <c r="V2" s="403"/>
      <c r="W2" s="403"/>
      <c r="X2" s="403"/>
      <c r="Y2" s="558"/>
    </row>
    <row r="3" spans="1:25" s="402" customFormat="1" ht="15" x14ac:dyDescent="0.25">
      <c r="B3" s="43" t="s">
        <v>1257</v>
      </c>
      <c r="C3" s="403"/>
      <c r="D3" s="403"/>
      <c r="E3" s="559"/>
      <c r="F3" s="403"/>
      <c r="G3" s="403"/>
      <c r="H3" s="403"/>
      <c r="I3" s="403"/>
      <c r="J3" s="403"/>
      <c r="K3" s="403"/>
      <c r="L3" s="403"/>
      <c r="M3" s="403"/>
      <c r="N3" s="403"/>
      <c r="O3" s="403"/>
      <c r="P3" s="403"/>
      <c r="Q3" s="403"/>
      <c r="R3" s="403"/>
      <c r="S3" s="403"/>
      <c r="T3" s="403"/>
      <c r="U3" s="403"/>
      <c r="V3" s="403"/>
      <c r="W3" s="403"/>
      <c r="X3" s="403"/>
      <c r="Y3" s="558"/>
    </row>
    <row r="4" spans="1:25" ht="15.6" thickBot="1" x14ac:dyDescent="0.3">
      <c r="C4" s="12"/>
      <c r="D4" s="13"/>
      <c r="E4" s="13"/>
      <c r="F4" s="13"/>
      <c r="G4" s="13"/>
      <c r="H4" s="13"/>
      <c r="I4" s="13"/>
      <c r="J4" s="13"/>
      <c r="K4" s="13"/>
      <c r="L4" s="13"/>
      <c r="M4" s="13"/>
      <c r="N4" s="13"/>
      <c r="O4" s="13"/>
      <c r="P4" s="13"/>
    </row>
    <row r="5" spans="1:25" ht="48.45" customHeight="1" thickBot="1" x14ac:dyDescent="0.3">
      <c r="B5" s="116"/>
      <c r="C5" s="361"/>
      <c r="D5" s="1051">
        <v>46022</v>
      </c>
      <c r="E5" s="1052"/>
      <c r="F5" s="1058" t="s">
        <v>1043</v>
      </c>
      <c r="G5" s="1059"/>
      <c r="H5" s="1059"/>
      <c r="I5" s="1059"/>
      <c r="J5" s="1059"/>
      <c r="K5" s="1059"/>
      <c r="L5" s="1059"/>
      <c r="M5" s="1059"/>
      <c r="N5" s="1059"/>
      <c r="O5" s="1059"/>
      <c r="P5" s="1059"/>
      <c r="Q5" s="1060"/>
    </row>
    <row r="6" spans="1:25" ht="14.4" thickBot="1" x14ac:dyDescent="0.3">
      <c r="B6" s="116"/>
      <c r="C6" s="361"/>
      <c r="D6" s="1053" t="s">
        <v>913</v>
      </c>
      <c r="E6" s="1054"/>
      <c r="F6" s="570" t="s">
        <v>1314</v>
      </c>
      <c r="G6" s="571"/>
      <c r="H6" s="570" t="s">
        <v>1315</v>
      </c>
      <c r="I6" s="572"/>
      <c r="J6" s="572"/>
      <c r="K6" s="572"/>
      <c r="L6" s="572"/>
      <c r="M6" s="572"/>
      <c r="N6" s="572"/>
      <c r="O6" s="572"/>
      <c r="P6" s="312"/>
      <c r="Q6" s="139"/>
    </row>
    <row r="7" spans="1:25" ht="14.4" thickBot="1" x14ac:dyDescent="0.3">
      <c r="B7" s="116"/>
      <c r="C7" s="361"/>
      <c r="D7" s="1055"/>
      <c r="E7" s="944"/>
      <c r="F7" s="573"/>
      <c r="G7" s="574"/>
      <c r="H7" s="573"/>
      <c r="I7" s="1046" t="s">
        <v>1276</v>
      </c>
      <c r="J7" s="1048" t="s">
        <v>1316</v>
      </c>
      <c r="K7" s="1049"/>
      <c r="L7" s="1049"/>
      <c r="M7" s="1049"/>
      <c r="N7" s="1049"/>
      <c r="O7" s="1049"/>
      <c r="P7" s="1050"/>
      <c r="Q7" s="139"/>
    </row>
    <row r="8" spans="1:25" ht="58.5" customHeight="1" thickBot="1" x14ac:dyDescent="0.3">
      <c r="B8" s="116"/>
      <c r="C8" s="361"/>
      <c r="D8" s="1056"/>
      <c r="E8" s="1057"/>
      <c r="F8" s="573"/>
      <c r="G8" s="575" t="s">
        <v>1317</v>
      </c>
      <c r="H8" s="576"/>
      <c r="I8" s="1047"/>
      <c r="J8" s="577"/>
      <c r="K8" s="578" t="s">
        <v>1318</v>
      </c>
      <c r="L8" s="578" t="s">
        <v>1319</v>
      </c>
      <c r="M8" s="578" t="s">
        <v>1334</v>
      </c>
      <c r="N8" s="578" t="s">
        <v>1320</v>
      </c>
      <c r="O8" s="578" t="s">
        <v>1321</v>
      </c>
      <c r="P8" s="578" t="s">
        <v>1322</v>
      </c>
      <c r="Q8" s="139"/>
    </row>
    <row r="9" spans="1:25" ht="14.4" thickBot="1" x14ac:dyDescent="0.3">
      <c r="B9" s="116"/>
      <c r="C9" s="560" t="s">
        <v>665</v>
      </c>
      <c r="D9" s="561" t="s">
        <v>1292</v>
      </c>
      <c r="E9" s="364">
        <v>2816384.3130893102</v>
      </c>
      <c r="F9" s="364">
        <v>2750640.91123835</v>
      </c>
      <c r="G9" s="364">
        <v>617.58577432000004</v>
      </c>
      <c r="H9" s="364">
        <v>65743.401850959999</v>
      </c>
      <c r="I9" s="364">
        <v>56136.01447989</v>
      </c>
      <c r="J9" s="364">
        <v>9607.3873710699991</v>
      </c>
      <c r="K9" s="364">
        <v>933.99992944000007</v>
      </c>
      <c r="L9" s="364">
        <v>884.43036511000003</v>
      </c>
      <c r="M9" s="364">
        <v>3591.75672777</v>
      </c>
      <c r="N9" s="364">
        <v>2715.4886068999995</v>
      </c>
      <c r="O9" s="364">
        <v>131.30133859</v>
      </c>
      <c r="P9" s="364">
        <v>1350.4104032600001</v>
      </c>
      <c r="Q9" s="116"/>
    </row>
    <row r="10" spans="1:25" ht="14.4" thickBot="1" x14ac:dyDescent="0.3">
      <c r="B10" s="116"/>
      <c r="C10" s="562" t="s">
        <v>53</v>
      </c>
      <c r="D10" s="563" t="s">
        <v>1323</v>
      </c>
      <c r="E10" s="365">
        <v>1560875.12767669</v>
      </c>
      <c r="F10" s="365">
        <v>1518990.13216555</v>
      </c>
      <c r="G10" s="365">
        <v>117.61935568000007</v>
      </c>
      <c r="H10" s="365">
        <v>41884.995511139998</v>
      </c>
      <c r="I10" s="365">
        <v>40452.097583489995</v>
      </c>
      <c r="J10" s="365">
        <v>1432.8979276499997</v>
      </c>
      <c r="K10" s="365">
        <v>433.47687277000006</v>
      </c>
      <c r="L10" s="365">
        <v>107.20226301</v>
      </c>
      <c r="M10" s="365">
        <v>192.50949257999991</v>
      </c>
      <c r="N10" s="365">
        <v>391.17154457999942</v>
      </c>
      <c r="O10" s="365">
        <v>34.169238829999998</v>
      </c>
      <c r="P10" s="365">
        <v>274.3685158799999</v>
      </c>
      <c r="Q10" s="116"/>
    </row>
    <row r="11" spans="1:25" ht="14.4" thickBot="1" x14ac:dyDescent="0.3">
      <c r="B11" s="116"/>
      <c r="C11" s="562" t="s">
        <v>54</v>
      </c>
      <c r="D11" s="564" t="s">
        <v>1324</v>
      </c>
      <c r="E11" s="365">
        <v>935709.38723068009</v>
      </c>
      <c r="F11" s="365">
        <v>912603.22886680008</v>
      </c>
      <c r="G11" s="365">
        <v>104.69297462999999</v>
      </c>
      <c r="H11" s="365">
        <v>23106.15836388</v>
      </c>
      <c r="I11" s="365">
        <v>22088.91062663</v>
      </c>
      <c r="J11" s="365">
        <v>1017.24773725</v>
      </c>
      <c r="K11" s="365">
        <v>187.89419257</v>
      </c>
      <c r="L11" s="365">
        <v>52.683120509999995</v>
      </c>
      <c r="M11" s="365">
        <v>163.48809002000002</v>
      </c>
      <c r="N11" s="365">
        <v>328.62694326000002</v>
      </c>
      <c r="O11" s="365">
        <v>34.169238829999998</v>
      </c>
      <c r="P11" s="365">
        <v>250.38615206</v>
      </c>
      <c r="Q11" s="116"/>
    </row>
    <row r="12" spans="1:25" ht="55.8" thickBot="1" x14ac:dyDescent="0.3">
      <c r="B12" s="116"/>
      <c r="C12" s="562" t="s">
        <v>49</v>
      </c>
      <c r="D12" s="565" t="s">
        <v>1325</v>
      </c>
      <c r="E12" s="365">
        <v>103373.15102559001</v>
      </c>
      <c r="F12" s="365">
        <v>101771.56632271</v>
      </c>
      <c r="G12" s="546">
        <v>0</v>
      </c>
      <c r="H12" s="365">
        <v>1601.5847028800001</v>
      </c>
      <c r="I12" s="365">
        <v>1536.9788453500003</v>
      </c>
      <c r="J12" s="365">
        <v>64.605857529999994</v>
      </c>
      <c r="K12" s="546">
        <v>0</v>
      </c>
      <c r="L12" s="546">
        <v>0</v>
      </c>
      <c r="M12" s="546">
        <v>0</v>
      </c>
      <c r="N12" s="546">
        <v>0</v>
      </c>
      <c r="O12" s="546">
        <v>0</v>
      </c>
      <c r="P12" s="546">
        <v>0</v>
      </c>
      <c r="Q12" s="116"/>
    </row>
    <row r="13" spans="1:25" ht="55.8" thickBot="1" x14ac:dyDescent="0.3">
      <c r="B13" s="116"/>
      <c r="C13" s="562" t="s">
        <v>50</v>
      </c>
      <c r="D13" s="565" t="s">
        <v>1326</v>
      </c>
      <c r="E13" s="365">
        <v>67991.74097115999</v>
      </c>
      <c r="F13" s="365">
        <v>61198.75089245</v>
      </c>
      <c r="G13" s="546">
        <v>0</v>
      </c>
      <c r="H13" s="365">
        <v>6792.9900787100005</v>
      </c>
      <c r="I13" s="365">
        <v>6550.1073533799999</v>
      </c>
      <c r="J13" s="365">
        <v>242.88272533</v>
      </c>
      <c r="K13" s="546">
        <v>0</v>
      </c>
      <c r="L13" s="546">
        <v>0</v>
      </c>
      <c r="M13" s="546">
        <v>0</v>
      </c>
      <c r="N13" s="546">
        <v>0</v>
      </c>
      <c r="O13" s="546">
        <v>0</v>
      </c>
      <c r="P13" s="546">
        <v>0</v>
      </c>
      <c r="Q13" s="116"/>
    </row>
    <row r="14" spans="1:25" ht="42" thickBot="1" x14ac:dyDescent="0.3">
      <c r="B14" s="116"/>
      <c r="C14" s="562" t="s">
        <v>55</v>
      </c>
      <c r="D14" s="565" t="s">
        <v>1327</v>
      </c>
      <c r="E14" s="365">
        <v>0</v>
      </c>
      <c r="F14" s="365">
        <v>0</v>
      </c>
      <c r="G14" s="546">
        <v>0</v>
      </c>
      <c r="H14" s="365">
        <v>0</v>
      </c>
      <c r="I14" s="365">
        <v>0</v>
      </c>
      <c r="J14" s="365">
        <v>0</v>
      </c>
      <c r="K14" s="546">
        <v>0</v>
      </c>
      <c r="L14" s="546">
        <v>0</v>
      </c>
      <c r="M14" s="546">
        <v>0</v>
      </c>
      <c r="N14" s="546">
        <v>0</v>
      </c>
      <c r="O14" s="546">
        <v>0</v>
      </c>
      <c r="P14" s="546">
        <v>0</v>
      </c>
      <c r="Q14" s="116"/>
    </row>
    <row r="15" spans="1:25" ht="31.95" customHeight="1" thickBot="1" x14ac:dyDescent="0.3">
      <c r="B15" s="116"/>
      <c r="C15" s="566" t="s">
        <v>56</v>
      </c>
      <c r="D15" s="567" t="s">
        <v>1328</v>
      </c>
      <c r="E15" s="365">
        <v>-20124.450602800003</v>
      </c>
      <c r="F15" s="365">
        <v>-6666.4343913799994</v>
      </c>
      <c r="G15" s="365">
        <v>-10.889839939999998</v>
      </c>
      <c r="H15" s="365">
        <v>-13458.016211419997</v>
      </c>
      <c r="I15" s="365">
        <v>-12849.077382499998</v>
      </c>
      <c r="J15" s="365">
        <v>-608.93882892000011</v>
      </c>
      <c r="K15" s="365">
        <v>-122.91372878000003</v>
      </c>
      <c r="L15" s="365">
        <v>-27.698434909999968</v>
      </c>
      <c r="M15" s="365">
        <v>-63.907221989999769</v>
      </c>
      <c r="N15" s="365">
        <v>-162.64923359999992</v>
      </c>
      <c r="O15" s="365">
        <v>-26.768361929999994</v>
      </c>
      <c r="P15" s="365">
        <v>-205.00184771000005</v>
      </c>
      <c r="Q15" s="116"/>
    </row>
    <row r="16" spans="1:25" ht="14.4" thickBot="1" x14ac:dyDescent="0.3">
      <c r="B16" s="116"/>
      <c r="C16" s="566" t="s">
        <v>57</v>
      </c>
      <c r="D16" s="567" t="s">
        <v>1329</v>
      </c>
      <c r="E16" s="579">
        <v>0</v>
      </c>
      <c r="F16" s="579">
        <v>0</v>
      </c>
      <c r="G16" s="579">
        <v>0</v>
      </c>
      <c r="H16" s="579">
        <v>0</v>
      </c>
      <c r="I16" s="579">
        <v>0</v>
      </c>
      <c r="J16" s="579">
        <v>0</v>
      </c>
      <c r="K16" s="579">
        <v>0</v>
      </c>
      <c r="L16" s="579">
        <v>0</v>
      </c>
      <c r="M16" s="579">
        <v>0</v>
      </c>
      <c r="N16" s="579">
        <v>0</v>
      </c>
      <c r="O16" s="579">
        <v>0</v>
      </c>
      <c r="P16" s="579">
        <v>0</v>
      </c>
      <c r="Q16" s="116"/>
    </row>
    <row r="17" spans="2:17" ht="28.2" thickBot="1" x14ac:dyDescent="0.3">
      <c r="B17" s="116"/>
      <c r="C17" s="562" t="s">
        <v>58</v>
      </c>
      <c r="D17" s="563" t="s">
        <v>1330</v>
      </c>
      <c r="E17" s="568">
        <v>919941.05298029003</v>
      </c>
      <c r="F17" s="569">
        <v>907190.73939785</v>
      </c>
      <c r="G17" s="569">
        <v>78.085118099999988</v>
      </c>
      <c r="H17" s="569">
        <v>12750.31358244</v>
      </c>
      <c r="I17" s="569">
        <v>12327.243995960001</v>
      </c>
      <c r="J17" s="569">
        <v>423.06958648</v>
      </c>
      <c r="K17" s="524">
        <v>64.743559529999999</v>
      </c>
      <c r="L17" s="524">
        <v>12.450057900000001</v>
      </c>
      <c r="M17" s="524">
        <v>84.309654650000013</v>
      </c>
      <c r="N17" s="524">
        <v>161.97814530000002</v>
      </c>
      <c r="O17" s="524">
        <v>9.7439598499999995</v>
      </c>
      <c r="P17" s="524">
        <v>89.844209250000006</v>
      </c>
      <c r="Q17" s="116"/>
    </row>
    <row r="18" spans="2:17" ht="14.4" thickBot="1" x14ac:dyDescent="0.3">
      <c r="B18" s="116"/>
      <c r="C18" s="562" t="s">
        <v>59</v>
      </c>
      <c r="D18" s="564" t="s">
        <v>1331</v>
      </c>
      <c r="E18" s="568">
        <v>820349.94107126002</v>
      </c>
      <c r="F18" s="569">
        <v>808098.58375758992</v>
      </c>
      <c r="G18" s="569">
        <v>78.085118099999988</v>
      </c>
      <c r="H18" s="569">
        <v>12251.35731367</v>
      </c>
      <c r="I18" s="569">
        <v>11828.28772719</v>
      </c>
      <c r="J18" s="569">
        <v>423.06958648</v>
      </c>
      <c r="K18" s="524">
        <v>64.743559529999999</v>
      </c>
      <c r="L18" s="524">
        <v>12.450057900000001</v>
      </c>
      <c r="M18" s="524">
        <v>84.309654650000013</v>
      </c>
      <c r="N18" s="524">
        <v>161.97814530000002</v>
      </c>
      <c r="O18" s="524">
        <v>9.7439598499999995</v>
      </c>
      <c r="P18" s="524">
        <v>89.844209250000006</v>
      </c>
      <c r="Q18" s="116"/>
    </row>
    <row r="19" spans="2:17" ht="14.4" thickBot="1" x14ac:dyDescent="0.3">
      <c r="B19" s="116"/>
      <c r="C19" s="562" t="s">
        <v>60</v>
      </c>
      <c r="D19" s="563" t="s">
        <v>1332</v>
      </c>
      <c r="E19" s="568">
        <v>354743.8008959099</v>
      </c>
      <c r="F19" s="569">
        <v>341595.96917563002</v>
      </c>
      <c r="G19" s="569">
        <v>175.41755119000001</v>
      </c>
      <c r="H19" s="569">
        <v>13147.831720280001</v>
      </c>
      <c r="I19" s="569">
        <v>11692.908582170001</v>
      </c>
      <c r="J19" s="569">
        <v>1454.9231381100001</v>
      </c>
      <c r="K19" s="524">
        <v>0</v>
      </c>
      <c r="L19" s="524">
        <v>0</v>
      </c>
      <c r="M19" s="524">
        <v>0</v>
      </c>
      <c r="N19" s="524">
        <v>0</v>
      </c>
      <c r="O19" s="524">
        <v>0</v>
      </c>
      <c r="P19" s="524">
        <v>0</v>
      </c>
      <c r="Q19" s="116"/>
    </row>
    <row r="20" spans="2:17" ht="14.4" thickBot="1" x14ac:dyDescent="0.3">
      <c r="B20" s="116"/>
      <c r="C20" s="562" t="s">
        <v>71</v>
      </c>
      <c r="D20" s="564" t="s">
        <v>1331</v>
      </c>
      <c r="E20" s="568">
        <v>344872.97692828003</v>
      </c>
      <c r="F20" s="569">
        <v>331881.56281902012</v>
      </c>
      <c r="G20" s="569">
        <v>175.41755119000001</v>
      </c>
      <c r="H20" s="569">
        <v>12991.41410926</v>
      </c>
      <c r="I20" s="569">
        <v>11536.49097115</v>
      </c>
      <c r="J20" s="569">
        <v>1454.9231381100001</v>
      </c>
      <c r="K20" s="524">
        <v>0</v>
      </c>
      <c r="L20" s="524">
        <v>0</v>
      </c>
      <c r="M20" s="524">
        <v>0</v>
      </c>
      <c r="N20" s="524">
        <v>0</v>
      </c>
      <c r="O20" s="524">
        <v>0</v>
      </c>
      <c r="P20" s="524">
        <v>0</v>
      </c>
      <c r="Q20" s="116"/>
    </row>
    <row r="21" spans="2:17" ht="14.4" thickBot="1" x14ac:dyDescent="0.3">
      <c r="B21" s="116"/>
      <c r="C21" s="566" t="s">
        <v>61</v>
      </c>
      <c r="D21" s="567" t="s">
        <v>1333</v>
      </c>
      <c r="E21" s="568">
        <v>403011.45127798</v>
      </c>
      <c r="F21" s="569">
        <v>389979.59671163</v>
      </c>
      <c r="G21" s="569">
        <v>11.83896333</v>
      </c>
      <c r="H21" s="569">
        <v>13031.854566349999</v>
      </c>
      <c r="I21" s="569">
        <v>12722.526560949998</v>
      </c>
      <c r="J21" s="569">
        <v>309.32800540000005</v>
      </c>
      <c r="K21" s="524">
        <v>197.63006858</v>
      </c>
      <c r="L21" s="524">
        <v>40.379251429999997</v>
      </c>
      <c r="M21" s="524">
        <v>22.797177720000001</v>
      </c>
      <c r="N21" s="524">
        <v>48.521507669999998</v>
      </c>
      <c r="O21" s="524">
        <v>0</v>
      </c>
      <c r="P21" s="524">
        <v>0</v>
      </c>
      <c r="Q21" s="116"/>
    </row>
    <row r="22" spans="2:17" ht="14.4" thickBot="1" x14ac:dyDescent="0.3">
      <c r="B22" s="116"/>
      <c r="C22" s="566" t="s">
        <v>62</v>
      </c>
      <c r="D22" s="567" t="s">
        <v>1031</v>
      </c>
      <c r="E22" s="568">
        <v>-52.619115399999998</v>
      </c>
      <c r="F22" s="569">
        <v>0</v>
      </c>
      <c r="G22" s="569">
        <v>0</v>
      </c>
      <c r="H22" s="569">
        <v>-52.619115399999998</v>
      </c>
      <c r="I22" s="569">
        <v>0</v>
      </c>
      <c r="J22" s="569">
        <v>-52.619115399999998</v>
      </c>
      <c r="K22" s="524">
        <v>0</v>
      </c>
      <c r="L22" s="524">
        <v>0</v>
      </c>
      <c r="M22" s="524">
        <v>0</v>
      </c>
      <c r="N22" s="524">
        <v>0</v>
      </c>
      <c r="O22" s="524">
        <v>0</v>
      </c>
      <c r="P22" s="524">
        <v>-52.619115399999998</v>
      </c>
      <c r="Q22" s="116"/>
    </row>
  </sheetData>
  <mergeCells count="6">
    <mergeCell ref="I7:I8"/>
    <mergeCell ref="J7:P7"/>
    <mergeCell ref="B2:O2"/>
    <mergeCell ref="D5:E5"/>
    <mergeCell ref="D6:E8"/>
    <mergeCell ref="F5:Q5"/>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5CA5B-8976-4642-9001-A650ECC62DCE}">
  <sheetPr>
    <tabColor rgb="FF92D050"/>
  </sheetPr>
  <dimension ref="A1:G14"/>
  <sheetViews>
    <sheetView showGridLines="0" workbookViewId="0">
      <selection activeCell="C5" sqref="C5"/>
    </sheetView>
  </sheetViews>
  <sheetFormatPr defaultRowHeight="13.2" x14ac:dyDescent="0.25"/>
  <cols>
    <col min="2" max="3" width="22.77734375" customWidth="1"/>
    <col min="4" max="4" width="31.44140625" customWidth="1"/>
    <col min="5" max="5" width="32.33203125" customWidth="1"/>
  </cols>
  <sheetData>
    <row r="1" spans="1:7" s="356" customFormat="1" ht="14.4" thickBot="1" x14ac:dyDescent="0.3">
      <c r="A1" s="40"/>
    </row>
    <row r="2" spans="1:7" s="357" customFormat="1" ht="18" thickBot="1" x14ac:dyDescent="0.3">
      <c r="A2" s="580"/>
      <c r="B2" s="951" t="s">
        <v>1335</v>
      </c>
      <c r="C2" s="952"/>
      <c r="D2" s="952"/>
      <c r="E2" s="953"/>
    </row>
    <row r="3" spans="1:7" s="358" customFormat="1" ht="15.75" customHeight="1" thickBot="1" x14ac:dyDescent="0.3">
      <c r="A3" s="580"/>
      <c r="B3" s="43" t="s">
        <v>1257</v>
      </c>
      <c r="C3" s="580"/>
      <c r="D3" s="580"/>
      <c r="E3" s="580"/>
      <c r="F3" s="356"/>
      <c r="G3" s="356"/>
    </row>
    <row r="4" spans="1:7" ht="13.8" x14ac:dyDescent="0.25">
      <c r="A4" s="1064"/>
      <c r="B4" s="1064"/>
      <c r="C4" s="581">
        <v>46022</v>
      </c>
      <c r="D4" s="928" t="s">
        <v>1336</v>
      </c>
      <c r="E4" s="1014"/>
    </row>
    <row r="5" spans="1:7" ht="14.4" thickBot="1" x14ac:dyDescent="0.3">
      <c r="A5" s="1064"/>
      <c r="B5" s="1064"/>
      <c r="C5" s="580"/>
      <c r="D5" s="1065"/>
      <c r="E5" s="1066"/>
    </row>
    <row r="6" spans="1:7" ht="28.2" thickBot="1" x14ac:dyDescent="0.3">
      <c r="A6" s="1064"/>
      <c r="B6" s="1064"/>
      <c r="C6" s="585" t="s">
        <v>913</v>
      </c>
      <c r="D6" s="385" t="s">
        <v>1337</v>
      </c>
      <c r="E6" s="386" t="s">
        <v>73</v>
      </c>
    </row>
    <row r="7" spans="1:7" ht="14.4" thickBot="1" x14ac:dyDescent="0.3">
      <c r="A7" s="582"/>
      <c r="B7" s="1063" t="s">
        <v>1338</v>
      </c>
      <c r="C7" s="1063"/>
      <c r="D7" s="365">
        <v>0</v>
      </c>
      <c r="E7" s="365">
        <v>0</v>
      </c>
    </row>
    <row r="8" spans="1:7" ht="25.5" customHeight="1" thickBot="1" x14ac:dyDescent="0.3">
      <c r="A8" s="582"/>
      <c r="B8" s="1063" t="s">
        <v>1339</v>
      </c>
      <c r="C8" s="1063"/>
      <c r="D8" s="365">
        <v>0</v>
      </c>
      <c r="E8" s="365">
        <v>0</v>
      </c>
    </row>
    <row r="9" spans="1:7" ht="14.4" thickBot="1" x14ac:dyDescent="0.3">
      <c r="A9" s="583"/>
      <c r="B9" s="1061" t="s">
        <v>1340</v>
      </c>
      <c r="C9" s="1061"/>
      <c r="D9" s="365">
        <v>0</v>
      </c>
      <c r="E9" s="365">
        <v>0</v>
      </c>
    </row>
    <row r="10" spans="1:7" ht="14.4" thickBot="1" x14ac:dyDescent="0.3">
      <c r="A10" s="583"/>
      <c r="B10" s="1061" t="s">
        <v>1341</v>
      </c>
      <c r="C10" s="1061"/>
      <c r="D10" s="365">
        <v>0</v>
      </c>
      <c r="E10" s="365">
        <v>0</v>
      </c>
    </row>
    <row r="11" spans="1:7" ht="14.4" thickBot="1" x14ac:dyDescent="0.3">
      <c r="A11" s="583"/>
      <c r="B11" s="1061" t="s">
        <v>1342</v>
      </c>
      <c r="C11" s="1061"/>
      <c r="D11" s="365">
        <v>0</v>
      </c>
      <c r="E11" s="365">
        <v>0</v>
      </c>
    </row>
    <row r="12" spans="1:7" ht="14.4" thickBot="1" x14ac:dyDescent="0.3">
      <c r="A12" s="583"/>
      <c r="B12" s="1061" t="s">
        <v>1343</v>
      </c>
      <c r="C12" s="1061"/>
      <c r="D12" s="365">
        <v>0</v>
      </c>
      <c r="E12" s="365">
        <v>0</v>
      </c>
    </row>
    <row r="13" spans="1:7" ht="14.4" thickBot="1" x14ac:dyDescent="0.3">
      <c r="A13" s="583"/>
      <c r="B13" s="1061" t="s">
        <v>1344</v>
      </c>
      <c r="C13" s="1061"/>
      <c r="D13" s="365">
        <v>0</v>
      </c>
      <c r="E13" s="365">
        <v>0</v>
      </c>
    </row>
    <row r="14" spans="1:7" ht="14.4" thickBot="1" x14ac:dyDescent="0.3">
      <c r="A14" s="584"/>
      <c r="B14" s="1062" t="s">
        <v>52</v>
      </c>
      <c r="C14" s="1062"/>
      <c r="D14" s="365">
        <v>0</v>
      </c>
      <c r="E14" s="365">
        <v>0</v>
      </c>
    </row>
  </sheetData>
  <mergeCells count="13">
    <mergeCell ref="B2:E2"/>
    <mergeCell ref="B13:C13"/>
    <mergeCell ref="B14:C14"/>
    <mergeCell ref="B7:C7"/>
    <mergeCell ref="B8:C8"/>
    <mergeCell ref="B9:C9"/>
    <mergeCell ref="B10:C10"/>
    <mergeCell ref="B11:C11"/>
    <mergeCell ref="B12:C12"/>
    <mergeCell ref="A6:B6"/>
    <mergeCell ref="A4:B4"/>
    <mergeCell ref="D4:E5"/>
    <mergeCell ref="A5:B5"/>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51086-A977-40C7-9196-F5CE722E415D}">
  <sheetPr>
    <tabColor rgb="FF92D050"/>
  </sheetPr>
  <dimension ref="A1:X16"/>
  <sheetViews>
    <sheetView showGridLines="0" zoomScale="90" zoomScaleNormal="90" workbookViewId="0"/>
  </sheetViews>
  <sheetFormatPr defaultRowHeight="13.2" x14ac:dyDescent="0.25"/>
  <cols>
    <col min="3" max="3" width="25.44140625" customWidth="1"/>
    <col min="6" max="6" width="12.77734375" customWidth="1"/>
    <col min="7" max="7" width="12" customWidth="1"/>
    <col min="8" max="8" width="13.21875" customWidth="1"/>
    <col min="9" max="9" width="14.33203125" customWidth="1"/>
    <col min="10" max="10" width="19.44140625" customWidth="1"/>
    <col min="11" max="11" width="18" customWidth="1"/>
    <col min="12" max="12" width="16.21875" customWidth="1"/>
    <col min="13" max="13" width="13.5546875" customWidth="1"/>
    <col min="14" max="14" width="14.77734375" customWidth="1"/>
    <col min="15" max="15" width="13.77734375" customWidth="1"/>
  </cols>
  <sheetData>
    <row r="1" spans="1:24" s="502" customFormat="1" ht="14.4" thickBot="1" x14ac:dyDescent="0.3">
      <c r="A1" s="40"/>
    </row>
    <row r="2" spans="1:24" s="502" customFormat="1" ht="18" thickBot="1" x14ac:dyDescent="0.3">
      <c r="B2" s="951" t="s">
        <v>1345</v>
      </c>
      <c r="C2" s="952"/>
      <c r="D2" s="952"/>
      <c r="E2" s="952"/>
      <c r="F2" s="952"/>
      <c r="G2" s="952"/>
      <c r="H2" s="952"/>
      <c r="I2" s="952"/>
      <c r="J2" s="952"/>
      <c r="K2" s="952"/>
      <c r="L2" s="952"/>
      <c r="M2" s="952"/>
      <c r="N2" s="953"/>
      <c r="O2" s="218"/>
      <c r="P2" s="218"/>
      <c r="Q2" s="218"/>
      <c r="R2" s="218"/>
      <c r="S2" s="218"/>
      <c r="T2" s="218"/>
      <c r="U2" s="218"/>
      <c r="V2" s="218"/>
      <c r="W2" s="218"/>
      <c r="X2" s="218"/>
    </row>
    <row r="3" spans="1:24" s="502" customFormat="1" ht="13.95" customHeight="1" thickBot="1" x14ac:dyDescent="0.3">
      <c r="B3" s="43" t="s">
        <v>1257</v>
      </c>
      <c r="C3" s="218"/>
      <c r="D3" s="218"/>
      <c r="E3" s="218"/>
      <c r="F3" s="218"/>
      <c r="G3" s="586"/>
      <c r="H3" s="586"/>
      <c r="I3" s="586"/>
      <c r="J3" s="586"/>
      <c r="K3" s="586"/>
      <c r="L3" s="586"/>
      <c r="M3" s="586"/>
      <c r="N3" s="586"/>
      <c r="O3" s="1067"/>
      <c r="P3" s="1067"/>
      <c r="Q3" s="1067"/>
      <c r="R3" s="1067"/>
      <c r="S3" s="1067"/>
      <c r="T3" s="1067"/>
      <c r="U3" s="1067"/>
      <c r="V3" s="1067"/>
      <c r="W3" s="1067"/>
      <c r="X3" s="1067"/>
    </row>
    <row r="4" spans="1:24" ht="28.95" customHeight="1" thickBot="1" x14ac:dyDescent="0.3">
      <c r="B4" s="116"/>
      <c r="C4" s="1068">
        <v>46022</v>
      </c>
      <c r="D4" s="928" t="s">
        <v>1346</v>
      </c>
      <c r="E4" s="1014"/>
      <c r="F4" s="1070" t="s">
        <v>1347</v>
      </c>
      <c r="G4" s="1071"/>
      <c r="H4" s="1071"/>
      <c r="I4" s="1071"/>
      <c r="J4" s="595"/>
      <c r="K4" s="596"/>
      <c r="L4" s="595"/>
      <c r="M4" s="596"/>
      <c r="N4" s="595"/>
      <c r="O4" s="597"/>
      <c r="P4" s="116"/>
      <c r="Q4" s="116"/>
      <c r="R4" s="116"/>
      <c r="S4" s="116"/>
      <c r="T4" s="116"/>
      <c r="U4" s="116"/>
      <c r="V4" s="116"/>
      <c r="W4" s="116"/>
      <c r="X4" s="116"/>
    </row>
    <row r="5" spans="1:24" ht="44.55" customHeight="1" thickBot="1" x14ac:dyDescent="0.3">
      <c r="B5" s="116"/>
      <c r="C5" s="1069"/>
      <c r="D5" s="1072"/>
      <c r="E5" s="1066"/>
      <c r="F5" s="598"/>
      <c r="G5" s="599"/>
      <c r="H5" s="922" t="s">
        <v>1348</v>
      </c>
      <c r="I5" s="924"/>
      <c r="J5" s="925" t="s">
        <v>1349</v>
      </c>
      <c r="K5" s="924"/>
      <c r="L5" s="925" t="s">
        <v>1350</v>
      </c>
      <c r="M5" s="924"/>
      <c r="N5" s="925" t="s">
        <v>1351</v>
      </c>
      <c r="O5" s="924"/>
      <c r="P5" s="116"/>
      <c r="Q5" s="116"/>
      <c r="R5" s="116"/>
      <c r="S5" s="116"/>
      <c r="T5" s="116"/>
      <c r="U5" s="116"/>
      <c r="V5" s="116"/>
      <c r="W5" s="116"/>
      <c r="X5" s="116"/>
    </row>
    <row r="6" spans="1:24" ht="69.599999999999994" thickBot="1" x14ac:dyDescent="0.3">
      <c r="B6" s="116"/>
      <c r="C6" s="594" t="s">
        <v>913</v>
      </c>
      <c r="D6" s="600" t="s">
        <v>1292</v>
      </c>
      <c r="E6" s="390" t="s">
        <v>73</v>
      </c>
      <c r="F6" s="601" t="s">
        <v>1337</v>
      </c>
      <c r="G6" s="602" t="s">
        <v>73</v>
      </c>
      <c r="H6" s="600" t="s">
        <v>1337</v>
      </c>
      <c r="I6" s="387" t="s">
        <v>73</v>
      </c>
      <c r="J6" s="600" t="s">
        <v>1337</v>
      </c>
      <c r="K6" s="600" t="s">
        <v>73</v>
      </c>
      <c r="L6" s="601" t="s">
        <v>1337</v>
      </c>
      <c r="M6" s="390" t="s">
        <v>73</v>
      </c>
      <c r="N6" s="601" t="s">
        <v>1337</v>
      </c>
      <c r="O6" s="390" t="s">
        <v>73</v>
      </c>
      <c r="P6" s="116"/>
      <c r="Q6" s="116"/>
      <c r="R6" s="116"/>
      <c r="S6" s="116"/>
      <c r="T6" s="116"/>
      <c r="U6" s="116"/>
      <c r="V6" s="116"/>
      <c r="W6" s="116"/>
      <c r="X6" s="116"/>
    </row>
    <row r="7" spans="1:24" ht="41.25" customHeight="1" thickBot="1" x14ac:dyDescent="0.3">
      <c r="B7" s="582"/>
      <c r="C7" s="590" t="s">
        <v>1352</v>
      </c>
      <c r="D7" s="364">
        <v>0</v>
      </c>
      <c r="E7" s="326">
        <v>0</v>
      </c>
      <c r="F7" s="326">
        <v>0</v>
      </c>
      <c r="G7" s="326">
        <v>0</v>
      </c>
      <c r="H7" s="587">
        <v>0</v>
      </c>
      <c r="I7" s="587">
        <v>0</v>
      </c>
      <c r="J7" s="587">
        <v>0</v>
      </c>
      <c r="K7" s="587">
        <v>0</v>
      </c>
      <c r="L7" s="587">
        <v>0</v>
      </c>
      <c r="M7" s="587">
        <v>0</v>
      </c>
      <c r="N7" s="587">
        <v>0</v>
      </c>
      <c r="O7" s="587">
        <v>0</v>
      </c>
      <c r="P7" s="116"/>
      <c r="Q7" s="116"/>
      <c r="R7" s="116"/>
      <c r="S7" s="116"/>
      <c r="T7" s="116"/>
      <c r="U7" s="116"/>
      <c r="V7" s="116"/>
      <c r="W7" s="116"/>
      <c r="X7" s="116"/>
    </row>
    <row r="8" spans="1:24" ht="41.25" customHeight="1" thickBot="1" x14ac:dyDescent="0.3">
      <c r="B8" s="582"/>
      <c r="C8" s="591" t="s">
        <v>1353</v>
      </c>
      <c r="D8" s="364">
        <v>0</v>
      </c>
      <c r="E8" s="588">
        <v>0</v>
      </c>
      <c r="F8" s="326">
        <v>0</v>
      </c>
      <c r="G8" s="326">
        <v>0</v>
      </c>
      <c r="H8" s="326">
        <v>0</v>
      </c>
      <c r="I8" s="588">
        <v>0</v>
      </c>
      <c r="J8" s="326">
        <v>0</v>
      </c>
      <c r="K8" s="326">
        <v>0</v>
      </c>
      <c r="L8" s="326">
        <v>0</v>
      </c>
      <c r="M8" s="588">
        <v>0</v>
      </c>
      <c r="N8" s="326">
        <v>0</v>
      </c>
      <c r="O8" s="588">
        <v>0</v>
      </c>
      <c r="P8" s="116"/>
      <c r="Q8" s="116"/>
      <c r="R8" s="116"/>
      <c r="S8" s="116"/>
      <c r="T8" s="116"/>
      <c r="U8" s="116"/>
      <c r="V8" s="116"/>
      <c r="W8" s="116"/>
      <c r="X8" s="116"/>
    </row>
    <row r="9" spans="1:24" ht="14.4" thickBot="1" x14ac:dyDescent="0.3">
      <c r="B9" s="583"/>
      <c r="C9" s="592" t="s">
        <v>1340</v>
      </c>
      <c r="D9" s="364">
        <v>0</v>
      </c>
      <c r="E9" s="588">
        <v>0</v>
      </c>
      <c r="F9" s="326">
        <v>0</v>
      </c>
      <c r="G9" s="326">
        <v>0</v>
      </c>
      <c r="H9" s="326">
        <v>0</v>
      </c>
      <c r="I9" s="588">
        <v>0</v>
      </c>
      <c r="J9" s="326">
        <v>0</v>
      </c>
      <c r="K9" s="326">
        <v>0</v>
      </c>
      <c r="L9" s="326">
        <v>0</v>
      </c>
      <c r="M9" s="588">
        <v>0</v>
      </c>
      <c r="N9" s="326">
        <v>0</v>
      </c>
      <c r="O9" s="588">
        <v>0</v>
      </c>
      <c r="P9" s="116"/>
      <c r="Q9" s="116"/>
      <c r="R9" s="116"/>
      <c r="S9" s="116"/>
      <c r="T9" s="116"/>
      <c r="U9" s="116"/>
      <c r="V9" s="116"/>
      <c r="W9" s="116"/>
      <c r="X9" s="116"/>
    </row>
    <row r="10" spans="1:24" ht="14.4" thickBot="1" x14ac:dyDescent="0.3">
      <c r="B10" s="583"/>
      <c r="C10" s="592" t="s">
        <v>1341</v>
      </c>
      <c r="D10" s="364">
        <v>0</v>
      </c>
      <c r="E10" s="588">
        <v>0</v>
      </c>
      <c r="F10" s="326">
        <v>0</v>
      </c>
      <c r="G10" s="326">
        <v>0</v>
      </c>
      <c r="H10" s="326">
        <v>0</v>
      </c>
      <c r="I10" s="588">
        <v>0</v>
      </c>
      <c r="J10" s="326">
        <v>0</v>
      </c>
      <c r="K10" s="326">
        <v>0</v>
      </c>
      <c r="L10" s="326">
        <v>0</v>
      </c>
      <c r="M10" s="588">
        <v>0</v>
      </c>
      <c r="N10" s="326">
        <v>0</v>
      </c>
      <c r="O10" s="588">
        <v>0</v>
      </c>
      <c r="P10" s="116"/>
      <c r="Q10" s="116"/>
      <c r="R10" s="116"/>
      <c r="S10" s="116"/>
      <c r="T10" s="116"/>
      <c r="U10" s="116"/>
      <c r="V10" s="116"/>
      <c r="W10" s="116"/>
      <c r="X10" s="116"/>
    </row>
    <row r="11" spans="1:24" ht="28.2" thickBot="1" x14ac:dyDescent="0.3">
      <c r="B11" s="583"/>
      <c r="C11" s="592" t="s">
        <v>1342</v>
      </c>
      <c r="D11" s="364">
        <v>0</v>
      </c>
      <c r="E11" s="588">
        <v>0</v>
      </c>
      <c r="F11" s="326">
        <v>0</v>
      </c>
      <c r="G11" s="326">
        <v>0</v>
      </c>
      <c r="H11" s="326">
        <v>0</v>
      </c>
      <c r="I11" s="588">
        <v>0</v>
      </c>
      <c r="J11" s="326">
        <v>0</v>
      </c>
      <c r="K11" s="326">
        <v>0</v>
      </c>
      <c r="L11" s="326">
        <v>0</v>
      </c>
      <c r="M11" s="588">
        <v>0</v>
      </c>
      <c r="N11" s="326">
        <v>0</v>
      </c>
      <c r="O11" s="588">
        <v>0</v>
      </c>
      <c r="P11" s="116"/>
      <c r="Q11" s="116"/>
      <c r="R11" s="116"/>
      <c r="S11" s="116"/>
      <c r="T11" s="116"/>
      <c r="U11" s="116"/>
      <c r="V11" s="116"/>
      <c r="W11" s="116"/>
      <c r="X11" s="116"/>
    </row>
    <row r="12" spans="1:24" ht="55.8" thickBot="1" x14ac:dyDescent="0.3">
      <c r="B12" s="583"/>
      <c r="C12" s="592" t="s">
        <v>1343</v>
      </c>
      <c r="D12" s="364">
        <v>0</v>
      </c>
      <c r="E12" s="588">
        <v>0</v>
      </c>
      <c r="F12" s="326">
        <v>0</v>
      </c>
      <c r="G12" s="326">
        <v>0</v>
      </c>
      <c r="H12" s="326">
        <v>0</v>
      </c>
      <c r="I12" s="588">
        <v>0</v>
      </c>
      <c r="J12" s="326">
        <v>0</v>
      </c>
      <c r="K12" s="326">
        <v>0</v>
      </c>
      <c r="L12" s="326">
        <v>0</v>
      </c>
      <c r="M12" s="588">
        <v>0</v>
      </c>
      <c r="N12" s="326">
        <v>0</v>
      </c>
      <c r="O12" s="588">
        <v>0</v>
      </c>
      <c r="P12" s="116"/>
      <c r="Q12" s="116"/>
      <c r="R12" s="116"/>
      <c r="S12" s="116"/>
      <c r="T12" s="116"/>
      <c r="U12" s="116"/>
      <c r="V12" s="116"/>
      <c r="W12" s="116"/>
      <c r="X12" s="116"/>
    </row>
    <row r="13" spans="1:24" ht="14.4" thickBot="1" x14ac:dyDescent="0.3">
      <c r="B13" s="583"/>
      <c r="C13" s="592" t="s">
        <v>1344</v>
      </c>
      <c r="D13" s="364">
        <v>0</v>
      </c>
      <c r="E13" s="588">
        <v>0</v>
      </c>
      <c r="F13" s="326">
        <v>0</v>
      </c>
      <c r="G13" s="326">
        <v>0</v>
      </c>
      <c r="H13" s="326">
        <v>0</v>
      </c>
      <c r="I13" s="588">
        <v>0</v>
      </c>
      <c r="J13" s="326">
        <v>0</v>
      </c>
      <c r="K13" s="326">
        <v>0</v>
      </c>
      <c r="L13" s="326">
        <v>0</v>
      </c>
      <c r="M13" s="588">
        <v>0</v>
      </c>
      <c r="N13" s="326">
        <v>0</v>
      </c>
      <c r="O13" s="588">
        <v>0</v>
      </c>
      <c r="P13" s="116"/>
      <c r="Q13" s="116"/>
      <c r="R13" s="116"/>
      <c r="S13" s="116"/>
      <c r="T13" s="116"/>
      <c r="U13" s="116"/>
      <c r="V13" s="116"/>
      <c r="W13" s="116"/>
      <c r="X13" s="116"/>
    </row>
    <row r="14" spans="1:24" ht="14.4" thickBot="1" x14ac:dyDescent="0.3">
      <c r="B14" s="584"/>
      <c r="C14" s="593" t="s">
        <v>52</v>
      </c>
      <c r="D14" s="364">
        <v>0</v>
      </c>
      <c r="E14" s="588">
        <v>0</v>
      </c>
      <c r="F14" s="326">
        <v>0</v>
      </c>
      <c r="G14" s="326">
        <v>0</v>
      </c>
      <c r="H14" s="326">
        <v>0</v>
      </c>
      <c r="I14" s="588">
        <v>0</v>
      </c>
      <c r="J14" s="326">
        <v>0</v>
      </c>
      <c r="K14" s="326">
        <v>0</v>
      </c>
      <c r="L14" s="326">
        <v>0</v>
      </c>
      <c r="M14" s="588">
        <v>0</v>
      </c>
      <c r="N14" s="326">
        <v>0</v>
      </c>
      <c r="O14" s="588">
        <v>0</v>
      </c>
      <c r="P14" s="116"/>
      <c r="Q14" s="116"/>
      <c r="R14" s="116"/>
      <c r="S14" s="116"/>
      <c r="T14" s="116"/>
      <c r="U14" s="116"/>
      <c r="V14" s="116"/>
      <c r="W14" s="116"/>
      <c r="X14" s="116"/>
    </row>
    <row r="16" spans="1:24" x14ac:dyDescent="0.25">
      <c r="B16" s="589"/>
    </row>
  </sheetData>
  <mergeCells count="9">
    <mergeCell ref="B2:N2"/>
    <mergeCell ref="O3:X3"/>
    <mergeCell ref="C4:C5"/>
    <mergeCell ref="F4:I4"/>
    <mergeCell ref="D4:E5"/>
    <mergeCell ref="J5:K5"/>
    <mergeCell ref="L5:M5"/>
    <mergeCell ref="N5:O5"/>
    <mergeCell ref="H5:I5"/>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FC168-5418-4196-8BAB-7C191F83435D}">
  <sheetPr>
    <tabColor rgb="FF92D050"/>
  </sheetPr>
  <dimension ref="A1:P17"/>
  <sheetViews>
    <sheetView showGridLines="0" zoomScale="80" zoomScaleNormal="80" workbookViewId="0"/>
  </sheetViews>
  <sheetFormatPr defaultRowHeight="13.2" x14ac:dyDescent="0.25"/>
  <cols>
    <col min="3" max="3" width="31.77734375" customWidth="1"/>
    <col min="4" max="4" width="23.88671875" customWidth="1"/>
    <col min="5" max="5" width="23.21875" customWidth="1"/>
    <col min="6" max="6" width="19.21875" customWidth="1"/>
    <col min="7" max="7" width="22.6640625" customWidth="1"/>
    <col min="8" max="8" width="21.77734375" customWidth="1"/>
    <col min="9" max="9" width="21.6640625" customWidth="1"/>
    <col min="10" max="10" width="20.33203125" customWidth="1"/>
    <col min="11" max="11" width="22" customWidth="1"/>
  </cols>
  <sheetData>
    <row r="1" spans="1:16" s="184" customFormat="1" ht="14.4" thickBot="1" x14ac:dyDescent="0.3">
      <c r="A1" s="40"/>
      <c r="B1" s="182"/>
      <c r="C1" s="183"/>
      <c r="E1" s="185"/>
      <c r="F1" s="185"/>
      <c r="G1" s="185"/>
      <c r="H1" s="185"/>
      <c r="I1" s="185"/>
      <c r="J1" s="185"/>
      <c r="K1" s="185"/>
      <c r="L1" s="185"/>
      <c r="M1" s="185"/>
      <c r="N1" s="185"/>
      <c r="O1" s="185"/>
      <c r="P1" s="185"/>
    </row>
    <row r="2" spans="1:16" s="186" customFormat="1" ht="41.25" customHeight="1" thickBot="1" x14ac:dyDescent="0.3">
      <c r="A2" s="185"/>
      <c r="B2" s="840" t="s">
        <v>1354</v>
      </c>
      <c r="C2" s="841"/>
      <c r="D2" s="841"/>
      <c r="E2" s="1073"/>
      <c r="F2" s="1073"/>
      <c r="G2" s="1073"/>
      <c r="H2" s="1073"/>
      <c r="I2" s="1073"/>
      <c r="J2" s="1073"/>
      <c r="K2" s="1074"/>
      <c r="L2" s="185"/>
      <c r="M2" s="185"/>
      <c r="N2" s="185"/>
      <c r="O2" s="185"/>
      <c r="P2" s="185"/>
    </row>
    <row r="3" spans="1:16" s="39" customFormat="1" ht="13.8" x14ac:dyDescent="0.25">
      <c r="B3" s="43" t="s">
        <v>1355</v>
      </c>
    </row>
    <row r="4" spans="1:16" s="39" customFormat="1" ht="13.8" x14ac:dyDescent="0.25">
      <c r="A4" s="603"/>
      <c r="B4" s="604"/>
      <c r="C4" s="605"/>
      <c r="D4" s="606"/>
      <c r="E4" s="606"/>
      <c r="F4" s="606"/>
      <c r="G4" s="606"/>
      <c r="H4" s="606"/>
      <c r="I4" s="606"/>
      <c r="J4" s="606"/>
      <c r="K4" s="606"/>
      <c r="L4" s="603"/>
    </row>
    <row r="5" spans="1:16" ht="13.8" x14ac:dyDescent="0.25">
      <c r="A5" s="116"/>
      <c r="B5" s="509"/>
      <c r="C5" s="215"/>
      <c r="D5" s="68" t="s">
        <v>124</v>
      </c>
      <c r="E5" s="68" t="s">
        <v>279</v>
      </c>
      <c r="F5" s="68" t="s">
        <v>280</v>
      </c>
      <c r="G5" s="68" t="s">
        <v>281</v>
      </c>
      <c r="H5" s="68" t="s">
        <v>282</v>
      </c>
      <c r="I5" s="68" t="s">
        <v>436</v>
      </c>
      <c r="J5" s="68" t="s">
        <v>437</v>
      </c>
      <c r="K5" s="68" t="s">
        <v>438</v>
      </c>
    </row>
    <row r="6" spans="1:16" ht="67.5" customHeight="1" x14ac:dyDescent="0.25">
      <c r="A6" s="116"/>
      <c r="B6" s="509"/>
      <c r="C6" s="215"/>
      <c r="D6" s="68" t="s">
        <v>1356</v>
      </c>
      <c r="E6" s="68" t="s">
        <v>1357</v>
      </c>
      <c r="F6" s="68" t="s">
        <v>1358</v>
      </c>
      <c r="G6" s="68" t="s">
        <v>1375</v>
      </c>
      <c r="H6" s="68" t="s">
        <v>1359</v>
      </c>
      <c r="I6" s="68" t="s">
        <v>1360</v>
      </c>
      <c r="J6" s="68" t="s">
        <v>1361</v>
      </c>
      <c r="K6" s="68" t="s">
        <v>1362</v>
      </c>
    </row>
    <row r="7" spans="1:16" ht="27.6" x14ac:dyDescent="0.25">
      <c r="A7" s="116"/>
      <c r="B7" s="68" t="s">
        <v>1376</v>
      </c>
      <c r="C7" s="66" t="s">
        <v>1363</v>
      </c>
      <c r="D7" s="119">
        <v>0</v>
      </c>
      <c r="E7" s="119">
        <v>0</v>
      </c>
      <c r="F7" s="609">
        <v>0</v>
      </c>
      <c r="G7" s="610" t="s">
        <v>276</v>
      </c>
      <c r="H7" s="610">
        <v>0</v>
      </c>
      <c r="I7" s="118">
        <v>0</v>
      </c>
      <c r="J7" s="118">
        <v>0</v>
      </c>
      <c r="K7" s="118">
        <v>0</v>
      </c>
    </row>
    <row r="8" spans="1:16" ht="27.6" x14ac:dyDescent="0.25">
      <c r="A8" s="116"/>
      <c r="B8" s="68" t="s">
        <v>1377</v>
      </c>
      <c r="C8" s="66" t="s">
        <v>1364</v>
      </c>
      <c r="D8" s="119">
        <v>0</v>
      </c>
      <c r="E8" s="119">
        <v>0</v>
      </c>
      <c r="F8" s="609">
        <v>0</v>
      </c>
      <c r="G8" s="72" t="s">
        <v>276</v>
      </c>
      <c r="H8" s="72">
        <v>0</v>
      </c>
      <c r="I8" s="611">
        <v>0</v>
      </c>
      <c r="J8" s="611">
        <v>0</v>
      </c>
      <c r="K8" s="611">
        <v>0</v>
      </c>
    </row>
    <row r="9" spans="1:16" ht="27.6" x14ac:dyDescent="0.25">
      <c r="A9" s="116"/>
      <c r="B9" s="68">
        <v>1</v>
      </c>
      <c r="C9" s="66" t="s">
        <v>1365</v>
      </c>
      <c r="D9" s="118">
        <v>25947.118136519999</v>
      </c>
      <c r="E9" s="118">
        <v>34944.60377075</v>
      </c>
      <c r="F9" s="609">
        <v>0</v>
      </c>
      <c r="G9" s="72" t="s">
        <v>276</v>
      </c>
      <c r="H9" s="72">
        <v>94692.72991586999</v>
      </c>
      <c r="I9" s="118">
        <v>84719.489457399992</v>
      </c>
      <c r="J9" s="118">
        <v>84719.489457399992</v>
      </c>
      <c r="K9" s="118">
        <v>35681.846811399999</v>
      </c>
    </row>
    <row r="10" spans="1:16" ht="41.4" x14ac:dyDescent="0.25">
      <c r="A10" s="116"/>
      <c r="B10" s="68">
        <v>2</v>
      </c>
      <c r="C10" s="215" t="s">
        <v>1366</v>
      </c>
      <c r="D10" s="609">
        <v>0</v>
      </c>
      <c r="E10" s="609">
        <v>0</v>
      </c>
      <c r="F10" s="118">
        <v>0</v>
      </c>
      <c r="G10" s="118">
        <v>1.3999999999999999E-6</v>
      </c>
      <c r="H10" s="118">
        <v>0</v>
      </c>
      <c r="I10" s="118">
        <v>0</v>
      </c>
      <c r="J10" s="118">
        <v>0</v>
      </c>
      <c r="K10" s="118">
        <v>0</v>
      </c>
    </row>
    <row r="11" spans="1:16" ht="27.6" x14ac:dyDescent="0.25">
      <c r="A11" s="116"/>
      <c r="B11" s="68" t="s">
        <v>592</v>
      </c>
      <c r="C11" s="436" t="s">
        <v>1367</v>
      </c>
      <c r="D11" s="609">
        <v>0</v>
      </c>
      <c r="E11" s="609">
        <v>0</v>
      </c>
      <c r="F11" s="118">
        <v>0</v>
      </c>
      <c r="G11" s="609">
        <v>0</v>
      </c>
      <c r="H11" s="118">
        <v>0</v>
      </c>
      <c r="I11" s="118">
        <v>0</v>
      </c>
      <c r="J11" s="118">
        <v>0</v>
      </c>
      <c r="K11" s="118">
        <v>0</v>
      </c>
    </row>
    <row r="12" spans="1:16" ht="41.4" x14ac:dyDescent="0.25">
      <c r="A12" s="116"/>
      <c r="B12" s="68" t="s">
        <v>1368</v>
      </c>
      <c r="C12" s="436" t="s">
        <v>1369</v>
      </c>
      <c r="D12" s="609">
        <v>0</v>
      </c>
      <c r="E12" s="609">
        <v>0</v>
      </c>
      <c r="F12" s="118">
        <v>0</v>
      </c>
      <c r="G12" s="609">
        <v>0</v>
      </c>
      <c r="H12" s="118">
        <v>0</v>
      </c>
      <c r="I12" s="118">
        <v>0</v>
      </c>
      <c r="J12" s="118">
        <v>0</v>
      </c>
      <c r="K12" s="118">
        <v>0</v>
      </c>
    </row>
    <row r="13" spans="1:16" ht="27.6" x14ac:dyDescent="0.25">
      <c r="A13" s="116"/>
      <c r="B13" s="68" t="s">
        <v>1370</v>
      </c>
      <c r="C13" s="436" t="s">
        <v>1371</v>
      </c>
      <c r="D13" s="609">
        <v>0</v>
      </c>
      <c r="E13" s="609">
        <v>0</v>
      </c>
      <c r="F13" s="118">
        <v>0</v>
      </c>
      <c r="G13" s="609">
        <v>0</v>
      </c>
      <c r="H13" s="118">
        <v>0</v>
      </c>
      <c r="I13" s="118">
        <v>0</v>
      </c>
      <c r="J13" s="118">
        <v>0</v>
      </c>
      <c r="K13" s="118">
        <v>0</v>
      </c>
    </row>
    <row r="14" spans="1:16" ht="41.4" x14ac:dyDescent="0.25">
      <c r="A14" s="116"/>
      <c r="B14" s="68">
        <v>3</v>
      </c>
      <c r="C14" s="215" t="s">
        <v>1372</v>
      </c>
      <c r="D14" s="609">
        <v>0</v>
      </c>
      <c r="E14" s="609">
        <v>0</v>
      </c>
      <c r="F14" s="609">
        <v>0</v>
      </c>
      <c r="G14" s="609">
        <v>0</v>
      </c>
      <c r="H14" s="118">
        <v>0</v>
      </c>
      <c r="I14" s="118">
        <v>0</v>
      </c>
      <c r="J14" s="118">
        <v>0</v>
      </c>
      <c r="K14" s="118">
        <v>0</v>
      </c>
    </row>
    <row r="15" spans="1:16" ht="41.4" x14ac:dyDescent="0.25">
      <c r="A15" s="116"/>
      <c r="B15" s="68">
        <v>4</v>
      </c>
      <c r="C15" s="215" t="s">
        <v>1373</v>
      </c>
      <c r="D15" s="609">
        <v>0</v>
      </c>
      <c r="E15" s="609">
        <v>0</v>
      </c>
      <c r="F15" s="609">
        <v>0</v>
      </c>
      <c r="G15" s="609">
        <v>0</v>
      </c>
      <c r="H15" s="118">
        <v>201790.95932492998</v>
      </c>
      <c r="I15" s="118">
        <v>99968.921598169996</v>
      </c>
      <c r="J15" s="118">
        <v>99968.921598169996</v>
      </c>
      <c r="K15" s="118">
        <v>2605.20577637</v>
      </c>
    </row>
    <row r="16" spans="1:16" ht="27.6" x14ac:dyDescent="0.25">
      <c r="A16" s="116"/>
      <c r="B16" s="68">
        <v>5</v>
      </c>
      <c r="C16" s="215" t="s">
        <v>1374</v>
      </c>
      <c r="D16" s="609">
        <v>0</v>
      </c>
      <c r="E16" s="609">
        <v>0</v>
      </c>
      <c r="F16" s="609">
        <v>0</v>
      </c>
      <c r="G16" s="609">
        <v>0</v>
      </c>
      <c r="H16" s="118">
        <v>0</v>
      </c>
      <c r="I16" s="118">
        <v>0</v>
      </c>
      <c r="J16" s="118">
        <v>0</v>
      </c>
      <c r="K16" s="118">
        <v>0</v>
      </c>
    </row>
    <row r="17" spans="1:11" ht="13.8" x14ac:dyDescent="0.25">
      <c r="A17" s="116"/>
      <c r="B17" s="68">
        <v>6</v>
      </c>
      <c r="C17" s="522" t="s">
        <v>52</v>
      </c>
      <c r="D17" s="609">
        <v>0</v>
      </c>
      <c r="E17" s="609">
        <v>0</v>
      </c>
      <c r="F17" s="609">
        <v>0</v>
      </c>
      <c r="G17" s="609">
        <v>0</v>
      </c>
      <c r="H17" s="118">
        <v>296483.68924079998</v>
      </c>
      <c r="I17" s="118">
        <v>184688.41105557</v>
      </c>
      <c r="J17" s="118">
        <v>184688.41105557</v>
      </c>
      <c r="K17" s="118">
        <v>38287.052587769998</v>
      </c>
    </row>
  </sheetData>
  <mergeCells count="1">
    <mergeCell ref="B2:K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B6E5F-7C50-4E32-8879-90CD8B06CE49}">
  <sheetPr>
    <tabColor rgb="FF92D050"/>
  </sheetPr>
  <dimension ref="A1:O18"/>
  <sheetViews>
    <sheetView showGridLines="0" workbookViewId="0"/>
  </sheetViews>
  <sheetFormatPr defaultRowHeight="13.2" x14ac:dyDescent="0.25"/>
  <cols>
    <col min="3" max="3" width="25" customWidth="1"/>
    <col min="4" max="15" width="15.21875" customWidth="1"/>
  </cols>
  <sheetData>
    <row r="1" spans="1:15" s="39" customFormat="1" ht="14.4" thickBot="1" x14ac:dyDescent="0.3">
      <c r="A1" s="40"/>
      <c r="B1" s="612"/>
      <c r="O1" s="502"/>
    </row>
    <row r="2" spans="1:15" s="39" customFormat="1" ht="48" customHeight="1" thickBot="1" x14ac:dyDescent="0.3">
      <c r="B2" s="612"/>
      <c r="C2" s="798" t="s">
        <v>1378</v>
      </c>
      <c r="D2" s="799"/>
      <c r="E2" s="799"/>
      <c r="F2" s="799"/>
      <c r="G2" s="799"/>
      <c r="H2" s="799"/>
      <c r="I2" s="799"/>
      <c r="J2" s="1073"/>
      <c r="K2" s="1073"/>
      <c r="L2" s="1073"/>
      <c r="M2" s="1073"/>
      <c r="N2" s="1073"/>
      <c r="O2" s="1074"/>
    </row>
    <row r="3" spans="1:15" s="39" customFormat="1" ht="13.8" x14ac:dyDescent="0.25">
      <c r="B3" s="612"/>
      <c r="C3" s="43" t="s">
        <v>1379</v>
      </c>
      <c r="O3" s="502"/>
    </row>
    <row r="4" spans="1:15" ht="13.8" x14ac:dyDescent="0.25">
      <c r="B4" s="10"/>
      <c r="O4" s="1"/>
    </row>
    <row r="5" spans="1:15" ht="13.8" x14ac:dyDescent="0.25">
      <c r="B5" s="613"/>
      <c r="C5" s="1075"/>
      <c r="D5" s="1076" t="s">
        <v>1133</v>
      </c>
      <c r="E5" s="1076"/>
      <c r="F5" s="1076"/>
      <c r="G5" s="1076"/>
      <c r="H5" s="1076"/>
      <c r="I5" s="1076"/>
      <c r="J5" s="1076"/>
      <c r="K5" s="1076"/>
      <c r="L5" s="1076"/>
      <c r="M5" s="1076"/>
      <c r="N5" s="1076"/>
      <c r="O5" s="614"/>
    </row>
    <row r="6" spans="1:15" ht="13.8" x14ac:dyDescent="0.25">
      <c r="B6" s="613"/>
      <c r="C6" s="1075"/>
      <c r="D6" s="509" t="s">
        <v>124</v>
      </c>
      <c r="E6" s="509" t="s">
        <v>279</v>
      </c>
      <c r="F6" s="509" t="s">
        <v>280</v>
      </c>
      <c r="G6" s="509" t="s">
        <v>281</v>
      </c>
      <c r="H6" s="509" t="s">
        <v>282</v>
      </c>
      <c r="I6" s="509" t="s">
        <v>436</v>
      </c>
      <c r="J6" s="509" t="s">
        <v>437</v>
      </c>
      <c r="K6" s="509" t="s">
        <v>438</v>
      </c>
      <c r="L6" s="509" t="s">
        <v>74</v>
      </c>
      <c r="M6" s="509" t="s">
        <v>646</v>
      </c>
      <c r="N6" s="509" t="s">
        <v>647</v>
      </c>
      <c r="O6" s="68" t="s">
        <v>648</v>
      </c>
    </row>
    <row r="7" spans="1:15" ht="27.6" x14ac:dyDescent="0.25">
      <c r="B7" s="615"/>
      <c r="C7" s="1075"/>
      <c r="D7" s="616">
        <v>0</v>
      </c>
      <c r="E7" s="616">
        <v>0.02</v>
      </c>
      <c r="F7" s="616">
        <v>0.04</v>
      </c>
      <c r="G7" s="616">
        <v>0.1</v>
      </c>
      <c r="H7" s="616">
        <v>0.2</v>
      </c>
      <c r="I7" s="616">
        <v>0.5</v>
      </c>
      <c r="J7" s="616">
        <v>0.7</v>
      </c>
      <c r="K7" s="616">
        <v>0.75</v>
      </c>
      <c r="L7" s="616">
        <v>1</v>
      </c>
      <c r="M7" s="616">
        <v>1.5</v>
      </c>
      <c r="N7" s="509" t="s">
        <v>1135</v>
      </c>
      <c r="O7" s="68" t="s">
        <v>1382</v>
      </c>
    </row>
    <row r="8" spans="1:15" ht="27.6" x14ac:dyDescent="0.25">
      <c r="B8" s="509">
        <v>1</v>
      </c>
      <c r="C8" s="215" t="s">
        <v>1165</v>
      </c>
      <c r="D8" s="118">
        <v>12028.13875154</v>
      </c>
      <c r="E8" s="118">
        <v>0</v>
      </c>
      <c r="F8" s="118">
        <v>0</v>
      </c>
      <c r="G8" s="118">
        <v>0</v>
      </c>
      <c r="H8" s="118">
        <v>0</v>
      </c>
      <c r="I8" s="118">
        <v>0</v>
      </c>
      <c r="J8" s="118">
        <v>0</v>
      </c>
      <c r="K8" s="118">
        <v>0</v>
      </c>
      <c r="L8" s="118">
        <v>0</v>
      </c>
      <c r="M8" s="118">
        <v>0</v>
      </c>
      <c r="N8" s="118">
        <v>0</v>
      </c>
      <c r="O8" s="86">
        <v>12028.13875154</v>
      </c>
    </row>
    <row r="9" spans="1:15" ht="27.6" x14ac:dyDescent="0.25">
      <c r="B9" s="509">
        <v>2</v>
      </c>
      <c r="C9" s="215" t="s">
        <v>1380</v>
      </c>
      <c r="D9" s="118">
        <v>0</v>
      </c>
      <c r="E9" s="118">
        <v>0</v>
      </c>
      <c r="F9" s="118">
        <v>0</v>
      </c>
      <c r="G9" s="118">
        <v>0</v>
      </c>
      <c r="H9" s="118">
        <v>0</v>
      </c>
      <c r="I9" s="118">
        <v>0</v>
      </c>
      <c r="J9" s="118">
        <v>0</v>
      </c>
      <c r="K9" s="118">
        <v>0</v>
      </c>
      <c r="L9" s="118">
        <v>0</v>
      </c>
      <c r="M9" s="118">
        <v>0</v>
      </c>
      <c r="N9" s="118">
        <v>0</v>
      </c>
      <c r="O9" s="86">
        <v>0</v>
      </c>
    </row>
    <row r="10" spans="1:15" ht="13.8" x14ac:dyDescent="0.25">
      <c r="B10" s="509">
        <v>3</v>
      </c>
      <c r="C10" s="215" t="s">
        <v>1167</v>
      </c>
      <c r="D10" s="118">
        <v>0</v>
      </c>
      <c r="E10" s="118">
        <v>0</v>
      </c>
      <c r="F10" s="118">
        <v>0</v>
      </c>
      <c r="G10" s="118">
        <v>0</v>
      </c>
      <c r="H10" s="118">
        <v>0</v>
      </c>
      <c r="I10" s="118">
        <v>0</v>
      </c>
      <c r="J10" s="118">
        <v>0</v>
      </c>
      <c r="K10" s="118">
        <v>0</v>
      </c>
      <c r="L10" s="118">
        <v>0</v>
      </c>
      <c r="M10" s="118">
        <v>0</v>
      </c>
      <c r="N10" s="118">
        <v>0</v>
      </c>
      <c r="O10" s="86">
        <v>0</v>
      </c>
    </row>
    <row r="11" spans="1:15" ht="27.6" x14ac:dyDescent="0.25">
      <c r="B11" s="509">
        <v>4</v>
      </c>
      <c r="C11" s="215" t="s">
        <v>1107</v>
      </c>
      <c r="D11" s="118">
        <v>0</v>
      </c>
      <c r="E11" s="118">
        <v>0</v>
      </c>
      <c r="F11" s="118">
        <v>0</v>
      </c>
      <c r="G11" s="118">
        <v>0</v>
      </c>
      <c r="H11" s="118">
        <v>0</v>
      </c>
      <c r="I11" s="118">
        <v>0</v>
      </c>
      <c r="J11" s="118">
        <v>0</v>
      </c>
      <c r="K11" s="118">
        <v>0</v>
      </c>
      <c r="L11" s="118">
        <v>0</v>
      </c>
      <c r="M11" s="118">
        <v>0</v>
      </c>
      <c r="N11" s="118">
        <v>0</v>
      </c>
      <c r="O11" s="86">
        <v>0</v>
      </c>
    </row>
    <row r="12" spans="1:15" ht="13.8" x14ac:dyDescent="0.25">
      <c r="B12" s="509">
        <v>5</v>
      </c>
      <c r="C12" s="215" t="s">
        <v>1109</v>
      </c>
      <c r="D12" s="118">
        <v>0</v>
      </c>
      <c r="E12" s="118">
        <v>0</v>
      </c>
      <c r="F12" s="118">
        <v>0</v>
      </c>
      <c r="G12" s="118">
        <v>0</v>
      </c>
      <c r="H12" s="118">
        <v>0</v>
      </c>
      <c r="I12" s="118">
        <v>0</v>
      </c>
      <c r="J12" s="118">
        <v>0</v>
      </c>
      <c r="K12" s="118">
        <v>0</v>
      </c>
      <c r="L12" s="118">
        <v>0</v>
      </c>
      <c r="M12" s="118">
        <v>0</v>
      </c>
      <c r="N12" s="118">
        <v>0</v>
      </c>
      <c r="O12" s="86">
        <v>0</v>
      </c>
    </row>
    <row r="13" spans="1:15" ht="13.8" x14ac:dyDescent="0.25">
      <c r="B13" s="509">
        <v>6</v>
      </c>
      <c r="C13" s="215" t="s">
        <v>797</v>
      </c>
      <c r="D13" s="118">
        <v>12030.01976714</v>
      </c>
      <c r="E13" s="118">
        <v>0</v>
      </c>
      <c r="F13" s="118">
        <v>0</v>
      </c>
      <c r="G13" s="118">
        <v>0</v>
      </c>
      <c r="H13" s="118">
        <v>0</v>
      </c>
      <c r="I13" s="118">
        <v>0</v>
      </c>
      <c r="J13" s="118">
        <v>0</v>
      </c>
      <c r="K13" s="118">
        <v>0</v>
      </c>
      <c r="L13" s="118">
        <v>0</v>
      </c>
      <c r="M13" s="118">
        <v>0</v>
      </c>
      <c r="N13" s="118">
        <v>285.22320412999761</v>
      </c>
      <c r="O13" s="86">
        <v>12315.242971269998</v>
      </c>
    </row>
    <row r="14" spans="1:15" ht="13.8" x14ac:dyDescent="0.25">
      <c r="B14" s="509">
        <v>7</v>
      </c>
      <c r="C14" s="215" t="s">
        <v>1110</v>
      </c>
      <c r="D14" s="118">
        <v>0</v>
      </c>
      <c r="E14" s="118">
        <v>0</v>
      </c>
      <c r="F14" s="118">
        <v>0</v>
      </c>
      <c r="G14" s="118">
        <v>0</v>
      </c>
      <c r="H14" s="118">
        <v>0</v>
      </c>
      <c r="I14" s="118">
        <v>0</v>
      </c>
      <c r="J14" s="118">
        <v>0</v>
      </c>
      <c r="K14" s="118">
        <v>0</v>
      </c>
      <c r="L14" s="118">
        <v>19906.717822030001</v>
      </c>
      <c r="M14" s="118">
        <v>0</v>
      </c>
      <c r="N14" s="118">
        <v>715.49580106999929</v>
      </c>
      <c r="O14" s="86">
        <v>20622.2136231</v>
      </c>
    </row>
    <row r="15" spans="1:15" ht="13.8" x14ac:dyDescent="0.25">
      <c r="B15" s="509">
        <v>8</v>
      </c>
      <c r="C15" s="215" t="s">
        <v>1117</v>
      </c>
      <c r="D15" s="118">
        <v>0</v>
      </c>
      <c r="E15" s="118">
        <v>0</v>
      </c>
      <c r="F15" s="118">
        <v>0</v>
      </c>
      <c r="G15" s="118">
        <v>0</v>
      </c>
      <c r="H15" s="118">
        <v>0</v>
      </c>
      <c r="I15" s="118">
        <v>0</v>
      </c>
      <c r="J15" s="118">
        <v>0</v>
      </c>
      <c r="K15" s="118">
        <v>0</v>
      </c>
      <c r="L15" s="118">
        <v>0</v>
      </c>
      <c r="M15" s="118">
        <v>0</v>
      </c>
      <c r="N15" s="118">
        <v>0</v>
      </c>
      <c r="O15" s="86">
        <v>0</v>
      </c>
    </row>
    <row r="16" spans="1:15" ht="41.4" x14ac:dyDescent="0.25">
      <c r="B16" s="509">
        <v>9</v>
      </c>
      <c r="C16" s="215" t="s">
        <v>1381</v>
      </c>
      <c r="D16" s="118">
        <v>0</v>
      </c>
      <c r="E16" s="118">
        <v>0</v>
      </c>
      <c r="F16" s="118">
        <v>0</v>
      </c>
      <c r="G16" s="118">
        <v>0</v>
      </c>
      <c r="H16" s="118">
        <v>0</v>
      </c>
      <c r="I16" s="118">
        <v>0</v>
      </c>
      <c r="J16" s="118">
        <v>0</v>
      </c>
      <c r="K16" s="118">
        <v>0</v>
      </c>
      <c r="L16" s="118">
        <v>0</v>
      </c>
      <c r="M16" s="118">
        <v>0</v>
      </c>
      <c r="N16" s="118">
        <v>0</v>
      </c>
      <c r="O16" s="86">
        <v>0</v>
      </c>
    </row>
    <row r="17" spans="2:15" ht="13.8" x14ac:dyDescent="0.25">
      <c r="B17" s="509">
        <v>10</v>
      </c>
      <c r="C17" s="215" t="s">
        <v>1127</v>
      </c>
      <c r="D17" s="118">
        <v>0</v>
      </c>
      <c r="E17" s="118">
        <v>0</v>
      </c>
      <c r="F17" s="118">
        <v>0</v>
      </c>
      <c r="G17" s="118">
        <v>0</v>
      </c>
      <c r="H17" s="118">
        <v>0</v>
      </c>
      <c r="I17" s="118">
        <v>0</v>
      </c>
      <c r="J17" s="118">
        <v>0</v>
      </c>
      <c r="K17" s="118">
        <v>0</v>
      </c>
      <c r="L17" s="118">
        <v>0</v>
      </c>
      <c r="M17" s="118">
        <v>4041.3644068099998</v>
      </c>
      <c r="N17" s="118">
        <v>0</v>
      </c>
      <c r="O17" s="86">
        <v>4041.3644068099998</v>
      </c>
    </row>
    <row r="18" spans="2:15" ht="13.8" x14ac:dyDescent="0.25">
      <c r="B18" s="509">
        <v>11</v>
      </c>
      <c r="C18" s="97" t="s">
        <v>653</v>
      </c>
      <c r="D18" s="118">
        <v>24058.15851868</v>
      </c>
      <c r="E18" s="118">
        <v>0</v>
      </c>
      <c r="F18" s="118">
        <v>0</v>
      </c>
      <c r="G18" s="118">
        <v>0</v>
      </c>
      <c r="H18" s="118">
        <v>0</v>
      </c>
      <c r="I18" s="118">
        <v>0</v>
      </c>
      <c r="J18" s="118">
        <v>0</v>
      </c>
      <c r="K18" s="118">
        <v>0</v>
      </c>
      <c r="L18" s="118">
        <v>19906.717822029997</v>
      </c>
      <c r="M18" s="118">
        <v>4041.3644068099998</v>
      </c>
      <c r="N18" s="118">
        <v>1000.7190052000005</v>
      </c>
      <c r="O18" s="86">
        <v>49006.959752719995</v>
      </c>
    </row>
  </sheetData>
  <mergeCells count="3">
    <mergeCell ref="C5:C7"/>
    <mergeCell ref="D5:N5"/>
    <mergeCell ref="C2:O2"/>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1DADB-2EB2-4989-9A76-BDD0DBA22462}">
  <sheetPr>
    <tabColor rgb="FF92D050"/>
  </sheetPr>
  <dimension ref="A1:J16"/>
  <sheetViews>
    <sheetView showGridLines="0" workbookViewId="0">
      <selection activeCell="B5" sqref="B5"/>
    </sheetView>
  </sheetViews>
  <sheetFormatPr defaultRowHeight="13.2" x14ac:dyDescent="0.25"/>
  <cols>
    <col min="2" max="2" width="27.44140625" customWidth="1"/>
    <col min="3" max="3" width="19.109375" customWidth="1"/>
    <col min="4" max="4" width="15.21875" customWidth="1"/>
    <col min="5" max="5" width="18.109375" customWidth="1"/>
    <col min="6" max="6" width="17.109375" customWidth="1"/>
    <col min="7" max="7" width="15.88671875" customWidth="1"/>
    <col min="8" max="8" width="17.5546875" customWidth="1"/>
    <col min="9" max="9" width="15.21875" customWidth="1"/>
    <col min="10" max="10" width="15.88671875" customWidth="1"/>
  </cols>
  <sheetData>
    <row r="1" spans="1:10" s="39" customFormat="1" ht="14.4" thickBot="1" x14ac:dyDescent="0.3">
      <c r="A1" s="40"/>
    </row>
    <row r="2" spans="1:10" s="39" customFormat="1" ht="18" thickBot="1" x14ac:dyDescent="0.3">
      <c r="B2" s="917" t="s">
        <v>1383</v>
      </c>
      <c r="C2" s="918"/>
      <c r="D2" s="918"/>
      <c r="E2" s="918"/>
      <c r="F2" s="918"/>
      <c r="G2" s="919"/>
      <c r="H2" s="84"/>
      <c r="I2" s="84"/>
      <c r="J2" s="84"/>
    </row>
    <row r="3" spans="1:10" s="39" customFormat="1" ht="13.8" x14ac:dyDescent="0.25">
      <c r="B3" s="43" t="s">
        <v>1384</v>
      </c>
      <c r="C3" s="84"/>
      <c r="D3" s="84"/>
      <c r="E3" s="84"/>
      <c r="F3" s="84"/>
      <c r="G3" s="84"/>
      <c r="H3" s="84"/>
      <c r="I3" s="84"/>
      <c r="J3" s="84"/>
    </row>
    <row r="4" spans="1:10" s="39" customFormat="1" ht="13.8" x14ac:dyDescent="0.25">
      <c r="B4" s="384">
        <v>46022</v>
      </c>
      <c r="C4" s="84"/>
      <c r="D4" s="84"/>
      <c r="E4" s="84"/>
      <c r="F4" s="84"/>
      <c r="G4" s="84"/>
      <c r="H4" s="84"/>
      <c r="I4" s="84"/>
      <c r="J4" s="84"/>
    </row>
    <row r="5" spans="1:10" x14ac:dyDescent="0.25">
      <c r="B5" s="504"/>
      <c r="C5" s="1077" t="s">
        <v>1385</v>
      </c>
      <c r="D5" s="1077"/>
      <c r="E5" s="1077"/>
      <c r="F5" s="1077"/>
      <c r="G5" s="1078" t="s">
        <v>1386</v>
      </c>
      <c r="H5" s="1079"/>
      <c r="I5" s="1079"/>
      <c r="J5" s="1080"/>
    </row>
    <row r="6" spans="1:10" x14ac:dyDescent="0.25">
      <c r="B6" s="1081" t="s">
        <v>913</v>
      </c>
      <c r="C6" s="1077" t="s">
        <v>1387</v>
      </c>
      <c r="D6" s="1077"/>
      <c r="E6" s="1077" t="s">
        <v>1388</v>
      </c>
      <c r="F6" s="1077"/>
      <c r="G6" s="1078" t="s">
        <v>1387</v>
      </c>
      <c r="H6" s="1080"/>
      <c r="I6" s="1078" t="s">
        <v>1388</v>
      </c>
      <c r="J6" s="1080"/>
    </row>
    <row r="7" spans="1:10" x14ac:dyDescent="0.25">
      <c r="B7" s="1081"/>
      <c r="C7" s="620" t="s">
        <v>1389</v>
      </c>
      <c r="D7" s="620" t="s">
        <v>1390</v>
      </c>
      <c r="E7" s="620" t="s">
        <v>1389</v>
      </c>
      <c r="F7" s="620" t="s">
        <v>1390</v>
      </c>
      <c r="G7" s="621" t="s">
        <v>1389</v>
      </c>
      <c r="H7" s="621" t="s">
        <v>1390</v>
      </c>
      <c r="I7" s="621" t="s">
        <v>1391</v>
      </c>
      <c r="J7" s="621" t="s">
        <v>1392</v>
      </c>
    </row>
    <row r="8" spans="1:10" x14ac:dyDescent="0.25">
      <c r="B8" s="607" t="s">
        <v>1393</v>
      </c>
      <c r="C8" s="435">
        <v>0</v>
      </c>
      <c r="D8" s="435">
        <v>8623.7827001900005</v>
      </c>
      <c r="E8" s="435">
        <v>0</v>
      </c>
      <c r="F8" s="435">
        <v>0</v>
      </c>
      <c r="G8" s="435">
        <v>0</v>
      </c>
      <c r="H8" s="435">
        <v>147601.87072929001</v>
      </c>
      <c r="I8" s="435">
        <v>0</v>
      </c>
      <c r="J8" s="435">
        <v>0</v>
      </c>
    </row>
    <row r="9" spans="1:10" x14ac:dyDescent="0.25">
      <c r="B9" s="607" t="s">
        <v>1394</v>
      </c>
      <c r="C9" s="435">
        <v>0</v>
      </c>
      <c r="D9" s="435">
        <v>1133.49530005</v>
      </c>
      <c r="E9" s="435">
        <v>0</v>
      </c>
      <c r="F9" s="435">
        <v>0</v>
      </c>
      <c r="G9" s="435">
        <v>0</v>
      </c>
      <c r="H9" s="435">
        <v>0</v>
      </c>
      <c r="I9" s="435">
        <v>0</v>
      </c>
      <c r="J9" s="435">
        <v>0</v>
      </c>
    </row>
    <row r="10" spans="1:10" x14ac:dyDescent="0.25">
      <c r="B10" s="607" t="s">
        <v>1395</v>
      </c>
      <c r="C10" s="435">
        <v>0</v>
      </c>
      <c r="D10" s="435">
        <v>7490.2874001299997</v>
      </c>
      <c r="E10" s="435">
        <v>0</v>
      </c>
      <c r="F10" s="435">
        <v>0</v>
      </c>
      <c r="G10" s="435">
        <v>0</v>
      </c>
      <c r="H10" s="435">
        <v>0</v>
      </c>
      <c r="I10" s="435">
        <v>0</v>
      </c>
      <c r="J10" s="435">
        <v>0</v>
      </c>
    </row>
    <row r="11" spans="1:10" x14ac:dyDescent="0.25">
      <c r="B11" s="607" t="s">
        <v>1396</v>
      </c>
      <c r="C11" s="435">
        <v>0</v>
      </c>
      <c r="D11" s="435">
        <v>0</v>
      </c>
      <c r="E11" s="435">
        <v>0</v>
      </c>
      <c r="F11" s="435">
        <v>0</v>
      </c>
      <c r="G11" s="435">
        <v>0</v>
      </c>
      <c r="H11" s="435">
        <v>0</v>
      </c>
      <c r="I11" s="435">
        <v>0</v>
      </c>
      <c r="J11" s="435">
        <v>0</v>
      </c>
    </row>
    <row r="12" spans="1:10" ht="26.4" x14ac:dyDescent="0.25">
      <c r="B12" s="607" t="s">
        <v>1397</v>
      </c>
      <c r="C12" s="435">
        <v>0</v>
      </c>
      <c r="D12" s="435">
        <v>0</v>
      </c>
      <c r="E12" s="435">
        <v>0</v>
      </c>
      <c r="F12" s="435">
        <v>0</v>
      </c>
      <c r="G12" s="435">
        <v>0</v>
      </c>
      <c r="H12" s="435">
        <v>147601.87072929001</v>
      </c>
      <c r="I12" s="435">
        <v>0</v>
      </c>
      <c r="J12" s="435">
        <v>0</v>
      </c>
    </row>
    <row r="13" spans="1:10" x14ac:dyDescent="0.25">
      <c r="B13" s="607" t="s">
        <v>1398</v>
      </c>
      <c r="C13" s="435">
        <v>0</v>
      </c>
      <c r="D13" s="435">
        <v>0</v>
      </c>
      <c r="E13" s="435">
        <v>0</v>
      </c>
      <c r="F13" s="435">
        <v>0</v>
      </c>
      <c r="G13" s="435">
        <v>0</v>
      </c>
      <c r="H13" s="435">
        <v>0</v>
      </c>
      <c r="I13" s="435">
        <v>0</v>
      </c>
      <c r="J13" s="435">
        <v>0</v>
      </c>
    </row>
    <row r="14" spans="1:10" ht="26.4" x14ac:dyDescent="0.25">
      <c r="B14" s="607" t="s">
        <v>1399</v>
      </c>
      <c r="C14" s="435">
        <v>0</v>
      </c>
      <c r="D14" s="435">
        <v>0</v>
      </c>
      <c r="E14" s="435">
        <v>0</v>
      </c>
      <c r="F14" s="435">
        <v>0</v>
      </c>
      <c r="G14" s="435">
        <v>0</v>
      </c>
      <c r="H14" s="435">
        <v>0</v>
      </c>
      <c r="I14" s="435">
        <v>0</v>
      </c>
      <c r="J14" s="435">
        <v>0</v>
      </c>
    </row>
    <row r="15" spans="1:10" x14ac:dyDescent="0.25">
      <c r="B15" s="607" t="s">
        <v>1344</v>
      </c>
      <c r="C15" s="435">
        <v>0</v>
      </c>
      <c r="D15" s="435">
        <v>0</v>
      </c>
      <c r="E15" s="435">
        <v>0</v>
      </c>
      <c r="F15" s="435">
        <v>0</v>
      </c>
      <c r="G15" s="435">
        <v>0</v>
      </c>
      <c r="H15" s="435">
        <v>0</v>
      </c>
      <c r="I15" s="435">
        <v>0</v>
      </c>
      <c r="J15" s="435">
        <v>0</v>
      </c>
    </row>
    <row r="16" spans="1:10" x14ac:dyDescent="0.25">
      <c r="B16" s="608" t="s">
        <v>52</v>
      </c>
      <c r="C16" s="619">
        <v>0</v>
      </c>
      <c r="D16" s="619">
        <v>0</v>
      </c>
      <c r="E16" s="619">
        <v>0</v>
      </c>
      <c r="F16" s="619">
        <v>0</v>
      </c>
      <c r="G16" s="619">
        <v>0</v>
      </c>
      <c r="H16" s="619">
        <v>0</v>
      </c>
      <c r="I16" s="619">
        <v>0</v>
      </c>
      <c r="J16" s="619">
        <v>0</v>
      </c>
    </row>
  </sheetData>
  <mergeCells count="8">
    <mergeCell ref="B2:G2"/>
    <mergeCell ref="C5:F5"/>
    <mergeCell ref="G5:J5"/>
    <mergeCell ref="B6:B7"/>
    <mergeCell ref="C6:D6"/>
    <mergeCell ref="E6:F6"/>
    <mergeCell ref="G6:H6"/>
    <mergeCell ref="I6:J6"/>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5A05-5474-4E76-A814-9C85139DC765}">
  <sheetPr>
    <tabColor rgb="FF92D050"/>
    <pageSetUpPr fitToPage="1"/>
  </sheetPr>
  <dimension ref="A1:D22"/>
  <sheetViews>
    <sheetView showGridLines="0" zoomScale="80" zoomScaleNormal="80" workbookViewId="0"/>
  </sheetViews>
  <sheetFormatPr defaultColWidth="11.44140625" defaultRowHeight="13.8" x14ac:dyDescent="0.25"/>
  <cols>
    <col min="1" max="1" width="19.6640625" style="39" customWidth="1"/>
    <col min="2" max="2" width="41.77734375" style="39" customWidth="1"/>
    <col min="3" max="3" width="52.77734375" style="39" customWidth="1"/>
    <col min="4" max="4" width="15.21875" style="39" customWidth="1"/>
    <col min="5" max="16384" width="11.44140625" style="39"/>
  </cols>
  <sheetData>
    <row r="1" spans="1:4" ht="14.4" thickBot="1" x14ac:dyDescent="0.3">
      <c r="A1" s="40"/>
    </row>
    <row r="2" spans="1:4" ht="18" thickBot="1" x14ac:dyDescent="0.3">
      <c r="B2" s="798" t="s">
        <v>136</v>
      </c>
      <c r="C2" s="799"/>
      <c r="D2" s="800"/>
    </row>
    <row r="3" spans="1:4" x14ac:dyDescent="0.25">
      <c r="B3" s="43" t="s">
        <v>1400</v>
      </c>
    </row>
    <row r="7" spans="1:4" ht="62.25" customHeight="1" x14ac:dyDescent="0.25">
      <c r="A7" s="622"/>
      <c r="B7" s="623" t="s">
        <v>913</v>
      </c>
      <c r="C7" s="624" t="s">
        <v>135</v>
      </c>
    </row>
    <row r="8" spans="1:4" ht="30" customHeight="1" x14ac:dyDescent="0.25">
      <c r="A8" s="622"/>
      <c r="B8" s="625" t="s">
        <v>125</v>
      </c>
      <c r="C8" s="626">
        <v>0</v>
      </c>
    </row>
    <row r="9" spans="1:4" ht="25.5" customHeight="1" x14ac:dyDescent="0.25">
      <c r="A9" s="627">
        <v>1</v>
      </c>
      <c r="B9" s="628" t="s">
        <v>126</v>
      </c>
      <c r="C9" s="629">
        <v>13352.152649875001</v>
      </c>
    </row>
    <row r="10" spans="1:4" ht="32.25" customHeight="1" x14ac:dyDescent="0.25">
      <c r="A10" s="627">
        <v>2</v>
      </c>
      <c r="B10" s="628" t="s">
        <v>127</v>
      </c>
      <c r="C10" s="623">
        <v>0</v>
      </c>
    </row>
    <row r="11" spans="1:4" x14ac:dyDescent="0.25">
      <c r="A11" s="627">
        <v>3</v>
      </c>
      <c r="B11" s="628" t="s">
        <v>128</v>
      </c>
      <c r="C11" s="623">
        <v>0</v>
      </c>
    </row>
    <row r="12" spans="1:4" x14ac:dyDescent="0.25">
      <c r="A12" s="627">
        <v>4</v>
      </c>
      <c r="B12" s="628" t="s">
        <v>129</v>
      </c>
      <c r="C12" s="623">
        <v>0</v>
      </c>
    </row>
    <row r="13" spans="1:4" ht="19.05" customHeight="1" x14ac:dyDescent="0.25">
      <c r="A13" s="627"/>
      <c r="B13" s="630" t="s">
        <v>130</v>
      </c>
      <c r="C13" s="631">
        <v>0</v>
      </c>
    </row>
    <row r="14" spans="1:4" x14ac:dyDescent="0.25">
      <c r="A14" s="627">
        <v>5</v>
      </c>
      <c r="B14" s="632" t="s">
        <v>131</v>
      </c>
      <c r="C14" s="623">
        <v>0</v>
      </c>
    </row>
    <row r="15" spans="1:4" ht="30.45" customHeight="1" x14ac:dyDescent="0.25">
      <c r="A15" s="627">
        <v>6</v>
      </c>
      <c r="B15" s="632" t="s">
        <v>132</v>
      </c>
      <c r="C15" s="629">
        <v>0</v>
      </c>
    </row>
    <row r="16" spans="1:4" ht="13.5" customHeight="1" x14ac:dyDescent="0.25">
      <c r="A16" s="627">
        <v>7</v>
      </c>
      <c r="B16" s="632" t="s">
        <v>133</v>
      </c>
      <c r="C16" s="623">
        <v>0</v>
      </c>
    </row>
    <row r="17" spans="1:4" ht="21" customHeight="1" x14ac:dyDescent="0.25">
      <c r="A17" s="627">
        <v>8</v>
      </c>
      <c r="B17" s="625" t="s">
        <v>134</v>
      </c>
      <c r="C17" s="623">
        <v>0</v>
      </c>
    </row>
    <row r="18" spans="1:4" ht="18.75" customHeight="1" x14ac:dyDescent="0.25">
      <c r="A18" s="627">
        <v>9</v>
      </c>
      <c r="B18" s="633" t="s">
        <v>52</v>
      </c>
      <c r="C18" s="634">
        <v>13352.15264984</v>
      </c>
    </row>
    <row r="22" spans="1:4" x14ac:dyDescent="0.25">
      <c r="B22" s="1082"/>
      <c r="C22" s="1082"/>
      <c r="D22" s="1082"/>
    </row>
  </sheetData>
  <mergeCells count="2">
    <mergeCell ref="B22:D22"/>
    <mergeCell ref="B2:D2"/>
  </mergeCells>
  <pageMargins left="0.70866141732283472" right="0.70866141732283472" top="0.74803149606299213" bottom="0.74803149606299213" header="0.31496062992125984" footer="0.31496062992125984"/>
  <pageSetup paperSize="9" scale="76"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C0151-5019-46E5-8BF8-27363C50E9C6}">
  <sheetPr>
    <tabColor rgb="FF92D050"/>
  </sheetPr>
  <dimension ref="A1:N23"/>
  <sheetViews>
    <sheetView showGridLines="0" workbookViewId="0"/>
  </sheetViews>
  <sheetFormatPr defaultRowHeight="13.2" x14ac:dyDescent="0.25"/>
  <cols>
    <col min="3" max="3" width="33.21875" customWidth="1"/>
    <col min="4" max="14" width="13.5546875" customWidth="1"/>
  </cols>
  <sheetData>
    <row r="1" spans="1:14" s="39" customFormat="1" ht="14.4" thickBot="1" x14ac:dyDescent="0.3">
      <c r="A1" s="40"/>
      <c r="J1" s="635"/>
    </row>
    <row r="2" spans="1:14" s="636" customFormat="1" ht="30.75" customHeight="1" thickBot="1" x14ac:dyDescent="0.3">
      <c r="B2" s="864" t="s">
        <v>1401</v>
      </c>
      <c r="C2" s="865"/>
      <c r="D2" s="865"/>
      <c r="E2" s="865"/>
      <c r="F2" s="865"/>
      <c r="G2" s="865"/>
      <c r="H2" s="866"/>
    </row>
    <row r="3" spans="1:14" s="636" customFormat="1" ht="13.8" x14ac:dyDescent="0.25">
      <c r="B3" s="43" t="s">
        <v>1402</v>
      </c>
    </row>
    <row r="4" spans="1:14" s="636" customFormat="1" ht="13.8" x14ac:dyDescent="0.25">
      <c r="B4" s="39"/>
      <c r="D4" s="637"/>
      <c r="E4" s="637"/>
      <c r="F4" s="637"/>
      <c r="G4" s="637"/>
      <c r="H4" s="637"/>
    </row>
    <row r="5" spans="1:14" s="636" customFormat="1" ht="13.8" x14ac:dyDescent="0.25">
      <c r="B5" s="39"/>
    </row>
    <row r="6" spans="1:14" ht="13.8" x14ac:dyDescent="0.25">
      <c r="B6" s="638"/>
      <c r="C6" s="639"/>
      <c r="D6" s="640" t="s">
        <v>124</v>
      </c>
      <c r="E6" s="640" t="s">
        <v>279</v>
      </c>
      <c r="F6" s="640" t="s">
        <v>280</v>
      </c>
      <c r="G6" s="640" t="s">
        <v>281</v>
      </c>
      <c r="H6" s="640" t="s">
        <v>282</v>
      </c>
      <c r="I6" s="640" t="s">
        <v>436</v>
      </c>
      <c r="J6" s="640" t="s">
        <v>437</v>
      </c>
      <c r="K6" s="640" t="s">
        <v>438</v>
      </c>
      <c r="L6" s="640" t="s">
        <v>74</v>
      </c>
      <c r="M6" s="640" t="s">
        <v>646</v>
      </c>
      <c r="N6" s="640" t="s">
        <v>647</v>
      </c>
    </row>
    <row r="7" spans="1:14" ht="13.8" x14ac:dyDescent="0.25">
      <c r="B7" s="641"/>
      <c r="C7" s="642"/>
      <c r="D7" s="640" t="s">
        <v>1403</v>
      </c>
      <c r="E7" s="640" t="s">
        <v>1404</v>
      </c>
      <c r="F7" s="640" t="s">
        <v>1405</v>
      </c>
      <c r="G7" s="640" t="s">
        <v>1406</v>
      </c>
      <c r="H7" s="640" t="s">
        <v>1407</v>
      </c>
      <c r="I7" s="640" t="s">
        <v>1408</v>
      </c>
      <c r="J7" s="640" t="s">
        <v>1409</v>
      </c>
      <c r="K7" s="640" t="s">
        <v>1410</v>
      </c>
      <c r="L7" s="640" t="s">
        <v>1411</v>
      </c>
      <c r="M7" s="640" t="s">
        <v>1412</v>
      </c>
      <c r="N7" s="640" t="s">
        <v>1413</v>
      </c>
    </row>
    <row r="8" spans="1:14" ht="13.8" x14ac:dyDescent="0.25">
      <c r="B8" s="1083" t="s">
        <v>1414</v>
      </c>
      <c r="C8" s="1083"/>
      <c r="D8" s="1084"/>
      <c r="E8" s="1084"/>
      <c r="F8" s="1084"/>
      <c r="G8" s="1084"/>
      <c r="H8" s="1084"/>
      <c r="I8" s="1084"/>
      <c r="J8" s="1084"/>
      <c r="K8" s="1084"/>
      <c r="L8" s="1084"/>
      <c r="M8" s="1084"/>
      <c r="N8" s="1084"/>
    </row>
    <row r="9" spans="1:14" ht="41.4" x14ac:dyDescent="0.25">
      <c r="B9" s="643">
        <v>1</v>
      </c>
      <c r="C9" s="644" t="s">
        <v>1415</v>
      </c>
      <c r="D9" s="645">
        <v>2417511.1</v>
      </c>
      <c r="E9" s="645">
        <v>353727.28</v>
      </c>
      <c r="F9" s="645">
        <v>1792313.05</v>
      </c>
      <c r="G9" s="645">
        <v>1038677.78</v>
      </c>
      <c r="H9" s="645">
        <v>600615.25</v>
      </c>
      <c r="I9" s="645">
        <v>685629.59</v>
      </c>
      <c r="J9" s="645">
        <v>682801.15</v>
      </c>
      <c r="K9" s="645">
        <v>2497.1000000000199</v>
      </c>
      <c r="L9" s="645">
        <v>621265.37</v>
      </c>
      <c r="M9" s="645">
        <v>319328.77</v>
      </c>
      <c r="N9" s="645">
        <v>851436.64399999997</v>
      </c>
    </row>
    <row r="10" spans="1:14" ht="27.6" x14ac:dyDescent="0.25">
      <c r="B10" s="643">
        <v>2</v>
      </c>
      <c r="C10" s="644" t="s">
        <v>1416</v>
      </c>
      <c r="D10" s="645">
        <v>4</v>
      </c>
      <c r="E10" s="645">
        <v>11</v>
      </c>
      <c r="F10" s="645">
        <v>7</v>
      </c>
      <c r="G10" s="645">
        <v>3</v>
      </c>
      <c r="H10" s="645">
        <v>6</v>
      </c>
      <c r="I10" s="645">
        <v>9</v>
      </c>
      <c r="J10" s="645">
        <v>7</v>
      </c>
      <c r="K10" s="645">
        <v>7</v>
      </c>
      <c r="L10" s="645">
        <v>6</v>
      </c>
      <c r="M10" s="645">
        <v>6</v>
      </c>
      <c r="N10" s="645">
        <v>6.6</v>
      </c>
    </row>
    <row r="11" spans="1:14" ht="27.6" x14ac:dyDescent="0.25">
      <c r="B11" s="643">
        <v>3</v>
      </c>
      <c r="C11" s="644" t="s">
        <v>1417</v>
      </c>
      <c r="D11" s="645">
        <v>0</v>
      </c>
      <c r="E11" s="645">
        <v>0</v>
      </c>
      <c r="F11" s="645">
        <v>0</v>
      </c>
      <c r="G11" s="645">
        <v>0</v>
      </c>
      <c r="H11" s="645">
        <v>0</v>
      </c>
      <c r="I11" s="645">
        <v>0</v>
      </c>
      <c r="J11" s="645">
        <v>0</v>
      </c>
      <c r="K11" s="645">
        <v>0</v>
      </c>
      <c r="L11" s="645">
        <v>0</v>
      </c>
      <c r="M11" s="645">
        <v>0</v>
      </c>
      <c r="N11" s="645">
        <v>0</v>
      </c>
    </row>
    <row r="12" spans="1:14" ht="27.6" x14ac:dyDescent="0.25">
      <c r="B12" s="643">
        <v>4</v>
      </c>
      <c r="C12" s="644" t="s">
        <v>1418</v>
      </c>
      <c r="D12" s="645">
        <v>0</v>
      </c>
      <c r="E12" s="645">
        <v>0</v>
      </c>
      <c r="F12" s="645">
        <v>0</v>
      </c>
      <c r="G12" s="645">
        <v>0</v>
      </c>
      <c r="H12" s="645">
        <v>0</v>
      </c>
      <c r="I12" s="645">
        <v>0</v>
      </c>
      <c r="J12" s="645">
        <v>0</v>
      </c>
      <c r="K12" s="645">
        <v>0</v>
      </c>
      <c r="L12" s="645">
        <v>0</v>
      </c>
      <c r="M12" s="645">
        <v>0</v>
      </c>
      <c r="N12" s="645">
        <v>0</v>
      </c>
    </row>
    <row r="13" spans="1:14" ht="41.4" x14ac:dyDescent="0.25">
      <c r="B13" s="643">
        <v>5</v>
      </c>
      <c r="C13" s="644" t="s">
        <v>1419</v>
      </c>
      <c r="D13" s="645">
        <v>2417511.1</v>
      </c>
      <c r="E13" s="645">
        <v>353727.28</v>
      </c>
      <c r="F13" s="645">
        <v>1792313.05</v>
      </c>
      <c r="G13" s="645">
        <v>1038677.78</v>
      </c>
      <c r="H13" s="645">
        <v>600615.25</v>
      </c>
      <c r="I13" s="645">
        <v>685629.59</v>
      </c>
      <c r="J13" s="645">
        <v>682801.15</v>
      </c>
      <c r="K13" s="645">
        <v>2497.1000000000199</v>
      </c>
      <c r="L13" s="645">
        <v>621265.37</v>
      </c>
      <c r="M13" s="645">
        <v>319328.77</v>
      </c>
      <c r="N13" s="645">
        <v>851436.64399999997</v>
      </c>
    </row>
    <row r="14" spans="1:14" ht="13.8" x14ac:dyDescent="0.25">
      <c r="B14" s="1085" t="s">
        <v>1421</v>
      </c>
      <c r="C14" s="1085"/>
      <c r="D14" s="1085"/>
      <c r="E14" s="1085"/>
      <c r="F14" s="1085"/>
      <c r="G14" s="1085"/>
      <c r="H14" s="1085"/>
      <c r="I14" s="1085"/>
      <c r="J14" s="1085"/>
      <c r="K14" s="1085"/>
      <c r="L14" s="1085"/>
      <c r="M14" s="1085"/>
      <c r="N14" s="1085"/>
    </row>
    <row r="15" spans="1:14" ht="41.4" x14ac:dyDescent="0.25">
      <c r="B15" s="643">
        <v>6</v>
      </c>
      <c r="C15" s="644" t="s">
        <v>1422</v>
      </c>
      <c r="D15" s="645">
        <v>2384032.17</v>
      </c>
      <c r="E15" s="645">
        <v>737509.87</v>
      </c>
      <c r="F15" s="645">
        <v>901066.46</v>
      </c>
      <c r="G15" s="645">
        <v>986400.33</v>
      </c>
      <c r="H15" s="645">
        <v>303641.81</v>
      </c>
      <c r="I15" s="645">
        <v>700902.09</v>
      </c>
      <c r="J15" s="645">
        <v>135002</v>
      </c>
      <c r="K15" s="645">
        <v>-30991.02</v>
      </c>
      <c r="L15" s="645">
        <v>440302.19</v>
      </c>
      <c r="M15" s="645">
        <v>179300.48000000001</v>
      </c>
      <c r="N15" s="645">
        <v>673716.63800000004</v>
      </c>
    </row>
    <row r="16" spans="1:14" ht="27.6" x14ac:dyDescent="0.25">
      <c r="B16" s="643">
        <v>7</v>
      </c>
      <c r="C16" s="644" t="s">
        <v>1423</v>
      </c>
      <c r="D16" s="645">
        <v>3</v>
      </c>
      <c r="E16" s="645">
        <v>2</v>
      </c>
      <c r="F16" s="645">
        <v>1</v>
      </c>
      <c r="G16" s="645">
        <v>1</v>
      </c>
      <c r="H16" s="645">
        <v>2</v>
      </c>
      <c r="I16" s="645">
        <v>4</v>
      </c>
      <c r="J16" s="645">
        <v>1</v>
      </c>
      <c r="K16" s="645">
        <v>2</v>
      </c>
      <c r="L16" s="645">
        <v>2</v>
      </c>
      <c r="M16" s="645">
        <v>2</v>
      </c>
      <c r="N16" s="645">
        <v>2</v>
      </c>
    </row>
    <row r="17" spans="2:14" ht="27.6" x14ac:dyDescent="0.25">
      <c r="B17" s="643">
        <v>8</v>
      </c>
      <c r="C17" s="644" t="s">
        <v>1424</v>
      </c>
      <c r="D17" s="645">
        <v>0</v>
      </c>
      <c r="E17" s="645">
        <v>0</v>
      </c>
      <c r="F17" s="645">
        <v>0</v>
      </c>
      <c r="G17" s="645">
        <v>0</v>
      </c>
      <c r="H17" s="645">
        <v>0</v>
      </c>
      <c r="I17" s="645">
        <v>0</v>
      </c>
      <c r="J17" s="645">
        <v>0</v>
      </c>
      <c r="K17" s="645">
        <v>0</v>
      </c>
      <c r="L17" s="645">
        <v>0</v>
      </c>
      <c r="M17" s="645">
        <v>0</v>
      </c>
      <c r="N17" s="645">
        <v>0</v>
      </c>
    </row>
    <row r="18" spans="2:14" ht="27.6" x14ac:dyDescent="0.25">
      <c r="B18" s="643">
        <v>9</v>
      </c>
      <c r="C18" s="644" t="s">
        <v>1425</v>
      </c>
      <c r="D18" s="645">
        <v>0</v>
      </c>
      <c r="E18" s="645">
        <v>0</v>
      </c>
      <c r="F18" s="645">
        <v>0</v>
      </c>
      <c r="G18" s="645">
        <v>0</v>
      </c>
      <c r="H18" s="645">
        <v>0</v>
      </c>
      <c r="I18" s="645">
        <v>0</v>
      </c>
      <c r="J18" s="645">
        <v>0</v>
      </c>
      <c r="K18" s="645">
        <v>0</v>
      </c>
      <c r="L18" s="645">
        <v>0</v>
      </c>
      <c r="M18" s="645">
        <v>0</v>
      </c>
      <c r="N18" s="645">
        <v>0</v>
      </c>
    </row>
    <row r="19" spans="2:14" ht="41.4" x14ac:dyDescent="0.25">
      <c r="B19" s="643">
        <v>10</v>
      </c>
      <c r="C19" s="644" t="s">
        <v>1426</v>
      </c>
      <c r="D19" s="645">
        <v>2384032.17</v>
      </c>
      <c r="E19" s="645">
        <v>737509.87</v>
      </c>
      <c r="F19" s="645">
        <v>901066.46</v>
      </c>
      <c r="G19" s="645">
        <v>986400.33</v>
      </c>
      <c r="H19" s="645">
        <v>303641.81</v>
      </c>
      <c r="I19" s="645">
        <v>700902.09</v>
      </c>
      <c r="J19" s="645">
        <v>135002</v>
      </c>
      <c r="K19" s="645">
        <v>-30991.02</v>
      </c>
      <c r="L19" s="645">
        <v>440302.19</v>
      </c>
      <c r="M19" s="645">
        <v>179300.48000000001</v>
      </c>
      <c r="N19" s="645">
        <v>673716.63800000004</v>
      </c>
    </row>
    <row r="20" spans="2:14" ht="13.8" x14ac:dyDescent="0.25">
      <c r="B20" s="1086" t="s">
        <v>1420</v>
      </c>
      <c r="C20" s="1087"/>
      <c r="D20" s="1087"/>
      <c r="E20" s="1087"/>
      <c r="F20" s="1087"/>
      <c r="G20" s="1087"/>
      <c r="H20" s="1087"/>
      <c r="I20" s="1087"/>
      <c r="J20" s="1087"/>
      <c r="K20" s="1087"/>
      <c r="L20" s="1087"/>
      <c r="M20" s="1087"/>
      <c r="N20" s="646"/>
    </row>
    <row r="21" spans="2:14" ht="13.8" x14ac:dyDescent="0.25">
      <c r="B21" s="643">
        <v>11</v>
      </c>
      <c r="C21" s="647" t="s">
        <v>1128</v>
      </c>
      <c r="D21" s="648"/>
      <c r="E21" s="649"/>
      <c r="F21" s="649"/>
      <c r="G21" s="649"/>
      <c r="H21" s="649"/>
      <c r="I21" s="649"/>
      <c r="J21" s="649"/>
      <c r="K21" s="649"/>
      <c r="L21" s="649"/>
      <c r="M21" s="649"/>
      <c r="N21" s="650"/>
    </row>
    <row r="22" spans="2:14" ht="13.8" x14ac:dyDescent="0.25">
      <c r="B22" s="643">
        <v>12</v>
      </c>
      <c r="C22" s="647" t="s">
        <v>1128</v>
      </c>
      <c r="D22" s="648"/>
      <c r="E22" s="649"/>
      <c r="F22" s="649"/>
      <c r="G22" s="649"/>
      <c r="H22" s="649"/>
      <c r="I22" s="649"/>
      <c r="J22" s="649"/>
      <c r="K22" s="649"/>
      <c r="L22" s="649"/>
      <c r="M22" s="649"/>
      <c r="N22" s="650"/>
    </row>
    <row r="23" spans="2:14" ht="13.8" x14ac:dyDescent="0.25">
      <c r="B23" s="643">
        <v>13</v>
      </c>
      <c r="C23" s="647" t="s">
        <v>1128</v>
      </c>
      <c r="D23" s="648"/>
      <c r="E23" s="649"/>
      <c r="F23" s="649"/>
      <c r="G23" s="649"/>
      <c r="H23" s="649"/>
      <c r="I23" s="649"/>
      <c r="J23" s="649"/>
      <c r="K23" s="649"/>
      <c r="L23" s="649"/>
      <c r="M23" s="649"/>
      <c r="N23" s="650"/>
    </row>
  </sheetData>
  <mergeCells count="4">
    <mergeCell ref="B8:N8"/>
    <mergeCell ref="B14:N14"/>
    <mergeCell ref="B20:M20"/>
    <mergeCell ref="B2:H2"/>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43A24-19FE-4DC8-8FC1-FCB14012029F}">
  <sheetPr>
    <tabColor rgb="FF92D050"/>
  </sheetPr>
  <dimension ref="A1:H28"/>
  <sheetViews>
    <sheetView showGridLines="0" workbookViewId="0"/>
  </sheetViews>
  <sheetFormatPr defaultColWidth="8.77734375" defaultRowHeight="13.8" x14ac:dyDescent="0.25"/>
  <cols>
    <col min="1" max="2" width="8.77734375" style="116"/>
    <col min="3" max="3" width="42.5546875" style="116" customWidth="1"/>
    <col min="4" max="7" width="24.21875" style="116" customWidth="1"/>
    <col min="8" max="16384" width="8.77734375" style="116"/>
  </cols>
  <sheetData>
    <row r="1" spans="1:8" ht="14.55" customHeight="1" thickBot="1" x14ac:dyDescent="0.3">
      <c r="A1" s="101"/>
      <c r="B1" s="1090" t="s">
        <v>1462</v>
      </c>
      <c r="C1" s="1091"/>
      <c r="D1" s="1091"/>
      <c r="E1" s="1091"/>
      <c r="F1" s="1091"/>
      <c r="G1" s="1091"/>
      <c r="H1" s="1092"/>
    </row>
    <row r="2" spans="1:8" x14ac:dyDescent="0.25">
      <c r="A2" s="84"/>
      <c r="B2" s="652"/>
      <c r="C2" s="652"/>
      <c r="D2" s="652"/>
      <c r="E2" s="652"/>
      <c r="F2" s="652"/>
      <c r="G2" s="652"/>
    </row>
    <row r="3" spans="1:8" x14ac:dyDescent="0.25">
      <c r="A3" s="84"/>
      <c r="C3" s="652"/>
      <c r="D3" s="652"/>
      <c r="E3" s="652"/>
      <c r="F3" s="652"/>
      <c r="G3" s="652"/>
    </row>
    <row r="4" spans="1:8" x14ac:dyDescent="0.25">
      <c r="B4" s="653"/>
      <c r="C4" s="647"/>
      <c r="D4" s="640" t="s">
        <v>124</v>
      </c>
      <c r="E4" s="640" t="s">
        <v>279</v>
      </c>
      <c r="F4" s="640" t="s">
        <v>280</v>
      </c>
      <c r="G4" s="640" t="s">
        <v>281</v>
      </c>
    </row>
    <row r="5" spans="1:8" x14ac:dyDescent="0.25">
      <c r="B5" s="653"/>
      <c r="C5" s="647" t="s">
        <v>1427</v>
      </c>
      <c r="D5" s="640" t="s">
        <v>1403</v>
      </c>
      <c r="E5" s="640" t="s">
        <v>1428</v>
      </c>
      <c r="F5" s="640" t="s">
        <v>1429</v>
      </c>
      <c r="G5" s="640" t="s">
        <v>1430</v>
      </c>
    </row>
    <row r="6" spans="1:8" x14ac:dyDescent="0.25">
      <c r="B6" s="654">
        <v>1</v>
      </c>
      <c r="C6" s="655" t="s">
        <v>1431</v>
      </c>
      <c r="D6" s="656">
        <v>0</v>
      </c>
      <c r="E6" s="656">
        <v>0</v>
      </c>
      <c r="F6" s="656">
        <v>0</v>
      </c>
      <c r="G6" s="645">
        <v>115765.37743081</v>
      </c>
    </row>
    <row r="7" spans="1:8" ht="55.2" x14ac:dyDescent="0.25">
      <c r="B7" s="657" t="s">
        <v>1432</v>
      </c>
      <c r="C7" s="658" t="s">
        <v>1433</v>
      </c>
      <c r="D7" s="656">
        <v>0</v>
      </c>
      <c r="E7" s="656">
        <v>0</v>
      </c>
      <c r="F7" s="656">
        <v>0</v>
      </c>
      <c r="G7" s="645">
        <v>115765.37743081</v>
      </c>
    </row>
    <row r="8" spans="1:8" x14ac:dyDescent="0.25">
      <c r="B8" s="653" t="s">
        <v>1434</v>
      </c>
      <c r="C8" s="647" t="s">
        <v>1435</v>
      </c>
      <c r="D8" s="645">
        <v>0</v>
      </c>
      <c r="E8" s="645">
        <v>0</v>
      </c>
      <c r="F8" s="645">
        <v>0</v>
      </c>
      <c r="G8" s="645">
        <v>0</v>
      </c>
    </row>
    <row r="9" spans="1:8" x14ac:dyDescent="0.25">
      <c r="B9" s="653" t="s">
        <v>1436</v>
      </c>
      <c r="C9" s="647" t="s">
        <v>1437</v>
      </c>
      <c r="D9" s="645">
        <v>0</v>
      </c>
      <c r="E9" s="645">
        <v>0</v>
      </c>
      <c r="F9" s="645">
        <v>0</v>
      </c>
      <c r="G9" s="645">
        <v>0</v>
      </c>
    </row>
    <row r="10" spans="1:8" x14ac:dyDescent="0.25">
      <c r="B10" s="653" t="s">
        <v>1438</v>
      </c>
      <c r="C10" s="644" t="s">
        <v>1439</v>
      </c>
      <c r="D10" s="645">
        <v>0</v>
      </c>
      <c r="E10" s="645">
        <v>0</v>
      </c>
      <c r="F10" s="645">
        <v>0</v>
      </c>
      <c r="G10" s="645">
        <v>0</v>
      </c>
    </row>
    <row r="11" spans="1:8" x14ac:dyDescent="0.25">
      <c r="B11" s="653" t="s">
        <v>1440</v>
      </c>
      <c r="C11" s="647" t="s">
        <v>1441</v>
      </c>
      <c r="D11" s="645">
        <v>0</v>
      </c>
      <c r="E11" s="645">
        <v>0</v>
      </c>
      <c r="F11" s="645">
        <v>0</v>
      </c>
      <c r="G11" s="645">
        <v>0</v>
      </c>
    </row>
    <row r="12" spans="1:8" x14ac:dyDescent="0.25">
      <c r="B12" s="654">
        <v>2</v>
      </c>
      <c r="C12" s="655" t="s">
        <v>1442</v>
      </c>
      <c r="D12" s="656">
        <v>0</v>
      </c>
      <c r="E12" s="656">
        <v>0</v>
      </c>
      <c r="F12" s="656">
        <v>0</v>
      </c>
      <c r="G12" s="645">
        <v>57293.505618219999</v>
      </c>
    </row>
    <row r="13" spans="1:8" x14ac:dyDescent="0.25">
      <c r="B13" s="653" t="s">
        <v>592</v>
      </c>
      <c r="C13" s="647" t="s">
        <v>1443</v>
      </c>
      <c r="D13" s="645">
        <v>0</v>
      </c>
      <c r="E13" s="645">
        <v>0</v>
      </c>
      <c r="F13" s="645">
        <v>0</v>
      </c>
      <c r="G13" s="645">
        <v>0</v>
      </c>
    </row>
    <row r="14" spans="1:8" x14ac:dyDescent="0.25">
      <c r="B14" s="653" t="s">
        <v>1368</v>
      </c>
      <c r="C14" s="647" t="s">
        <v>1444</v>
      </c>
      <c r="D14" s="645">
        <v>0</v>
      </c>
      <c r="E14" s="645">
        <v>0</v>
      </c>
      <c r="F14" s="645">
        <v>0</v>
      </c>
      <c r="G14" s="645">
        <v>0</v>
      </c>
    </row>
    <row r="15" spans="1:8" x14ac:dyDescent="0.25">
      <c r="B15" s="653" t="s">
        <v>1370</v>
      </c>
      <c r="C15" s="647" t="s">
        <v>1445</v>
      </c>
      <c r="D15" s="645">
        <v>0</v>
      </c>
      <c r="E15" s="645">
        <v>0</v>
      </c>
      <c r="F15" s="645">
        <v>0</v>
      </c>
      <c r="G15" s="645">
        <v>0</v>
      </c>
    </row>
    <row r="16" spans="1:8" x14ac:dyDescent="0.25">
      <c r="B16" s="653" t="s">
        <v>1446</v>
      </c>
      <c r="C16" s="647" t="s">
        <v>1447</v>
      </c>
      <c r="D16" s="645">
        <v>0</v>
      </c>
      <c r="E16" s="645">
        <v>0</v>
      </c>
      <c r="F16" s="645">
        <v>0</v>
      </c>
      <c r="G16" s="645">
        <v>0</v>
      </c>
    </row>
    <row r="17" spans="2:7" x14ac:dyDescent="0.25">
      <c r="B17" s="654">
        <v>3</v>
      </c>
      <c r="C17" s="655" t="s">
        <v>1448</v>
      </c>
      <c r="D17" s="656">
        <v>0</v>
      </c>
      <c r="E17" s="656">
        <v>0</v>
      </c>
      <c r="F17" s="656">
        <v>0</v>
      </c>
      <c r="G17" s="645">
        <v>11833.73404376</v>
      </c>
    </row>
    <row r="18" spans="2:7" ht="27.6" x14ac:dyDescent="0.25">
      <c r="B18" s="653" t="s">
        <v>1449</v>
      </c>
      <c r="C18" s="647" t="s">
        <v>1450</v>
      </c>
      <c r="D18" s="645">
        <v>0</v>
      </c>
      <c r="E18" s="645">
        <v>0</v>
      </c>
      <c r="F18" s="645">
        <v>0</v>
      </c>
      <c r="G18" s="645">
        <v>0</v>
      </c>
    </row>
    <row r="19" spans="2:7" ht="27.6" x14ac:dyDescent="0.25">
      <c r="B19" s="653" t="s">
        <v>1451</v>
      </c>
      <c r="C19" s="647" t="s">
        <v>1452</v>
      </c>
      <c r="D19" s="645">
        <v>0</v>
      </c>
      <c r="E19" s="645">
        <v>0</v>
      </c>
      <c r="F19" s="645">
        <v>0</v>
      </c>
      <c r="G19" s="645">
        <v>0</v>
      </c>
    </row>
    <row r="20" spans="2:7" ht="27.6" x14ac:dyDescent="0.25">
      <c r="B20" s="653" t="s">
        <v>1453</v>
      </c>
      <c r="C20" s="644" t="s">
        <v>1454</v>
      </c>
      <c r="D20" s="656">
        <v>0</v>
      </c>
      <c r="E20" s="656">
        <v>0</v>
      </c>
      <c r="F20" s="656">
        <v>0</v>
      </c>
      <c r="G20" s="659">
        <v>0</v>
      </c>
    </row>
    <row r="21" spans="2:7" x14ac:dyDescent="0.25">
      <c r="B21" s="653">
        <v>4</v>
      </c>
      <c r="C21" s="655" t="s">
        <v>1455</v>
      </c>
      <c r="D21" s="656">
        <v>0</v>
      </c>
      <c r="E21" s="656">
        <v>0</v>
      </c>
      <c r="F21" s="656">
        <v>0</v>
      </c>
      <c r="G21" s="645">
        <v>184892.61709279998</v>
      </c>
    </row>
    <row r="22" spans="2:7" x14ac:dyDescent="0.25">
      <c r="B22" s="653">
        <v>5</v>
      </c>
      <c r="C22" s="655" t="s">
        <v>1456</v>
      </c>
      <c r="D22" s="656">
        <v>0</v>
      </c>
      <c r="E22" s="656">
        <v>0</v>
      </c>
      <c r="F22" s="656">
        <v>0</v>
      </c>
      <c r="G22" s="645">
        <v>22187.114051140001</v>
      </c>
    </row>
    <row r="23" spans="2:7" x14ac:dyDescent="0.25">
      <c r="B23" s="1088"/>
      <c r="C23" s="1088"/>
      <c r="D23" s="1088"/>
      <c r="E23" s="1088"/>
      <c r="F23" s="1088"/>
      <c r="G23" s="1088"/>
    </row>
    <row r="24" spans="2:7" x14ac:dyDescent="0.25">
      <c r="B24" s="1089" t="s">
        <v>1457</v>
      </c>
      <c r="C24" s="1089"/>
      <c r="D24" s="1089"/>
      <c r="E24" s="1089"/>
      <c r="F24" s="1089"/>
      <c r="G24" s="651"/>
    </row>
    <row r="25" spans="2:7" x14ac:dyDescent="0.25">
      <c r="B25" s="660"/>
      <c r="C25" s="660"/>
      <c r="D25" s="640" t="s">
        <v>1458</v>
      </c>
      <c r="E25" s="651"/>
      <c r="F25" s="651"/>
    </row>
    <row r="26" spans="2:7" ht="27.6" x14ac:dyDescent="0.25">
      <c r="B26" s="640" t="s">
        <v>297</v>
      </c>
      <c r="C26" s="647" t="s">
        <v>1459</v>
      </c>
      <c r="D26" s="72">
        <v>184892.61709279998</v>
      </c>
      <c r="E26" s="651"/>
      <c r="F26" s="651"/>
    </row>
    <row r="27" spans="2:7" ht="27.6" x14ac:dyDescent="0.25">
      <c r="B27" s="640" t="s">
        <v>298</v>
      </c>
      <c r="C27" s="647" t="s">
        <v>1460</v>
      </c>
      <c r="D27" s="661">
        <v>0</v>
      </c>
      <c r="E27" s="651"/>
      <c r="F27" s="651"/>
    </row>
    <row r="28" spans="2:7" x14ac:dyDescent="0.25">
      <c r="B28" s="640" t="s">
        <v>1206</v>
      </c>
      <c r="C28" s="647" t="s">
        <v>1461</v>
      </c>
      <c r="D28" s="661">
        <v>0</v>
      </c>
      <c r="E28" s="651"/>
      <c r="F28" s="651"/>
    </row>
  </sheetData>
  <mergeCells count="3">
    <mergeCell ref="B23:G23"/>
    <mergeCell ref="B24:F24"/>
    <mergeCell ref="B1:H1"/>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014DE-C55E-4A53-9611-A501EBA5469A}">
  <sheetPr>
    <tabColor rgb="FF92D050"/>
  </sheetPr>
  <dimension ref="A1:H9"/>
  <sheetViews>
    <sheetView showGridLines="0" workbookViewId="0"/>
  </sheetViews>
  <sheetFormatPr defaultRowHeight="13.2" x14ac:dyDescent="0.25"/>
  <cols>
    <col min="4" max="4" width="8.21875" customWidth="1"/>
    <col min="5" max="5" width="36.77734375" customWidth="1"/>
    <col min="6" max="6" width="16.77734375" customWidth="1"/>
    <col min="7" max="7" width="29.77734375" customWidth="1"/>
  </cols>
  <sheetData>
    <row r="1" spans="1:8" ht="13.8" thickBot="1" x14ac:dyDescent="0.3"/>
    <row r="2" spans="1:8" ht="14.4" thickBot="1" x14ac:dyDescent="0.3">
      <c r="A2" s="101"/>
      <c r="B2" s="1093" t="s">
        <v>1718</v>
      </c>
      <c r="C2" s="1094"/>
      <c r="D2" s="1094"/>
      <c r="E2" s="1094"/>
      <c r="F2" s="1094"/>
      <c r="G2" s="1094"/>
      <c r="H2" s="1095"/>
    </row>
    <row r="3" spans="1:8" ht="14.55" customHeight="1" x14ac:dyDescent="0.25">
      <c r="A3" s="84"/>
    </row>
    <row r="4" spans="1:8" ht="13.8" x14ac:dyDescent="0.25">
      <c r="A4" s="84"/>
      <c r="C4" s="116"/>
      <c r="D4" s="644"/>
      <c r="E4" s="644"/>
      <c r="F4" s="662" t="s">
        <v>124</v>
      </c>
    </row>
    <row r="5" spans="1:8" ht="13.8" x14ac:dyDescent="0.25">
      <c r="C5" s="116"/>
      <c r="D5" s="644">
        <v>1</v>
      </c>
      <c r="E5" s="644" t="s">
        <v>1463</v>
      </c>
      <c r="F5" s="645">
        <v>22187.114051140001</v>
      </c>
    </row>
    <row r="6" spans="1:8" ht="41.4" x14ac:dyDescent="0.25">
      <c r="C6" s="116"/>
      <c r="D6" s="644" t="s">
        <v>1432</v>
      </c>
      <c r="E6" s="644" t="s">
        <v>1464</v>
      </c>
      <c r="F6" s="659">
        <v>0</v>
      </c>
    </row>
    <row r="7" spans="1:8" ht="13.8" x14ac:dyDescent="0.25">
      <c r="C7" s="116"/>
      <c r="D7" s="644">
        <v>2</v>
      </c>
      <c r="E7" s="663" t="s">
        <v>1465</v>
      </c>
      <c r="F7" s="664"/>
    </row>
    <row r="8" spans="1:8" ht="41.4" x14ac:dyDescent="0.25">
      <c r="C8" s="116"/>
      <c r="D8" s="644">
        <v>3</v>
      </c>
      <c r="E8" s="644" t="s">
        <v>1466</v>
      </c>
      <c r="F8" s="645">
        <v>22187.114051140001</v>
      </c>
    </row>
    <row r="9" spans="1:8" ht="13.8" x14ac:dyDescent="0.25">
      <c r="C9" s="116"/>
      <c r="D9" s="644">
        <v>4</v>
      </c>
      <c r="E9" s="644" t="s">
        <v>1467</v>
      </c>
      <c r="F9" s="645">
        <v>277338.92563919001</v>
      </c>
    </row>
  </sheetData>
  <mergeCells count="1">
    <mergeCell ref="B2:H2"/>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A9649-ED96-4399-9ADE-7A97EF976165}">
  <sheetPr>
    <tabColor rgb="FF92D050"/>
  </sheetPr>
  <dimension ref="A1:M8"/>
  <sheetViews>
    <sheetView showGridLines="0" workbookViewId="0"/>
  </sheetViews>
  <sheetFormatPr defaultRowHeight="13.2" x14ac:dyDescent="0.25"/>
  <cols>
    <col min="2" max="2" width="16.21875" customWidth="1"/>
    <col min="3" max="3" width="13.109375" customWidth="1"/>
    <col min="4" max="4" width="13" customWidth="1"/>
    <col min="5" max="5" width="12.6640625" customWidth="1"/>
    <col min="6" max="6" width="12.109375" customWidth="1"/>
    <col min="7" max="7" width="11.33203125" customWidth="1"/>
    <col min="8" max="9" width="16.21875" customWidth="1"/>
    <col min="10" max="10" width="17.88671875" customWidth="1"/>
    <col min="11" max="11" width="11.21875" customWidth="1"/>
    <col min="12" max="12" width="12.21875" customWidth="1"/>
  </cols>
  <sheetData>
    <row r="1" spans="1:13" s="39" customFormat="1" ht="14.4" thickBot="1" x14ac:dyDescent="0.3">
      <c r="A1" s="40"/>
    </row>
    <row r="2" spans="1:13" s="39" customFormat="1" ht="18" thickBot="1" x14ac:dyDescent="0.3">
      <c r="B2" s="1103" t="s">
        <v>1468</v>
      </c>
      <c r="C2" s="1104"/>
      <c r="D2" s="1104"/>
      <c r="E2" s="1104"/>
      <c r="F2" s="1104"/>
      <c r="G2" s="1104"/>
      <c r="H2" s="1104"/>
      <c r="I2" s="1104"/>
      <c r="J2" s="1104"/>
      <c r="K2" s="1104"/>
      <c r="L2" s="1104"/>
      <c r="M2" s="1105"/>
    </row>
    <row r="3" spans="1:13" s="39" customFormat="1" ht="13.8" x14ac:dyDescent="0.25">
      <c r="B3" s="43" t="s">
        <v>1469</v>
      </c>
      <c r="D3" s="84"/>
      <c r="E3" s="84"/>
      <c r="F3" s="84"/>
      <c r="G3" s="84"/>
      <c r="H3" s="84"/>
      <c r="I3" s="84"/>
      <c r="J3" s="84"/>
      <c r="K3" s="84"/>
      <c r="L3" s="84"/>
      <c r="M3" s="84"/>
    </row>
    <row r="4" spans="1:13" s="39" customFormat="1" ht="13.8" x14ac:dyDescent="0.25">
      <c r="B4" s="665"/>
      <c r="C4" s="84"/>
    </row>
    <row r="5" spans="1:13" ht="13.8" x14ac:dyDescent="0.25">
      <c r="A5" s="450"/>
      <c r="B5" s="666"/>
      <c r="C5" s="509" t="s">
        <v>124</v>
      </c>
      <c r="D5" s="509" t="s">
        <v>279</v>
      </c>
      <c r="E5" s="509" t="s">
        <v>280</v>
      </c>
      <c r="F5" s="509" t="s">
        <v>281</v>
      </c>
      <c r="G5" s="509" t="s">
        <v>282</v>
      </c>
      <c r="H5" s="667" t="s">
        <v>1470</v>
      </c>
      <c r="I5" s="667" t="s">
        <v>1471</v>
      </c>
      <c r="J5" s="509" t="s">
        <v>436</v>
      </c>
      <c r="K5" s="509" t="s">
        <v>437</v>
      </c>
      <c r="L5" s="509" t="s">
        <v>438</v>
      </c>
    </row>
    <row r="6" spans="1:13" ht="25.95" customHeight="1" x14ac:dyDescent="0.25">
      <c r="A6" s="450"/>
      <c r="B6" s="666"/>
      <c r="C6" s="1096" t="s">
        <v>1472</v>
      </c>
      <c r="D6" s="1097"/>
      <c r="E6" s="1097"/>
      <c r="F6" s="1097"/>
      <c r="G6" s="1098"/>
      <c r="H6" s="1099" t="s">
        <v>1473</v>
      </c>
      <c r="I6" s="1100"/>
      <c r="J6" s="1101" t="s">
        <v>1474</v>
      </c>
      <c r="K6" s="668"/>
      <c r="L6" s="669"/>
    </row>
    <row r="7" spans="1:13" ht="96.6" x14ac:dyDescent="0.25">
      <c r="A7" s="450"/>
      <c r="B7" s="670" t="s">
        <v>1475</v>
      </c>
      <c r="C7" s="509" t="s">
        <v>1476</v>
      </c>
      <c r="D7" s="509" t="s">
        <v>1477</v>
      </c>
      <c r="E7" s="509" t="s">
        <v>1478</v>
      </c>
      <c r="F7" s="509" t="s">
        <v>1479</v>
      </c>
      <c r="G7" s="509" t="s">
        <v>1480</v>
      </c>
      <c r="H7" s="667" t="s">
        <v>1481</v>
      </c>
      <c r="I7" s="667" t="s">
        <v>1482</v>
      </c>
      <c r="J7" s="1102"/>
      <c r="K7" s="667" t="s">
        <v>1484</v>
      </c>
      <c r="L7" s="667" t="s">
        <v>1485</v>
      </c>
    </row>
    <row r="8" spans="1:13" ht="55.2" x14ac:dyDescent="0.25">
      <c r="A8" s="509">
        <v>12</v>
      </c>
      <c r="B8" s="672" t="s">
        <v>1483</v>
      </c>
      <c r="C8" s="673">
        <v>0</v>
      </c>
      <c r="D8" s="673">
        <v>0</v>
      </c>
      <c r="E8" s="673">
        <v>0</v>
      </c>
      <c r="F8" s="673">
        <v>0</v>
      </c>
      <c r="G8" s="673">
        <v>0</v>
      </c>
      <c r="H8" s="673">
        <v>0</v>
      </c>
      <c r="I8" s="673">
        <v>0</v>
      </c>
      <c r="J8" s="674">
        <v>987089.03254318994</v>
      </c>
      <c r="K8" s="675">
        <v>0</v>
      </c>
      <c r="L8" s="675">
        <v>0</v>
      </c>
    </row>
  </sheetData>
  <mergeCells count="4">
    <mergeCell ref="C6:G6"/>
    <mergeCell ref="H6:I6"/>
    <mergeCell ref="J6:J7"/>
    <mergeCell ref="B2:M2"/>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CF4C1-0035-4C2A-BBE4-32A99E620921}">
  <sheetPr>
    <tabColor rgb="FF92D050"/>
  </sheetPr>
  <dimension ref="A1:I28"/>
  <sheetViews>
    <sheetView showGridLines="0" topLeftCell="A5" workbookViewId="0">
      <selection activeCell="E31" sqref="E31"/>
    </sheetView>
  </sheetViews>
  <sheetFormatPr defaultRowHeight="13.2" x14ac:dyDescent="0.25"/>
  <cols>
    <col min="2" max="3" width="14.77734375" customWidth="1"/>
    <col min="4" max="4" width="9.5546875" customWidth="1"/>
    <col min="5" max="5" width="46.5546875" customWidth="1"/>
    <col min="6" max="6" width="17.77734375" customWidth="1"/>
    <col min="7" max="8" width="14.77734375" customWidth="1"/>
    <col min="9" max="9" width="18.77734375" customWidth="1"/>
  </cols>
  <sheetData>
    <row r="1" spans="1:9" s="116" customFormat="1" ht="14.4" thickBot="1" x14ac:dyDescent="0.3"/>
    <row r="2" spans="1:9" s="116" customFormat="1" ht="14.4" thickBot="1" x14ac:dyDescent="0.3">
      <c r="A2" s="85"/>
      <c r="B2" s="1108" t="s">
        <v>1486</v>
      </c>
      <c r="C2" s="1109"/>
      <c r="D2" s="1109"/>
      <c r="E2" s="1109"/>
      <c r="F2" s="1109"/>
      <c r="G2" s="1109"/>
      <c r="H2" s="1110"/>
    </row>
    <row r="3" spans="1:9" s="116" customFormat="1" ht="13.8" x14ac:dyDescent="0.25">
      <c r="A3" s="85"/>
      <c r="B3" s="43" t="s">
        <v>1487</v>
      </c>
      <c r="C3" s="85"/>
      <c r="D3" s="85"/>
      <c r="E3" s="85"/>
      <c r="F3" s="85"/>
      <c r="G3" s="85"/>
      <c r="H3" s="85"/>
    </row>
    <row r="4" spans="1:9" s="116" customFormat="1" ht="13.8" x14ac:dyDescent="0.25">
      <c r="A4" s="85"/>
      <c r="B4" s="85"/>
      <c r="C4" s="85"/>
      <c r="D4" s="85"/>
      <c r="E4" s="85"/>
      <c r="F4" s="85"/>
      <c r="G4" s="85"/>
      <c r="H4" s="85"/>
    </row>
    <row r="5" spans="1:9" ht="27.6" x14ac:dyDescent="0.25">
      <c r="A5" s="116"/>
      <c r="B5" s="85"/>
      <c r="C5" s="1106" t="s">
        <v>1521</v>
      </c>
      <c r="D5" s="1106"/>
      <c r="E5" s="1106"/>
      <c r="F5" s="68" t="s">
        <v>1488</v>
      </c>
      <c r="G5" s="68" t="s">
        <v>1489</v>
      </c>
      <c r="H5" s="68" t="s">
        <v>1490</v>
      </c>
      <c r="I5" s="68" t="s">
        <v>1491</v>
      </c>
    </row>
    <row r="6" spans="1:9" ht="13.8" x14ac:dyDescent="0.25">
      <c r="A6" s="116"/>
      <c r="B6" s="617">
        <v>1</v>
      </c>
      <c r="C6" s="1193" t="s">
        <v>1492</v>
      </c>
      <c r="D6" s="1194"/>
      <c r="E6" s="242" t="s">
        <v>1493</v>
      </c>
      <c r="F6" s="234">
        <v>5</v>
      </c>
      <c r="G6" s="234">
        <v>7</v>
      </c>
      <c r="H6" s="234">
        <v>0</v>
      </c>
      <c r="I6" s="234">
        <v>53</v>
      </c>
    </row>
    <row r="7" spans="1:9" ht="13.8" x14ac:dyDescent="0.25">
      <c r="A7" s="116"/>
      <c r="B7" s="617">
        <v>2</v>
      </c>
      <c r="C7" s="1195"/>
      <c r="D7" s="1196"/>
      <c r="E7" s="242" t="s">
        <v>1494</v>
      </c>
      <c r="F7" s="234">
        <v>22.499065999999999</v>
      </c>
      <c r="G7" s="234">
        <v>572.7063252761767</v>
      </c>
      <c r="H7" s="234">
        <v>0</v>
      </c>
      <c r="I7" s="234">
        <v>1453.2375365365842</v>
      </c>
    </row>
    <row r="8" spans="1:9" ht="13.8" x14ac:dyDescent="0.25">
      <c r="A8" s="116"/>
      <c r="B8" s="617">
        <v>3</v>
      </c>
      <c r="C8" s="1195"/>
      <c r="D8" s="1196"/>
      <c r="E8" s="676" t="s">
        <v>1495</v>
      </c>
      <c r="F8" s="234">
        <v>22.499065999999999</v>
      </c>
      <c r="G8" s="234">
        <v>572.7063252761767</v>
      </c>
      <c r="H8" s="234">
        <v>0</v>
      </c>
      <c r="I8" s="234">
        <v>1453.2375365365842</v>
      </c>
    </row>
    <row r="9" spans="1:9" ht="13.8" x14ac:dyDescent="0.25">
      <c r="A9" s="116"/>
      <c r="B9" s="617">
        <v>4</v>
      </c>
      <c r="C9" s="1195"/>
      <c r="D9" s="1196"/>
      <c r="E9" s="676" t="s">
        <v>1496</v>
      </c>
      <c r="F9" s="677">
        <v>0</v>
      </c>
      <c r="G9" s="677">
        <v>0</v>
      </c>
      <c r="H9" s="677">
        <v>0</v>
      </c>
      <c r="I9" s="677">
        <v>0</v>
      </c>
    </row>
    <row r="10" spans="1:9" ht="27.6" x14ac:dyDescent="0.25">
      <c r="A10" s="116"/>
      <c r="B10" s="617" t="s">
        <v>1497</v>
      </c>
      <c r="C10" s="1195"/>
      <c r="D10" s="1196"/>
      <c r="E10" s="678" t="s">
        <v>1498</v>
      </c>
      <c r="F10" s="234">
        <v>0</v>
      </c>
      <c r="G10" s="234">
        <v>0</v>
      </c>
      <c r="H10" s="234">
        <v>0</v>
      </c>
      <c r="I10" s="234">
        <v>0</v>
      </c>
    </row>
    <row r="11" spans="1:9" ht="27.6" x14ac:dyDescent="0.25">
      <c r="A11" s="116"/>
      <c r="B11" s="617">
        <v>5</v>
      </c>
      <c r="C11" s="1195"/>
      <c r="D11" s="1196"/>
      <c r="E11" s="678" t="s">
        <v>1499</v>
      </c>
      <c r="F11" s="234">
        <v>0</v>
      </c>
      <c r="G11" s="234">
        <v>0</v>
      </c>
      <c r="H11" s="234">
        <v>0</v>
      </c>
      <c r="I11" s="234">
        <v>0</v>
      </c>
    </row>
    <row r="12" spans="1:9" ht="13.8" x14ac:dyDescent="0.25">
      <c r="A12" s="116"/>
      <c r="B12" s="617" t="s">
        <v>1500</v>
      </c>
      <c r="C12" s="1195"/>
      <c r="D12" s="1196"/>
      <c r="E12" s="676" t="s">
        <v>1501</v>
      </c>
      <c r="F12" s="234">
        <v>0</v>
      </c>
      <c r="G12" s="234">
        <v>0</v>
      </c>
      <c r="H12" s="234">
        <v>0</v>
      </c>
      <c r="I12" s="234">
        <v>0</v>
      </c>
    </row>
    <row r="13" spans="1:9" ht="13.8" x14ac:dyDescent="0.25">
      <c r="A13" s="116"/>
      <c r="B13" s="617">
        <v>6</v>
      </c>
      <c r="C13" s="1195"/>
      <c r="D13" s="1196"/>
      <c r="E13" s="676" t="s">
        <v>1513</v>
      </c>
      <c r="F13" s="677">
        <v>0</v>
      </c>
      <c r="G13" s="677">
        <v>0</v>
      </c>
      <c r="H13" s="677">
        <v>0</v>
      </c>
      <c r="I13" s="677">
        <v>0</v>
      </c>
    </row>
    <row r="14" spans="1:9" ht="13.8" x14ac:dyDescent="0.25">
      <c r="A14" s="116"/>
      <c r="B14" s="617">
        <v>7</v>
      </c>
      <c r="C14" s="1195"/>
      <c r="D14" s="1196"/>
      <c r="E14" s="676" t="s">
        <v>1502</v>
      </c>
      <c r="F14" s="234">
        <v>0</v>
      </c>
      <c r="G14" s="234">
        <v>0</v>
      </c>
      <c r="H14" s="234">
        <v>0</v>
      </c>
      <c r="I14" s="234">
        <v>0</v>
      </c>
    </row>
    <row r="15" spans="1:9" ht="13.8" x14ac:dyDescent="0.25">
      <c r="A15" s="116"/>
      <c r="B15" s="617">
        <v>8</v>
      </c>
      <c r="C15" s="1197"/>
      <c r="D15" s="1198"/>
      <c r="E15" s="676" t="s">
        <v>1513</v>
      </c>
      <c r="F15" s="677">
        <v>0</v>
      </c>
      <c r="G15" s="677">
        <v>0</v>
      </c>
      <c r="H15" s="677">
        <v>0</v>
      </c>
      <c r="I15" s="677">
        <v>0</v>
      </c>
    </row>
    <row r="16" spans="1:9" ht="13.8" x14ac:dyDescent="0.25">
      <c r="A16" s="116"/>
      <c r="B16" s="617">
        <v>9</v>
      </c>
      <c r="C16" s="1107" t="s">
        <v>1503</v>
      </c>
      <c r="D16" s="1107"/>
      <c r="E16" s="242" t="s">
        <v>1514</v>
      </c>
      <c r="F16" s="234">
        <v>5</v>
      </c>
      <c r="G16" s="234">
        <v>7</v>
      </c>
      <c r="H16" s="234">
        <v>0</v>
      </c>
      <c r="I16" s="234">
        <v>53</v>
      </c>
    </row>
    <row r="17" spans="1:9" ht="13.8" x14ac:dyDescent="0.25">
      <c r="A17" s="116"/>
      <c r="B17" s="617">
        <v>10</v>
      </c>
      <c r="C17" s="1107"/>
      <c r="D17" s="1107"/>
      <c r="E17" s="242" t="s">
        <v>1504</v>
      </c>
      <c r="F17" s="234">
        <v>0</v>
      </c>
      <c r="G17" s="234">
        <v>492.27288350000003</v>
      </c>
      <c r="H17" s="234">
        <v>0</v>
      </c>
      <c r="I17" s="234">
        <v>371.52846499999998</v>
      </c>
    </row>
    <row r="18" spans="1:9" ht="13.8" x14ac:dyDescent="0.25">
      <c r="A18" s="116"/>
      <c r="B18" s="617">
        <v>11</v>
      </c>
      <c r="C18" s="1107"/>
      <c r="D18" s="1107"/>
      <c r="E18" s="676" t="s">
        <v>1515</v>
      </c>
      <c r="F18" s="234">
        <v>0</v>
      </c>
      <c r="G18" s="234">
        <v>206.23235590000002</v>
      </c>
      <c r="H18" s="234">
        <v>0</v>
      </c>
      <c r="I18" s="234">
        <v>357.51828</v>
      </c>
    </row>
    <row r="19" spans="1:9" ht="13.8" x14ac:dyDescent="0.25">
      <c r="A19" s="116"/>
      <c r="B19" s="617">
        <v>12</v>
      </c>
      <c r="C19" s="1107"/>
      <c r="D19" s="1107"/>
      <c r="E19" s="679" t="s">
        <v>1505</v>
      </c>
      <c r="F19" s="234">
        <v>0</v>
      </c>
      <c r="G19" s="234">
        <v>94.479952525000002</v>
      </c>
      <c r="H19" s="234">
        <v>0</v>
      </c>
      <c r="I19" s="234">
        <v>5.6040739999999998</v>
      </c>
    </row>
    <row r="20" spans="1:9" ht="27.6" x14ac:dyDescent="0.25">
      <c r="A20" s="116"/>
      <c r="B20" s="617" t="s">
        <v>1506</v>
      </c>
      <c r="C20" s="1107"/>
      <c r="D20" s="1107"/>
      <c r="E20" s="678" t="s">
        <v>1516</v>
      </c>
      <c r="F20" s="234">
        <v>0</v>
      </c>
      <c r="G20" s="234">
        <v>286.04052760000002</v>
      </c>
      <c r="H20" s="234">
        <v>0</v>
      </c>
      <c r="I20" s="234">
        <v>14.010185</v>
      </c>
    </row>
    <row r="21" spans="1:9" ht="13.8" x14ac:dyDescent="0.25">
      <c r="A21" s="116"/>
      <c r="B21" s="617" t="s">
        <v>1507</v>
      </c>
      <c r="C21" s="1107"/>
      <c r="D21" s="1107"/>
      <c r="E21" s="679" t="s">
        <v>1517</v>
      </c>
      <c r="F21" s="234">
        <v>0</v>
      </c>
      <c r="G21" s="234">
        <v>286.04052760000002</v>
      </c>
      <c r="H21" s="234">
        <v>0</v>
      </c>
      <c r="I21" s="234">
        <v>14.010185</v>
      </c>
    </row>
    <row r="22" spans="1:9" ht="27.6" x14ac:dyDescent="0.25">
      <c r="A22" s="116"/>
      <c r="B22" s="617" t="s">
        <v>1508</v>
      </c>
      <c r="C22" s="1107"/>
      <c r="D22" s="1107"/>
      <c r="E22" s="678" t="s">
        <v>1518</v>
      </c>
      <c r="F22" s="234">
        <v>0</v>
      </c>
      <c r="G22" s="234">
        <v>0</v>
      </c>
      <c r="H22" s="234">
        <v>0</v>
      </c>
      <c r="I22" s="234">
        <v>0</v>
      </c>
    </row>
    <row r="23" spans="1:9" ht="13.8" x14ac:dyDescent="0.25">
      <c r="A23" s="116"/>
      <c r="B23" s="617" t="s">
        <v>1509</v>
      </c>
      <c r="C23" s="1107"/>
      <c r="D23" s="1107"/>
      <c r="E23" s="679" t="s">
        <v>1517</v>
      </c>
      <c r="F23" s="234">
        <v>0</v>
      </c>
      <c r="G23" s="234">
        <v>0</v>
      </c>
      <c r="H23" s="234">
        <v>0</v>
      </c>
      <c r="I23" s="234">
        <v>0</v>
      </c>
    </row>
    <row r="24" spans="1:9" ht="13.8" x14ac:dyDescent="0.25">
      <c r="A24" s="116"/>
      <c r="B24" s="617" t="s">
        <v>1510</v>
      </c>
      <c r="C24" s="1107"/>
      <c r="D24" s="1107"/>
      <c r="E24" s="676" t="s">
        <v>1519</v>
      </c>
      <c r="F24" s="234">
        <v>0</v>
      </c>
      <c r="G24" s="234">
        <v>0</v>
      </c>
      <c r="H24" s="234">
        <v>0</v>
      </c>
      <c r="I24" s="234">
        <v>0</v>
      </c>
    </row>
    <row r="25" spans="1:9" ht="13.8" x14ac:dyDescent="0.25">
      <c r="A25" s="116"/>
      <c r="B25" s="617" t="s">
        <v>1511</v>
      </c>
      <c r="C25" s="1107"/>
      <c r="D25" s="1107"/>
      <c r="E25" s="679" t="s">
        <v>1517</v>
      </c>
      <c r="F25" s="234">
        <v>0</v>
      </c>
      <c r="G25" s="234">
        <v>0</v>
      </c>
      <c r="H25" s="234">
        <v>0</v>
      </c>
      <c r="I25" s="234">
        <v>0</v>
      </c>
    </row>
    <row r="26" spans="1:9" ht="13.8" x14ac:dyDescent="0.25">
      <c r="A26" s="116"/>
      <c r="B26" s="617">
        <v>15</v>
      </c>
      <c r="C26" s="1107"/>
      <c r="D26" s="1107"/>
      <c r="E26" s="676" t="s">
        <v>1520</v>
      </c>
      <c r="F26" s="234">
        <v>0</v>
      </c>
      <c r="G26" s="234">
        <v>0</v>
      </c>
      <c r="H26" s="234">
        <v>0</v>
      </c>
      <c r="I26" s="234">
        <v>0</v>
      </c>
    </row>
    <row r="27" spans="1:9" ht="13.8" x14ac:dyDescent="0.25">
      <c r="A27" s="116"/>
      <c r="B27" s="617">
        <v>16</v>
      </c>
      <c r="C27" s="1107"/>
      <c r="D27" s="1107"/>
      <c r="E27" s="679" t="s">
        <v>1517</v>
      </c>
      <c r="F27" s="234">
        <v>0</v>
      </c>
      <c r="G27" s="234">
        <v>0</v>
      </c>
      <c r="H27" s="234">
        <v>0</v>
      </c>
      <c r="I27" s="234">
        <v>0</v>
      </c>
    </row>
    <row r="28" spans="1:9" ht="13.8" x14ac:dyDescent="0.25">
      <c r="A28" s="116"/>
      <c r="B28" s="617">
        <v>17</v>
      </c>
      <c r="C28" s="1106" t="s">
        <v>1512</v>
      </c>
      <c r="D28" s="1106"/>
      <c r="E28" s="1106"/>
      <c r="F28" s="234">
        <v>22.499065999999999</v>
      </c>
      <c r="G28" s="234">
        <v>1064.9792087761766</v>
      </c>
      <c r="H28" s="234">
        <v>0</v>
      </c>
      <c r="I28" s="234">
        <v>1824.7660015365841</v>
      </c>
    </row>
  </sheetData>
  <mergeCells count="5">
    <mergeCell ref="C5:E5"/>
    <mergeCell ref="C6:D15"/>
    <mergeCell ref="C16:D27"/>
    <mergeCell ref="C28:E28"/>
    <mergeCell ref="B2:H2"/>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6103E-9313-44FC-BB37-EF0532820B6E}">
  <sheetPr>
    <tabColor rgb="FF92D050"/>
  </sheetPr>
  <dimension ref="A1:H20"/>
  <sheetViews>
    <sheetView showGridLines="0" topLeftCell="D2" zoomScale="80" zoomScaleNormal="80" workbookViewId="0">
      <selection activeCell="G22" sqref="G22"/>
    </sheetView>
  </sheetViews>
  <sheetFormatPr defaultColWidth="8.77734375" defaultRowHeight="13.8" x14ac:dyDescent="0.25"/>
  <cols>
    <col min="1" max="3" width="8.77734375" style="116"/>
    <col min="4" max="4" width="120" style="116" customWidth="1"/>
    <col min="5" max="8" width="17.77734375" style="116" customWidth="1"/>
    <col min="9" max="16384" width="8.77734375" style="116"/>
  </cols>
  <sheetData>
    <row r="1" spans="1:8" ht="14.4" thickBot="1" x14ac:dyDescent="0.3"/>
    <row r="2" spans="1:8" ht="15.6" thickBot="1" x14ac:dyDescent="0.3">
      <c r="A2" s="85"/>
      <c r="B2" s="1118" t="s">
        <v>1522</v>
      </c>
      <c r="C2" s="1119"/>
      <c r="D2" s="1119"/>
      <c r="E2" s="1119"/>
      <c r="F2" s="1119"/>
      <c r="G2" s="1120"/>
    </row>
    <row r="3" spans="1:8" x14ac:dyDescent="0.25">
      <c r="A3" s="85"/>
      <c r="B3" s="43" t="s">
        <v>1523</v>
      </c>
      <c r="C3" s="85"/>
      <c r="D3" s="85"/>
      <c r="E3" s="85"/>
      <c r="F3" s="85"/>
      <c r="G3" s="85"/>
    </row>
    <row r="4" spans="1:8" x14ac:dyDescent="0.25">
      <c r="A4" s="85"/>
      <c r="B4" s="85"/>
      <c r="C4" s="85"/>
      <c r="D4" s="85"/>
      <c r="E4" s="85"/>
      <c r="F4" s="85"/>
      <c r="G4" s="85"/>
    </row>
    <row r="5" spans="1:8" x14ac:dyDescent="0.25">
      <c r="B5" s="85"/>
      <c r="C5" s="680"/>
      <c r="D5" s="85"/>
      <c r="E5" s="617" t="s">
        <v>1539</v>
      </c>
      <c r="F5" s="617" t="s">
        <v>1540</v>
      </c>
      <c r="G5" s="617" t="s">
        <v>1541</v>
      </c>
      <c r="H5" s="617" t="s">
        <v>1542</v>
      </c>
    </row>
    <row r="6" spans="1:8" ht="27.6" x14ac:dyDescent="0.25">
      <c r="B6" s="85"/>
      <c r="C6" s="1121" t="s">
        <v>1524</v>
      </c>
      <c r="D6" s="1122"/>
      <c r="E6" s="68" t="s">
        <v>1543</v>
      </c>
      <c r="F6" s="68" t="s">
        <v>1544</v>
      </c>
      <c r="G6" s="68" t="s">
        <v>1545</v>
      </c>
      <c r="H6" s="68" t="s">
        <v>1491</v>
      </c>
    </row>
    <row r="7" spans="1:8" x14ac:dyDescent="0.25">
      <c r="B7" s="617"/>
      <c r="C7" s="1115" t="s">
        <v>1525</v>
      </c>
      <c r="D7" s="1116"/>
      <c r="E7" s="1116"/>
      <c r="F7" s="1116"/>
      <c r="G7" s="1116"/>
      <c r="H7" s="1117"/>
    </row>
    <row r="8" spans="1:8" x14ac:dyDescent="0.25">
      <c r="B8" s="617">
        <v>1</v>
      </c>
      <c r="C8" s="1113" t="s">
        <v>1526</v>
      </c>
      <c r="D8" s="1114"/>
      <c r="E8" s="234">
        <v>0</v>
      </c>
      <c r="F8" s="234">
        <v>0</v>
      </c>
      <c r="G8" s="234">
        <v>0</v>
      </c>
      <c r="H8" s="234">
        <v>0</v>
      </c>
    </row>
    <row r="9" spans="1:8" x14ac:dyDescent="0.25">
      <c r="B9" s="617">
        <v>2</v>
      </c>
      <c r="C9" s="1113" t="s">
        <v>1527</v>
      </c>
      <c r="D9" s="1114"/>
      <c r="E9" s="234">
        <v>0</v>
      </c>
      <c r="F9" s="234">
        <v>0</v>
      </c>
      <c r="G9" s="234">
        <v>0</v>
      </c>
      <c r="H9" s="234">
        <v>0</v>
      </c>
    </row>
    <row r="10" spans="1:8" x14ac:dyDescent="0.25">
      <c r="B10" s="617">
        <v>3</v>
      </c>
      <c r="C10" s="1111" t="s">
        <v>1528</v>
      </c>
      <c r="D10" s="1112"/>
      <c r="E10" s="681">
        <v>0</v>
      </c>
      <c r="F10" s="681">
        <v>0</v>
      </c>
      <c r="G10" s="681">
        <v>0</v>
      </c>
      <c r="H10" s="682">
        <v>0</v>
      </c>
    </row>
    <row r="11" spans="1:8" x14ac:dyDescent="0.25">
      <c r="B11" s="617"/>
      <c r="C11" s="1115" t="s">
        <v>1529</v>
      </c>
      <c r="D11" s="1116"/>
      <c r="E11" s="1116"/>
      <c r="F11" s="1116"/>
      <c r="G11" s="1116"/>
      <c r="H11" s="1117"/>
    </row>
    <row r="12" spans="1:8" x14ac:dyDescent="0.25">
      <c r="B12" s="617">
        <v>4</v>
      </c>
      <c r="C12" s="1113" t="s">
        <v>1530</v>
      </c>
      <c r="D12" s="1114"/>
      <c r="E12" s="234">
        <v>0</v>
      </c>
      <c r="F12" s="234">
        <v>0</v>
      </c>
      <c r="G12" s="234">
        <v>0</v>
      </c>
      <c r="H12" s="234">
        <v>0</v>
      </c>
    </row>
    <row r="13" spans="1:8" x14ac:dyDescent="0.25">
      <c r="B13" s="617">
        <v>5</v>
      </c>
      <c r="C13" s="1113" t="s">
        <v>1531</v>
      </c>
      <c r="D13" s="1114"/>
      <c r="E13" s="234">
        <v>0</v>
      </c>
      <c r="F13" s="234">
        <v>0</v>
      </c>
      <c r="G13" s="234">
        <v>0</v>
      </c>
      <c r="H13" s="234">
        <v>0</v>
      </c>
    </row>
    <row r="14" spans="1:8" x14ac:dyDescent="0.25">
      <c r="B14" s="617"/>
      <c r="C14" s="1115" t="s">
        <v>1532</v>
      </c>
      <c r="D14" s="1116"/>
      <c r="E14" s="1116"/>
      <c r="F14" s="1116"/>
      <c r="G14" s="1116"/>
      <c r="H14" s="1117"/>
    </row>
    <row r="15" spans="1:8" x14ac:dyDescent="0.25">
      <c r="B15" s="617">
        <v>6</v>
      </c>
      <c r="C15" s="1113" t="s">
        <v>1533</v>
      </c>
      <c r="D15" s="1114"/>
      <c r="E15" s="234">
        <v>0</v>
      </c>
      <c r="F15" s="234">
        <v>0</v>
      </c>
      <c r="G15" s="234">
        <v>0</v>
      </c>
      <c r="H15" s="234">
        <v>0</v>
      </c>
    </row>
    <row r="16" spans="1:8" x14ac:dyDescent="0.25">
      <c r="B16" s="617">
        <v>7</v>
      </c>
      <c r="C16" s="1113" t="s">
        <v>1534</v>
      </c>
      <c r="D16" s="1114"/>
      <c r="E16" s="234">
        <v>0</v>
      </c>
      <c r="F16" s="234">
        <v>0</v>
      </c>
      <c r="G16" s="234">
        <v>0</v>
      </c>
      <c r="H16" s="234">
        <v>0</v>
      </c>
    </row>
    <row r="17" spans="2:8" x14ac:dyDescent="0.25">
      <c r="B17" s="617">
        <v>8</v>
      </c>
      <c r="C17" s="1111" t="s">
        <v>1535</v>
      </c>
      <c r="D17" s="1112"/>
      <c r="E17" s="234">
        <v>0</v>
      </c>
      <c r="F17" s="234">
        <v>0</v>
      </c>
      <c r="G17" s="234">
        <v>0</v>
      </c>
      <c r="H17" s="234">
        <v>0</v>
      </c>
    </row>
    <row r="18" spans="2:8" x14ac:dyDescent="0.25">
      <c r="B18" s="617">
        <v>9</v>
      </c>
      <c r="C18" s="1111" t="s">
        <v>1536</v>
      </c>
      <c r="D18" s="1112"/>
      <c r="E18" s="234">
        <v>0</v>
      </c>
      <c r="F18" s="234">
        <v>0</v>
      </c>
      <c r="G18" s="234">
        <v>0</v>
      </c>
      <c r="H18" s="234">
        <v>0</v>
      </c>
    </row>
    <row r="19" spans="2:8" x14ac:dyDescent="0.25">
      <c r="B19" s="617">
        <v>10</v>
      </c>
      <c r="C19" s="1111" t="s">
        <v>1537</v>
      </c>
      <c r="D19" s="1112"/>
      <c r="E19" s="234">
        <v>0</v>
      </c>
      <c r="F19" s="234">
        <v>0</v>
      </c>
      <c r="G19" s="234">
        <v>0</v>
      </c>
      <c r="H19" s="234">
        <v>0</v>
      </c>
    </row>
    <row r="20" spans="2:8" x14ac:dyDescent="0.25">
      <c r="B20" s="617">
        <v>11</v>
      </c>
      <c r="C20" s="1111" t="s">
        <v>1538</v>
      </c>
      <c r="D20" s="1112"/>
      <c r="E20" s="234">
        <v>0</v>
      </c>
      <c r="F20" s="234">
        <v>0</v>
      </c>
      <c r="G20" s="234">
        <v>0</v>
      </c>
      <c r="H20" s="234">
        <v>0</v>
      </c>
    </row>
  </sheetData>
  <mergeCells count="16">
    <mergeCell ref="B2:G2"/>
    <mergeCell ref="C11:H11"/>
    <mergeCell ref="C6:D6"/>
    <mergeCell ref="C7:H7"/>
    <mergeCell ref="C8:D8"/>
    <mergeCell ref="C9:D9"/>
    <mergeCell ref="C10:D10"/>
    <mergeCell ref="C18:D18"/>
    <mergeCell ref="C19:D19"/>
    <mergeCell ref="C20:D20"/>
    <mergeCell ref="C12:D12"/>
    <mergeCell ref="C13:D13"/>
    <mergeCell ref="C14:H14"/>
    <mergeCell ref="C15:D15"/>
    <mergeCell ref="C16:D16"/>
    <mergeCell ref="C17:D17"/>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64981-9D49-41DF-826D-C0EEA9D90E84}">
  <sheetPr>
    <tabColor rgb="FF92D050"/>
  </sheetPr>
  <dimension ref="A1:J31"/>
  <sheetViews>
    <sheetView showGridLines="0" topLeftCell="A6" zoomScale="70" zoomScaleNormal="70" workbookViewId="0">
      <selection activeCell="E10" sqref="E10"/>
    </sheetView>
  </sheetViews>
  <sheetFormatPr defaultRowHeight="13.2" x14ac:dyDescent="0.25"/>
  <cols>
    <col min="2" max="2" width="36.77734375" customWidth="1"/>
    <col min="3" max="3" width="27.88671875" customWidth="1"/>
    <col min="4" max="4" width="18" customWidth="1"/>
    <col min="5" max="5" width="24.21875" customWidth="1"/>
    <col min="6" max="6" width="30.88671875" customWidth="1"/>
    <col min="7" max="7" width="31.88671875" customWidth="1"/>
    <col min="8" max="8" width="35.109375" customWidth="1"/>
    <col min="9" max="9" width="27.109375" customWidth="1"/>
    <col min="10" max="10" width="25.21875" customWidth="1"/>
  </cols>
  <sheetData>
    <row r="1" spans="1:10" s="116" customFormat="1" ht="14.4" thickBot="1" x14ac:dyDescent="0.3"/>
    <row r="2" spans="1:10" s="116" customFormat="1" ht="14.4" thickBot="1" x14ac:dyDescent="0.3">
      <c r="A2" s="85"/>
      <c r="B2" s="1108" t="s">
        <v>1546</v>
      </c>
      <c r="C2" s="1109"/>
      <c r="D2" s="1109"/>
      <c r="E2" s="1109"/>
      <c r="F2" s="1109"/>
      <c r="G2" s="1109"/>
      <c r="H2" s="1109"/>
      <c r="I2" s="1109"/>
      <c r="J2" s="1110"/>
    </row>
    <row r="3" spans="1:10" s="116" customFormat="1" ht="13.8" x14ac:dyDescent="0.25">
      <c r="A3" s="85"/>
      <c r="B3" s="43" t="s">
        <v>1547</v>
      </c>
      <c r="C3" s="683"/>
      <c r="D3" s="683"/>
      <c r="E3" s="683"/>
      <c r="F3" s="683"/>
      <c r="G3" s="683"/>
      <c r="H3" s="684"/>
      <c r="I3" s="683"/>
      <c r="J3" s="85"/>
    </row>
    <row r="4" spans="1:10" ht="13.8" x14ac:dyDescent="0.25">
      <c r="A4" s="1"/>
      <c r="B4" s="1"/>
      <c r="C4" s="1"/>
      <c r="D4" s="35"/>
      <c r="E4" s="35"/>
      <c r="F4" s="35"/>
      <c r="G4" s="35"/>
      <c r="H4" s="36"/>
      <c r="I4" s="1"/>
      <c r="J4" s="1"/>
    </row>
    <row r="5" spans="1:10" ht="21" customHeight="1" x14ac:dyDescent="0.25">
      <c r="A5" s="85"/>
      <c r="B5" s="85"/>
      <c r="C5" s="617" t="s">
        <v>1055</v>
      </c>
      <c r="D5" s="617" t="s">
        <v>1056</v>
      </c>
      <c r="E5" s="617" t="s">
        <v>1057</v>
      </c>
      <c r="F5" s="617" t="s">
        <v>1058</v>
      </c>
      <c r="G5" s="617" t="s">
        <v>1059</v>
      </c>
      <c r="H5" s="617" t="s">
        <v>1060</v>
      </c>
      <c r="I5" s="617" t="s">
        <v>1548</v>
      </c>
      <c r="J5" s="617" t="s">
        <v>1549</v>
      </c>
    </row>
    <row r="6" spans="1:10" ht="96" customHeight="1" x14ac:dyDescent="0.25">
      <c r="A6" s="85"/>
      <c r="B6" s="685" t="s">
        <v>1550</v>
      </c>
      <c r="C6" s="686" t="s">
        <v>1551</v>
      </c>
      <c r="D6" s="686" t="s">
        <v>1552</v>
      </c>
      <c r="E6" s="686" t="s">
        <v>1553</v>
      </c>
      <c r="F6" s="686" t="s">
        <v>1554</v>
      </c>
      <c r="G6" s="686" t="s">
        <v>1555</v>
      </c>
      <c r="H6" s="686" t="s">
        <v>1556</v>
      </c>
      <c r="I6" s="686" t="s">
        <v>1557</v>
      </c>
      <c r="J6" s="686" t="s">
        <v>1558</v>
      </c>
    </row>
    <row r="7" spans="1:10" ht="13.8" x14ac:dyDescent="0.25">
      <c r="A7" s="617">
        <v>1</v>
      </c>
      <c r="B7" s="671" t="s">
        <v>1488</v>
      </c>
      <c r="C7" s="234"/>
      <c r="D7" s="234"/>
      <c r="E7" s="234"/>
      <c r="F7" s="234"/>
      <c r="G7" s="234"/>
      <c r="H7" s="234"/>
      <c r="I7" s="234"/>
      <c r="J7" s="234"/>
    </row>
    <row r="8" spans="1:10" ht="13.8" x14ac:dyDescent="0.25">
      <c r="A8" s="617">
        <v>2</v>
      </c>
      <c r="B8" s="678" t="s">
        <v>1559</v>
      </c>
      <c r="C8" s="234"/>
      <c r="D8" s="234"/>
      <c r="E8" s="234"/>
      <c r="F8" s="234"/>
      <c r="G8" s="234"/>
      <c r="H8" s="234"/>
      <c r="I8" s="234"/>
      <c r="J8" s="234"/>
    </row>
    <row r="9" spans="1:10" ht="41.4" x14ac:dyDescent="0.25">
      <c r="A9" s="617">
        <v>3</v>
      </c>
      <c r="B9" s="678" t="s">
        <v>1560</v>
      </c>
      <c r="C9" s="234"/>
      <c r="D9" s="234"/>
      <c r="E9" s="234"/>
      <c r="F9" s="234"/>
      <c r="G9" s="234"/>
      <c r="H9" s="234"/>
      <c r="I9" s="234"/>
      <c r="J9" s="234"/>
    </row>
    <row r="10" spans="1:10" ht="41.4" x14ac:dyDescent="0.25">
      <c r="A10" s="617">
        <v>4</v>
      </c>
      <c r="B10" s="678" t="s">
        <v>1561</v>
      </c>
      <c r="C10" s="234"/>
      <c r="D10" s="234"/>
      <c r="E10" s="234"/>
      <c r="F10" s="234"/>
      <c r="G10" s="234"/>
      <c r="H10" s="234"/>
      <c r="I10" s="234"/>
      <c r="J10" s="234"/>
    </row>
    <row r="11" spans="1:10" ht="13.8" x14ac:dyDescent="0.25">
      <c r="A11" s="617">
        <v>5</v>
      </c>
      <c r="B11" s="678" t="s">
        <v>89</v>
      </c>
      <c r="C11" s="234"/>
      <c r="D11" s="234"/>
      <c r="E11" s="234"/>
      <c r="F11" s="234"/>
      <c r="G11" s="234"/>
      <c r="H11" s="234"/>
      <c r="I11" s="234"/>
      <c r="J11" s="234"/>
    </row>
    <row r="12" spans="1:10" ht="13.8" x14ac:dyDescent="0.25">
      <c r="A12" s="617">
        <v>6</v>
      </c>
      <c r="B12" s="678" t="s">
        <v>1562</v>
      </c>
      <c r="C12" s="234"/>
      <c r="D12" s="234"/>
      <c r="E12" s="234"/>
      <c r="F12" s="234"/>
      <c r="G12" s="234"/>
      <c r="H12" s="234"/>
      <c r="I12" s="234"/>
      <c r="J12" s="234"/>
    </row>
    <row r="13" spans="1:10" ht="13.8" x14ac:dyDescent="0.25">
      <c r="A13" s="618">
        <v>7</v>
      </c>
      <c r="B13" s="671" t="s">
        <v>1563</v>
      </c>
      <c r="C13" s="234">
        <v>6473.6047231921875</v>
      </c>
      <c r="D13" s="234">
        <v>1247.6310793646198</v>
      </c>
      <c r="E13" s="234">
        <v>5225.9736438275677</v>
      </c>
      <c r="F13" s="234"/>
      <c r="G13" s="234"/>
      <c r="H13" s="234">
        <v>2656.6842984320097</v>
      </c>
      <c r="I13" s="234">
        <v>370.10951705500003</v>
      </c>
      <c r="J13" s="234">
        <v>761.59528498378791</v>
      </c>
    </row>
    <row r="14" spans="1:10" ht="13.8" x14ac:dyDescent="0.25">
      <c r="A14" s="618">
        <v>8</v>
      </c>
      <c r="B14" s="678" t="s">
        <v>1564</v>
      </c>
      <c r="C14" s="234">
        <v>2630.6743844000002</v>
      </c>
      <c r="D14" s="234">
        <v>19.653594999999999</v>
      </c>
      <c r="E14" s="234">
        <v>2611.0207894</v>
      </c>
      <c r="F14" s="234"/>
      <c r="G14" s="234"/>
      <c r="H14" s="234">
        <v>51.0112478</v>
      </c>
      <c r="I14" s="234">
        <v>6.9934900000000004</v>
      </c>
      <c r="J14" s="234">
        <v>0</v>
      </c>
    </row>
    <row r="15" spans="1:10" ht="39.6" x14ac:dyDescent="0.25">
      <c r="A15" s="618">
        <v>9</v>
      </c>
      <c r="B15" s="678" t="s">
        <v>1565</v>
      </c>
      <c r="C15" s="234">
        <v>3842.9303387921873</v>
      </c>
      <c r="D15" s="234">
        <v>1227.9774843646198</v>
      </c>
      <c r="E15" s="234">
        <v>2614.9528544275677</v>
      </c>
      <c r="F15" s="234"/>
      <c r="G15" s="234"/>
      <c r="H15" s="234">
        <v>2605.6730506320096</v>
      </c>
      <c r="I15" s="234">
        <v>363.11602705500002</v>
      </c>
      <c r="J15" s="234">
        <v>761.59528498378791</v>
      </c>
    </row>
    <row r="16" spans="1:10" ht="39.6" x14ac:dyDescent="0.25">
      <c r="A16" s="618">
        <v>10</v>
      </c>
      <c r="B16" s="678" t="s">
        <v>1566</v>
      </c>
      <c r="C16" s="234"/>
      <c r="D16" s="234"/>
      <c r="E16" s="234"/>
      <c r="F16" s="234"/>
      <c r="G16" s="234"/>
      <c r="H16" s="234"/>
      <c r="I16" s="234"/>
      <c r="J16" s="234"/>
    </row>
    <row r="17" spans="1:10" ht="13.8" x14ac:dyDescent="0.25">
      <c r="A17" s="618">
        <v>11</v>
      </c>
      <c r="B17" s="678" t="s">
        <v>1567</v>
      </c>
      <c r="C17" s="234"/>
      <c r="D17" s="234"/>
      <c r="E17" s="234"/>
      <c r="F17" s="234"/>
      <c r="G17" s="234"/>
      <c r="H17" s="234"/>
      <c r="I17" s="234"/>
      <c r="J17" s="234"/>
    </row>
    <row r="18" spans="1:10" ht="13.8" x14ac:dyDescent="0.25">
      <c r="A18" s="618">
        <v>12</v>
      </c>
      <c r="B18" s="678" t="s">
        <v>1568</v>
      </c>
      <c r="C18" s="234"/>
      <c r="D18" s="234"/>
      <c r="E18" s="234"/>
      <c r="F18" s="234"/>
      <c r="G18" s="234"/>
      <c r="H18" s="234"/>
      <c r="I18" s="234"/>
      <c r="J18" s="234"/>
    </row>
    <row r="19" spans="1:10" ht="13.8" x14ac:dyDescent="0.25">
      <c r="A19" s="618">
        <v>13</v>
      </c>
      <c r="B19" s="85" t="s">
        <v>1490</v>
      </c>
      <c r="C19" s="234"/>
      <c r="D19" s="234"/>
      <c r="E19" s="234"/>
      <c r="F19" s="234"/>
      <c r="G19" s="234"/>
      <c r="H19" s="234"/>
      <c r="I19" s="234"/>
      <c r="J19" s="234"/>
    </row>
    <row r="20" spans="1:10" ht="13.8" x14ac:dyDescent="0.25">
      <c r="A20" s="618">
        <v>14</v>
      </c>
      <c r="B20" s="678" t="s">
        <v>1564</v>
      </c>
      <c r="C20" s="234"/>
      <c r="D20" s="234"/>
      <c r="E20" s="234"/>
      <c r="F20" s="234"/>
      <c r="G20" s="234"/>
      <c r="H20" s="234"/>
      <c r="I20" s="234"/>
      <c r="J20" s="234"/>
    </row>
    <row r="21" spans="1:10" ht="39.6" x14ac:dyDescent="0.25">
      <c r="A21" s="618">
        <v>15</v>
      </c>
      <c r="B21" s="678" t="s">
        <v>1565</v>
      </c>
      <c r="C21" s="234"/>
      <c r="D21" s="234"/>
      <c r="E21" s="234"/>
      <c r="F21" s="234"/>
      <c r="G21" s="234"/>
      <c r="H21" s="234"/>
      <c r="I21" s="234"/>
      <c r="J21" s="234"/>
    </row>
    <row r="22" spans="1:10" ht="39.6" x14ac:dyDescent="0.25">
      <c r="A22" s="618">
        <v>16</v>
      </c>
      <c r="B22" s="678" t="s">
        <v>1566</v>
      </c>
      <c r="C22" s="234"/>
      <c r="D22" s="234"/>
      <c r="E22" s="234"/>
      <c r="F22" s="234"/>
      <c r="G22" s="234"/>
      <c r="H22" s="234"/>
      <c r="I22" s="234"/>
      <c r="J22" s="234"/>
    </row>
    <row r="23" spans="1:10" ht="13.8" x14ac:dyDescent="0.25">
      <c r="A23" s="618">
        <v>17</v>
      </c>
      <c r="B23" s="678" t="s">
        <v>1567</v>
      </c>
      <c r="C23" s="234"/>
      <c r="D23" s="234"/>
      <c r="E23" s="234"/>
      <c r="F23" s="234"/>
      <c r="G23" s="234"/>
      <c r="H23" s="234"/>
      <c r="I23" s="234"/>
      <c r="J23" s="234"/>
    </row>
    <row r="24" spans="1:10" ht="13.8" x14ac:dyDescent="0.25">
      <c r="A24" s="618">
        <v>18</v>
      </c>
      <c r="B24" s="678" t="s">
        <v>1568</v>
      </c>
      <c r="C24" s="234"/>
      <c r="D24" s="234"/>
      <c r="E24" s="234"/>
      <c r="F24" s="234"/>
      <c r="G24" s="234"/>
      <c r="H24" s="234"/>
      <c r="I24" s="234"/>
      <c r="J24" s="234"/>
    </row>
    <row r="25" spans="1:10" ht="13.8" x14ac:dyDescent="0.25">
      <c r="A25" s="618">
        <v>19</v>
      </c>
      <c r="B25" s="687" t="s">
        <v>1491</v>
      </c>
      <c r="C25" s="234">
        <v>110.69644542195599</v>
      </c>
      <c r="D25" s="234">
        <v>46.582836254999989</v>
      </c>
      <c r="E25" s="234">
        <v>64.113609166955996</v>
      </c>
      <c r="F25" s="234"/>
      <c r="G25" s="234"/>
      <c r="H25" s="234">
        <v>38.137405774041994</v>
      </c>
      <c r="I25" s="234">
        <v>39.782836254999992</v>
      </c>
      <c r="J25" s="234">
        <v>47.681426220227991</v>
      </c>
    </row>
    <row r="26" spans="1:10" ht="13.8" x14ac:dyDescent="0.25">
      <c r="A26" s="618">
        <v>20</v>
      </c>
      <c r="B26" s="678" t="s">
        <v>1564</v>
      </c>
      <c r="C26" s="234">
        <v>18.003201000000001</v>
      </c>
      <c r="D26" s="234">
        <v>9.3000000000000007</v>
      </c>
      <c r="E26" s="234">
        <v>8.703201</v>
      </c>
      <c r="F26" s="234"/>
      <c r="G26" s="234"/>
      <c r="H26" s="234">
        <v>8.6911000000000002E-2</v>
      </c>
      <c r="I26" s="234">
        <v>2.5</v>
      </c>
      <c r="J26" s="234">
        <v>0</v>
      </c>
    </row>
    <row r="27" spans="1:10" ht="39.6" x14ac:dyDescent="0.25">
      <c r="A27" s="618">
        <v>21</v>
      </c>
      <c r="B27" s="678" t="s">
        <v>1565</v>
      </c>
      <c r="C27" s="234">
        <v>22.344312470051999</v>
      </c>
      <c r="D27" s="234">
        <v>0</v>
      </c>
      <c r="E27" s="234">
        <v>22.344312470051999</v>
      </c>
      <c r="F27" s="234"/>
      <c r="G27" s="234"/>
      <c r="H27" s="234">
        <v>9.281343698241999</v>
      </c>
      <c r="I27" s="234">
        <v>0</v>
      </c>
      <c r="J27" s="234">
        <v>14.615330523323998</v>
      </c>
    </row>
    <row r="28" spans="1:10" ht="39.6" x14ac:dyDescent="0.25">
      <c r="A28" s="618">
        <v>22</v>
      </c>
      <c r="B28" s="678" t="s">
        <v>1566</v>
      </c>
      <c r="C28" s="234">
        <v>70.348931951903978</v>
      </c>
      <c r="D28" s="234">
        <v>37.282836254999992</v>
      </c>
      <c r="E28" s="234">
        <v>33.066095696903993</v>
      </c>
      <c r="F28" s="234"/>
      <c r="G28" s="234"/>
      <c r="H28" s="234">
        <v>28.769151075799996</v>
      </c>
      <c r="I28" s="234">
        <v>37.282836254999992</v>
      </c>
      <c r="J28" s="234">
        <v>33.066095696903993</v>
      </c>
    </row>
    <row r="29" spans="1:10" ht="13.8" x14ac:dyDescent="0.25">
      <c r="A29" s="618">
        <v>23</v>
      </c>
      <c r="B29" s="678" t="s">
        <v>1567</v>
      </c>
      <c r="C29" s="234"/>
      <c r="D29" s="234"/>
      <c r="E29" s="234"/>
      <c r="F29" s="234"/>
      <c r="G29" s="234"/>
      <c r="H29" s="234"/>
      <c r="I29" s="234"/>
      <c r="J29" s="234"/>
    </row>
    <row r="30" spans="1:10" ht="13.8" x14ac:dyDescent="0.25">
      <c r="A30" s="618">
        <v>24</v>
      </c>
      <c r="B30" s="678" t="s">
        <v>1568</v>
      </c>
      <c r="C30" s="234"/>
      <c r="D30" s="234"/>
      <c r="E30" s="234"/>
      <c r="F30" s="234"/>
      <c r="G30" s="234"/>
      <c r="H30" s="234"/>
      <c r="I30" s="234"/>
      <c r="J30" s="234"/>
    </row>
    <row r="31" spans="1:10" ht="13.8" x14ac:dyDescent="0.25">
      <c r="A31" s="618">
        <v>25</v>
      </c>
      <c r="B31" s="94" t="s">
        <v>1569</v>
      </c>
      <c r="C31" s="234">
        <v>6584.3011686141435</v>
      </c>
      <c r="D31" s="234">
        <v>1294.2139156196199</v>
      </c>
      <c r="E31" s="234">
        <v>5290.0872529945236</v>
      </c>
      <c r="F31" s="234"/>
      <c r="G31" s="234"/>
      <c r="H31" s="234">
        <v>2694.8217042060514</v>
      </c>
      <c r="I31" s="234">
        <v>409.89235331000003</v>
      </c>
      <c r="J31" s="234">
        <v>809.2767112040159</v>
      </c>
    </row>
  </sheetData>
  <mergeCells count="1">
    <mergeCell ref="B2:J2"/>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E73C7-0710-40FB-904A-ECCB5BE0890C}">
  <sheetPr>
    <tabColor rgb="FF92D050"/>
  </sheetPr>
  <dimension ref="B1:H16"/>
  <sheetViews>
    <sheetView showGridLines="0" workbookViewId="0">
      <selection activeCell="D5" sqref="D5"/>
    </sheetView>
  </sheetViews>
  <sheetFormatPr defaultColWidth="8.77734375" defaultRowHeight="13.8" x14ac:dyDescent="0.25"/>
  <cols>
    <col min="1" max="2" width="8.77734375" style="116"/>
    <col min="3" max="4" width="40.77734375" style="116" customWidth="1"/>
    <col min="5" max="16384" width="8.77734375" style="116"/>
  </cols>
  <sheetData>
    <row r="1" spans="2:8" ht="14.4" thickBot="1" x14ac:dyDescent="0.3"/>
    <row r="2" spans="2:8" ht="18" thickBot="1" x14ac:dyDescent="0.3">
      <c r="B2" s="958" t="s">
        <v>1570</v>
      </c>
      <c r="C2" s="959"/>
      <c r="D2" s="959"/>
      <c r="E2" s="959"/>
      <c r="F2" s="959"/>
      <c r="G2" s="959"/>
      <c r="H2" s="960"/>
    </row>
    <row r="3" spans="2:8" ht="16.05" customHeight="1" x14ac:dyDescent="0.25">
      <c r="B3" s="43" t="s">
        <v>1571</v>
      </c>
      <c r="C3" s="688"/>
      <c r="D3" s="691"/>
      <c r="E3" s="688"/>
      <c r="F3" s="688"/>
      <c r="G3" s="688"/>
      <c r="H3" s="688"/>
    </row>
    <row r="4" spans="2:8" ht="40.950000000000003" customHeight="1" x14ac:dyDescent="0.25">
      <c r="C4" s="252" t="s">
        <v>1572</v>
      </c>
      <c r="D4" s="689" t="s">
        <v>1573</v>
      </c>
    </row>
    <row r="5" spans="2:8" x14ac:dyDescent="0.25">
      <c r="B5" s="252">
        <v>1</v>
      </c>
      <c r="C5" s="690" t="s">
        <v>1574</v>
      </c>
      <c r="D5" s="216">
        <v>0</v>
      </c>
    </row>
    <row r="6" spans="2:8" x14ac:dyDescent="0.25">
      <c r="B6" s="252">
        <v>2</v>
      </c>
      <c r="C6" s="690" t="s">
        <v>1575</v>
      </c>
      <c r="D6" s="216">
        <v>0</v>
      </c>
    </row>
    <row r="7" spans="2:8" x14ac:dyDescent="0.25">
      <c r="B7" s="252">
        <v>3</v>
      </c>
      <c r="C7" s="690" t="s">
        <v>1576</v>
      </c>
      <c r="D7" s="216">
        <v>0</v>
      </c>
    </row>
    <row r="8" spans="2:8" x14ac:dyDescent="0.25">
      <c r="B8" s="252">
        <v>4</v>
      </c>
      <c r="C8" s="690" t="s">
        <v>1577</v>
      </c>
      <c r="D8" s="216">
        <v>0</v>
      </c>
    </row>
    <row r="9" spans="2:8" x14ac:dyDescent="0.25">
      <c r="B9" s="252">
        <v>5</v>
      </c>
      <c r="C9" s="690" t="s">
        <v>1578</v>
      </c>
      <c r="D9" s="216">
        <v>0</v>
      </c>
    </row>
    <row r="10" spans="2:8" x14ac:dyDescent="0.25">
      <c r="B10" s="252">
        <v>6</v>
      </c>
      <c r="C10" s="690" t="s">
        <v>1579</v>
      </c>
      <c r="D10" s="216">
        <v>0</v>
      </c>
    </row>
    <row r="11" spans="2:8" x14ac:dyDescent="0.25">
      <c r="B11" s="252">
        <v>7</v>
      </c>
      <c r="C11" s="690" t="s">
        <v>1580</v>
      </c>
      <c r="D11" s="216">
        <v>0</v>
      </c>
    </row>
    <row r="12" spans="2:8" x14ac:dyDescent="0.25">
      <c r="B12" s="252">
        <v>8</v>
      </c>
      <c r="C12" s="690" t="s">
        <v>1581</v>
      </c>
      <c r="D12" s="216">
        <v>0</v>
      </c>
    </row>
    <row r="13" spans="2:8" x14ac:dyDescent="0.25">
      <c r="B13" s="252">
        <v>9</v>
      </c>
      <c r="C13" s="690" t="s">
        <v>1582</v>
      </c>
      <c r="D13" s="216">
        <v>0</v>
      </c>
    </row>
    <row r="14" spans="2:8" x14ac:dyDescent="0.25">
      <c r="B14" s="252">
        <v>10</v>
      </c>
      <c r="C14" s="690" t="s">
        <v>1583</v>
      </c>
      <c r="D14" s="216">
        <v>0</v>
      </c>
    </row>
    <row r="15" spans="2:8" x14ac:dyDescent="0.25">
      <c r="B15" s="252">
        <v>11</v>
      </c>
      <c r="C15" s="690" t="s">
        <v>1584</v>
      </c>
      <c r="D15" s="216">
        <v>0</v>
      </c>
    </row>
    <row r="16" spans="2:8" ht="27.6" x14ac:dyDescent="0.25">
      <c r="B16" s="117" t="s">
        <v>1146</v>
      </c>
      <c r="C16" s="687" t="s">
        <v>1585</v>
      </c>
      <c r="D16" s="216">
        <v>0</v>
      </c>
    </row>
  </sheetData>
  <mergeCells count="1">
    <mergeCell ref="B2:H2"/>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989AB-53D9-4B47-8772-2D20F00371FC}">
  <sheetPr>
    <tabColor rgb="FF92D050"/>
  </sheetPr>
  <dimension ref="B1:M13"/>
  <sheetViews>
    <sheetView showGridLines="0" topLeftCell="C1" zoomScale="80" zoomScaleNormal="80" workbookViewId="0">
      <selection activeCell="H18" sqref="H18"/>
    </sheetView>
  </sheetViews>
  <sheetFormatPr defaultRowHeight="13.2" x14ac:dyDescent="0.25"/>
  <cols>
    <col min="3" max="3" width="46.5546875" customWidth="1"/>
    <col min="4" max="4" width="13.77734375" customWidth="1"/>
    <col min="5" max="5" width="14.88671875" customWidth="1"/>
    <col min="6" max="6" width="14.21875" customWidth="1"/>
    <col min="7" max="7" width="15.33203125" customWidth="1"/>
    <col min="8" max="8" width="14.77734375" customWidth="1"/>
    <col min="9" max="9" width="12" customWidth="1"/>
    <col min="10" max="10" width="15.109375" customWidth="1"/>
    <col min="11" max="11" width="15.88671875" customWidth="1"/>
    <col min="12" max="12" width="15.44140625" customWidth="1"/>
    <col min="13" max="13" width="11.77734375" customWidth="1"/>
  </cols>
  <sheetData>
    <row r="1" spans="2:13" s="116" customFormat="1" ht="14.4" thickBot="1" x14ac:dyDescent="0.3"/>
    <row r="2" spans="2:13" s="116" customFormat="1" ht="18" thickBot="1" x14ac:dyDescent="0.3">
      <c r="B2" s="958" t="s">
        <v>1586</v>
      </c>
      <c r="C2" s="959"/>
      <c r="D2" s="959"/>
      <c r="E2" s="959"/>
      <c r="F2" s="959"/>
      <c r="G2" s="959"/>
      <c r="H2" s="959"/>
      <c r="I2" s="959"/>
      <c r="J2" s="959"/>
      <c r="K2" s="959"/>
      <c r="L2" s="959"/>
      <c r="M2" s="960"/>
    </row>
    <row r="3" spans="2:13" s="116" customFormat="1" ht="13.8" x14ac:dyDescent="0.25">
      <c r="B3" s="43" t="s">
        <v>1587</v>
      </c>
      <c r="C3" s="692"/>
      <c r="D3" s="692"/>
      <c r="E3" s="692"/>
      <c r="F3" s="692"/>
      <c r="G3" s="693"/>
      <c r="H3" s="693"/>
      <c r="I3" s="693"/>
      <c r="J3" s="693"/>
      <c r="K3" s="693"/>
      <c r="L3" s="693"/>
      <c r="M3" s="693"/>
    </row>
    <row r="4" spans="2:13" ht="14.4" thickBot="1" x14ac:dyDescent="0.3">
      <c r="B4" s="85"/>
      <c r="C4" s="85"/>
      <c r="D4" s="694" t="s">
        <v>1458</v>
      </c>
      <c r="E4" s="694" t="s">
        <v>279</v>
      </c>
      <c r="F4" s="694" t="s">
        <v>280</v>
      </c>
      <c r="G4" s="694" t="s">
        <v>281</v>
      </c>
      <c r="H4" s="694" t="s">
        <v>282</v>
      </c>
      <c r="I4" s="694" t="s">
        <v>436</v>
      </c>
      <c r="J4" s="694" t="s">
        <v>437</v>
      </c>
      <c r="K4" s="694" t="s">
        <v>438</v>
      </c>
      <c r="L4" s="694" t="s">
        <v>74</v>
      </c>
      <c r="M4" s="694" t="s">
        <v>646</v>
      </c>
    </row>
    <row r="5" spans="2:13" ht="13.8" x14ac:dyDescent="0.25">
      <c r="B5" s="85"/>
      <c r="C5" s="695"/>
      <c r="D5" s="1123" t="s">
        <v>1588</v>
      </c>
      <c r="E5" s="1124"/>
      <c r="F5" s="1125"/>
      <c r="G5" s="1126" t="s">
        <v>1589</v>
      </c>
      <c r="H5" s="1127"/>
      <c r="I5" s="1127"/>
      <c r="J5" s="1127"/>
      <c r="K5" s="1127"/>
      <c r="L5" s="1128"/>
      <c r="M5" s="696"/>
    </row>
    <row r="6" spans="2:13" ht="34.200000000000003" x14ac:dyDescent="0.25">
      <c r="B6" s="85"/>
      <c r="C6" s="85" t="s">
        <v>1524</v>
      </c>
      <c r="D6" s="697" t="s">
        <v>1488</v>
      </c>
      <c r="E6" s="698" t="s">
        <v>1563</v>
      </c>
      <c r="F6" s="699" t="s">
        <v>1590</v>
      </c>
      <c r="G6" s="697" t="s">
        <v>1591</v>
      </c>
      <c r="H6" s="698" t="s">
        <v>1592</v>
      </c>
      <c r="I6" s="698" t="s">
        <v>1593</v>
      </c>
      <c r="J6" s="698" t="s">
        <v>1594</v>
      </c>
      <c r="K6" s="698" t="s">
        <v>1595</v>
      </c>
      <c r="L6" s="699" t="s">
        <v>1596</v>
      </c>
      <c r="M6" s="700" t="s">
        <v>1181</v>
      </c>
    </row>
    <row r="7" spans="2:13" ht="13.8" x14ac:dyDescent="0.25">
      <c r="B7" s="701">
        <v>1</v>
      </c>
      <c r="C7" s="702" t="s">
        <v>1597</v>
      </c>
      <c r="D7" s="703"/>
      <c r="E7" s="703"/>
      <c r="F7" s="703"/>
      <c r="G7" s="703"/>
      <c r="H7" s="703"/>
      <c r="I7" s="703"/>
      <c r="J7" s="703"/>
      <c r="K7" s="703"/>
      <c r="L7" s="703"/>
      <c r="M7" s="704">
        <v>65</v>
      </c>
    </row>
    <row r="8" spans="2:13" ht="13.8" x14ac:dyDescent="0.25">
      <c r="B8" s="701">
        <v>2</v>
      </c>
      <c r="C8" s="705" t="s">
        <v>1598</v>
      </c>
      <c r="D8" s="706">
        <v>5</v>
      </c>
      <c r="E8" s="706">
        <v>7</v>
      </c>
      <c r="F8" s="706">
        <v>12</v>
      </c>
      <c r="G8" s="707"/>
      <c r="H8" s="707"/>
      <c r="I8" s="707"/>
      <c r="J8" s="707"/>
      <c r="K8" s="707"/>
      <c r="L8" s="708"/>
      <c r="M8" s="709"/>
    </row>
    <row r="9" spans="2:13" ht="13.8" x14ac:dyDescent="0.25">
      <c r="B9" s="701">
        <v>3</v>
      </c>
      <c r="C9" s="710" t="s">
        <v>1599</v>
      </c>
      <c r="D9" s="707"/>
      <c r="E9" s="707"/>
      <c r="F9" s="707"/>
      <c r="G9" s="711">
        <v>0</v>
      </c>
      <c r="H9" s="711">
        <v>0</v>
      </c>
      <c r="I9" s="711">
        <v>0</v>
      </c>
      <c r="J9" s="711">
        <v>0</v>
      </c>
      <c r="K9" s="711">
        <v>0</v>
      </c>
      <c r="L9" s="712">
        <v>0</v>
      </c>
      <c r="M9" s="709"/>
    </row>
    <row r="10" spans="2:13" ht="13.8" x14ac:dyDescent="0.25">
      <c r="B10" s="701">
        <v>4</v>
      </c>
      <c r="C10" s="710" t="s">
        <v>1600</v>
      </c>
      <c r="D10" s="707"/>
      <c r="E10" s="707"/>
      <c r="F10" s="707"/>
      <c r="G10" s="711">
        <v>4</v>
      </c>
      <c r="H10" s="711">
        <v>23</v>
      </c>
      <c r="I10" s="711">
        <v>0</v>
      </c>
      <c r="J10" s="711">
        <v>9</v>
      </c>
      <c r="K10" s="711">
        <v>17</v>
      </c>
      <c r="L10" s="712">
        <v>0</v>
      </c>
      <c r="M10" s="709"/>
    </row>
    <row r="11" spans="2:13" ht="13.8" x14ac:dyDescent="0.25">
      <c r="B11" s="701">
        <v>5</v>
      </c>
      <c r="C11" s="702" t="s">
        <v>1601</v>
      </c>
      <c r="D11" s="713">
        <v>22.499065999999999</v>
      </c>
      <c r="E11" s="706">
        <v>1064.9792087761766</v>
      </c>
      <c r="F11" s="706">
        <v>1087.4782747761767</v>
      </c>
      <c r="G11" s="714">
        <v>167.38117399999999</v>
      </c>
      <c r="H11" s="714">
        <v>773.244146624</v>
      </c>
      <c r="I11" s="714">
        <v>0</v>
      </c>
      <c r="J11" s="714">
        <v>372.44437291258419</v>
      </c>
      <c r="K11" s="714">
        <v>511.69630799999999</v>
      </c>
      <c r="L11" s="715">
        <v>0</v>
      </c>
      <c r="M11" s="709"/>
    </row>
    <row r="12" spans="2:13" ht="13.8" x14ac:dyDescent="0.25">
      <c r="B12" s="701">
        <v>6</v>
      </c>
      <c r="C12" s="705" t="s">
        <v>1602</v>
      </c>
      <c r="D12" s="716">
        <v>0</v>
      </c>
      <c r="E12" s="717">
        <v>492.27288350000003</v>
      </c>
      <c r="F12" s="717">
        <v>492.27288350000003</v>
      </c>
      <c r="G12" s="718">
        <v>45.35</v>
      </c>
      <c r="H12" s="718">
        <v>121.58436500000001</v>
      </c>
      <c r="I12" s="718">
        <v>0</v>
      </c>
      <c r="J12" s="718">
        <v>103.2291</v>
      </c>
      <c r="K12" s="718">
        <v>101.36499999999999</v>
      </c>
      <c r="L12" s="719">
        <v>0</v>
      </c>
      <c r="M12" s="709"/>
    </row>
    <row r="13" spans="2:13" ht="13.8" x14ac:dyDescent="0.25">
      <c r="B13" s="701">
        <v>7</v>
      </c>
      <c r="C13" s="710" t="s">
        <v>1603</v>
      </c>
      <c r="D13" s="716">
        <v>22.499065999999999</v>
      </c>
      <c r="E13" s="717">
        <v>572.7063252761767</v>
      </c>
      <c r="F13" s="717">
        <v>595.20539127617667</v>
      </c>
      <c r="G13" s="718">
        <v>122.03117399999999</v>
      </c>
      <c r="H13" s="718">
        <v>651.65978162399995</v>
      </c>
      <c r="I13" s="718">
        <v>0</v>
      </c>
      <c r="J13" s="718">
        <v>269.21527291258417</v>
      </c>
      <c r="K13" s="718">
        <v>410.33130799999998</v>
      </c>
      <c r="L13" s="719">
        <v>0</v>
      </c>
      <c r="M13" s="709"/>
    </row>
  </sheetData>
  <mergeCells count="3">
    <mergeCell ref="D5:F5"/>
    <mergeCell ref="G5:L5"/>
    <mergeCell ref="B2:M2"/>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DEC1D-57D1-4B03-9300-FFF9E3599B09}">
  <sheetPr>
    <tabColor rgb="FF92D050"/>
  </sheetPr>
  <dimension ref="A1:K16"/>
  <sheetViews>
    <sheetView showGridLines="0" zoomScale="70" zoomScaleNormal="70" workbookViewId="0"/>
  </sheetViews>
  <sheetFormatPr defaultColWidth="8.77734375" defaultRowHeight="13.8" x14ac:dyDescent="0.25"/>
  <cols>
    <col min="1" max="2" width="8.77734375" style="116"/>
    <col min="3" max="3" width="33.77734375" style="116" customWidth="1"/>
    <col min="4" max="4" width="24.77734375" style="116" customWidth="1"/>
    <col min="5" max="5" width="27.77734375" style="116" customWidth="1"/>
    <col min="6" max="7" width="21.21875" style="116" customWidth="1"/>
    <col min="8" max="8" width="23.5546875" style="116" customWidth="1"/>
    <col min="9" max="9" width="25.44140625" style="116" customWidth="1"/>
    <col min="10" max="10" width="22.33203125" style="116" customWidth="1"/>
    <col min="11" max="11" width="25.109375" style="116" customWidth="1"/>
    <col min="12" max="16384" width="8.77734375" style="116"/>
  </cols>
  <sheetData>
    <row r="1" spans="1:11" s="84" customFormat="1" ht="23.25" customHeight="1" thickBot="1" x14ac:dyDescent="0.3">
      <c r="A1" s="101"/>
    </row>
    <row r="2" spans="1:11" s="84" customFormat="1" ht="36.75" customHeight="1" thickBot="1" x14ac:dyDescent="0.3">
      <c r="C2" s="941" t="s">
        <v>1604</v>
      </c>
      <c r="D2" s="942"/>
      <c r="E2" s="942"/>
      <c r="F2" s="942"/>
      <c r="G2" s="942"/>
      <c r="H2" s="942"/>
      <c r="I2" s="942"/>
      <c r="J2" s="942"/>
      <c r="K2" s="943"/>
    </row>
    <row r="3" spans="1:11" s="84" customFormat="1" ht="23.25" customHeight="1" x14ac:dyDescent="0.25">
      <c r="B3" s="732"/>
      <c r="C3" s="43" t="s">
        <v>1605</v>
      </c>
      <c r="D3" s="732"/>
      <c r="E3" s="732"/>
      <c r="F3" s="732"/>
      <c r="G3" s="732"/>
      <c r="H3" s="732"/>
      <c r="I3" s="732"/>
      <c r="J3" s="732"/>
      <c r="K3" s="732"/>
    </row>
    <row r="4" spans="1:11" x14ac:dyDescent="0.25">
      <c r="B4" s="733"/>
      <c r="C4" s="734"/>
      <c r="D4" s="735"/>
      <c r="E4" s="735"/>
      <c r="F4" s="735"/>
      <c r="G4" s="735"/>
      <c r="H4" s="735"/>
      <c r="I4" s="735"/>
      <c r="J4" s="735"/>
      <c r="K4" s="733"/>
    </row>
    <row r="5" spans="1:11" ht="34.5" customHeight="1" x14ac:dyDescent="0.25">
      <c r="B5" s="733"/>
      <c r="C5" s="720">
        <v>46022</v>
      </c>
      <c r="D5" s="1131" t="s">
        <v>1606</v>
      </c>
      <c r="E5" s="1132"/>
      <c r="F5" s="1133" t="s">
        <v>1607</v>
      </c>
      <c r="G5" s="1134"/>
      <c r="H5" s="1131" t="s">
        <v>1608</v>
      </c>
      <c r="I5" s="1132"/>
      <c r="J5" s="1133" t="s">
        <v>1609</v>
      </c>
      <c r="K5" s="1134"/>
    </row>
    <row r="6" spans="1:11" ht="45" customHeight="1" x14ac:dyDescent="0.25">
      <c r="B6" s="733"/>
      <c r="C6" s="1129" t="s">
        <v>913</v>
      </c>
      <c r="D6" s="736"/>
      <c r="E6" s="737" t="s">
        <v>1610</v>
      </c>
      <c r="F6" s="736"/>
      <c r="G6" s="737" t="s">
        <v>1611</v>
      </c>
      <c r="H6" s="736"/>
      <c r="I6" s="737" t="s">
        <v>1612</v>
      </c>
      <c r="J6" s="738"/>
      <c r="K6" s="737" t="s">
        <v>1613</v>
      </c>
    </row>
    <row r="7" spans="1:11" ht="14.4" thickBot="1" x14ac:dyDescent="0.3">
      <c r="B7" s="733"/>
      <c r="C7" s="1130"/>
      <c r="D7" s="722" t="s">
        <v>665</v>
      </c>
      <c r="E7" s="722" t="s">
        <v>54</v>
      </c>
      <c r="F7" s="722" t="s">
        <v>49</v>
      </c>
      <c r="G7" s="722" t="s">
        <v>50</v>
      </c>
      <c r="H7" s="722" t="s">
        <v>55</v>
      </c>
      <c r="I7" s="722" t="s">
        <v>57</v>
      </c>
      <c r="J7" s="722" t="s">
        <v>58</v>
      </c>
      <c r="K7" s="722" t="s">
        <v>59</v>
      </c>
    </row>
    <row r="8" spans="1:11" ht="27.6" x14ac:dyDescent="0.25">
      <c r="B8" s="723" t="s">
        <v>665</v>
      </c>
      <c r="C8" s="724" t="s">
        <v>1614</v>
      </c>
      <c r="D8" s="200">
        <v>716507.75129199994</v>
      </c>
      <c r="E8" s="200">
        <v>49800.960107999999</v>
      </c>
      <c r="F8" s="725">
        <v>0</v>
      </c>
      <c r="G8" s="725">
        <v>0</v>
      </c>
      <c r="H8" s="200">
        <v>4340477.2589539997</v>
      </c>
      <c r="I8" s="200">
        <v>812802.68267699995</v>
      </c>
      <c r="J8" s="726">
        <v>0</v>
      </c>
      <c r="K8" s="725">
        <v>0</v>
      </c>
    </row>
    <row r="9" spans="1:11" ht="27.6" x14ac:dyDescent="0.25">
      <c r="B9" s="722" t="s">
        <v>1624</v>
      </c>
      <c r="C9" s="727" t="s">
        <v>1616</v>
      </c>
      <c r="D9" s="200">
        <v>0</v>
      </c>
      <c r="E9" s="200">
        <v>0</v>
      </c>
      <c r="F9" s="200">
        <v>0</v>
      </c>
      <c r="G9" s="200">
        <v>0</v>
      </c>
      <c r="H9" s="200">
        <v>24663.632538999998</v>
      </c>
      <c r="I9" s="200">
        <v>0</v>
      </c>
      <c r="J9" s="728">
        <v>24663.632538999998</v>
      </c>
      <c r="K9" s="200">
        <v>0</v>
      </c>
    </row>
    <row r="10" spans="1:11" ht="27.6" x14ac:dyDescent="0.25">
      <c r="B10" s="722" t="s">
        <v>1625</v>
      </c>
      <c r="C10" s="727" t="s">
        <v>1051</v>
      </c>
      <c r="D10" s="200">
        <v>84954.630229999995</v>
      </c>
      <c r="E10" s="200">
        <v>49800.960107999999</v>
      </c>
      <c r="F10" s="200">
        <v>84954.630231000003</v>
      </c>
      <c r="G10" s="200">
        <v>49800.960106999999</v>
      </c>
      <c r="H10" s="200">
        <v>1011301.844261</v>
      </c>
      <c r="I10" s="200">
        <v>812802.68267699995</v>
      </c>
      <c r="J10" s="200">
        <v>1011301.844261</v>
      </c>
      <c r="K10" s="200">
        <v>812802.68267699995</v>
      </c>
    </row>
    <row r="11" spans="1:11" x14ac:dyDescent="0.25">
      <c r="B11" s="722" t="s">
        <v>1626</v>
      </c>
      <c r="C11" s="729" t="s">
        <v>1618</v>
      </c>
      <c r="D11" s="200">
        <v>21860.069137999999</v>
      </c>
      <c r="E11" s="200">
        <v>21860.069137999999</v>
      </c>
      <c r="F11" s="200">
        <v>21860.069137999999</v>
      </c>
      <c r="G11" s="200">
        <v>0</v>
      </c>
      <c r="H11" s="200">
        <v>122007.792686</v>
      </c>
      <c r="I11" s="200">
        <v>0</v>
      </c>
      <c r="J11" s="200">
        <v>122007.792686</v>
      </c>
      <c r="K11" s="200">
        <v>0</v>
      </c>
    </row>
    <row r="12" spans="1:11" x14ac:dyDescent="0.25">
      <c r="B12" s="722" t="s">
        <v>1627</v>
      </c>
      <c r="C12" s="729" t="s">
        <v>1620</v>
      </c>
      <c r="D12" s="200">
        <v>0</v>
      </c>
      <c r="E12" s="200">
        <v>0</v>
      </c>
      <c r="F12" s="200">
        <v>0</v>
      </c>
      <c r="G12" s="200">
        <v>0</v>
      </c>
      <c r="H12" s="200">
        <v>0</v>
      </c>
      <c r="I12" s="200">
        <v>0</v>
      </c>
      <c r="J12" s="200">
        <v>0</v>
      </c>
      <c r="K12" s="200">
        <v>0</v>
      </c>
    </row>
    <row r="13" spans="1:11" ht="27.6" x14ac:dyDescent="0.25">
      <c r="B13" s="722" t="s">
        <v>56</v>
      </c>
      <c r="C13" s="729" t="s">
        <v>1621</v>
      </c>
      <c r="D13" s="200">
        <v>49800.960106999999</v>
      </c>
      <c r="E13" s="200">
        <v>49800.960106999999</v>
      </c>
      <c r="F13" s="200">
        <v>49800.960106999999</v>
      </c>
      <c r="G13" s="200">
        <v>49800.960106999999</v>
      </c>
      <c r="H13" s="200">
        <v>739653.74191400001</v>
      </c>
      <c r="I13" s="200">
        <v>719040.41044200002</v>
      </c>
      <c r="J13" s="200">
        <v>739653.74191400001</v>
      </c>
      <c r="K13" s="200">
        <v>719040.41044200002</v>
      </c>
    </row>
    <row r="14" spans="1:11" ht="27.6" x14ac:dyDescent="0.25">
      <c r="B14" s="722" t="s">
        <v>1628</v>
      </c>
      <c r="C14" s="729" t="s">
        <v>1622</v>
      </c>
      <c r="D14" s="200">
        <v>21860.069137999999</v>
      </c>
      <c r="E14" s="200">
        <v>21860.069137999999</v>
      </c>
      <c r="F14" s="200">
        <v>21860.069137999999</v>
      </c>
      <c r="G14" s="200">
        <v>0</v>
      </c>
      <c r="H14" s="200">
        <v>134790.543829</v>
      </c>
      <c r="I14" s="200">
        <v>12782.751143</v>
      </c>
      <c r="J14" s="200">
        <v>134790.543829</v>
      </c>
      <c r="K14" s="200">
        <v>12782.751143</v>
      </c>
    </row>
    <row r="15" spans="1:11" ht="27.6" x14ac:dyDescent="0.25">
      <c r="B15" s="722" t="s">
        <v>1629</v>
      </c>
      <c r="C15" s="729" t="s">
        <v>1623</v>
      </c>
      <c r="D15" s="200">
        <v>13293.600984999999</v>
      </c>
      <c r="E15" s="200">
        <v>13293.600984999999</v>
      </c>
      <c r="F15" s="200">
        <v>13293.600984999999</v>
      </c>
      <c r="G15" s="200">
        <v>0</v>
      </c>
      <c r="H15" s="200">
        <v>55878.03742500006</v>
      </c>
      <c r="I15" s="200">
        <v>0</v>
      </c>
      <c r="J15" s="200">
        <v>55878.03742500006</v>
      </c>
      <c r="K15" s="200">
        <v>0</v>
      </c>
    </row>
    <row r="16" spans="1:11" x14ac:dyDescent="0.25">
      <c r="B16" s="722" t="s">
        <v>71</v>
      </c>
      <c r="C16" s="727" t="s">
        <v>89</v>
      </c>
      <c r="D16" s="200">
        <v>631553.12106200005</v>
      </c>
      <c r="E16" s="200">
        <v>0</v>
      </c>
      <c r="F16" s="730">
        <v>0</v>
      </c>
      <c r="G16" s="730">
        <v>0</v>
      </c>
      <c r="H16" s="200">
        <v>3304511.7821539999</v>
      </c>
      <c r="I16" s="200">
        <v>0</v>
      </c>
      <c r="J16" s="731">
        <v>0</v>
      </c>
      <c r="K16" s="730">
        <v>0</v>
      </c>
    </row>
  </sheetData>
  <mergeCells count="6">
    <mergeCell ref="C2:K2"/>
    <mergeCell ref="C6:C7"/>
    <mergeCell ref="D5:E5"/>
    <mergeCell ref="F5:G5"/>
    <mergeCell ref="H5:I5"/>
    <mergeCell ref="J5:K5"/>
  </mergeCells>
  <conditionalFormatting sqref="D8:K16">
    <cfRule type="cellIs" dxfId="5" priority="1" stopIfTrue="1" operator="lessThan">
      <formula>0</formula>
    </cfRule>
  </conditionalFormatting>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228A8-A60A-4AB8-AB64-E409B13E28C4}">
  <sheetPr>
    <tabColor rgb="FF92D050"/>
  </sheetPr>
  <dimension ref="A1:G23"/>
  <sheetViews>
    <sheetView showGridLines="0" zoomScale="70" zoomScaleNormal="70" workbookViewId="0"/>
  </sheetViews>
  <sheetFormatPr defaultRowHeight="13.2" x14ac:dyDescent="0.25"/>
  <cols>
    <col min="3" max="3" width="38.21875" customWidth="1"/>
    <col min="4" max="4" width="34" customWidth="1"/>
    <col min="5" max="5" width="33.88671875" customWidth="1"/>
    <col min="6" max="6" width="31" customWidth="1"/>
    <col min="7" max="7" width="32.21875" customWidth="1"/>
  </cols>
  <sheetData>
    <row r="1" spans="1:7" s="502" customFormat="1" ht="13.8" x14ac:dyDescent="0.25">
      <c r="A1" s="40"/>
    </row>
    <row r="2" spans="1:7" s="502" customFormat="1" ht="13.8" x14ac:dyDescent="0.25"/>
    <row r="3" spans="1:7" s="502" customFormat="1" ht="14.4" thickBot="1" x14ac:dyDescent="0.3"/>
    <row r="4" spans="1:7" s="502" customFormat="1" ht="18.75" customHeight="1" thickBot="1" x14ac:dyDescent="0.3">
      <c r="B4" s="218"/>
      <c r="C4" s="917" t="s">
        <v>1630</v>
      </c>
      <c r="D4" s="918"/>
      <c r="E4" s="918"/>
      <c r="F4" s="918"/>
      <c r="G4" s="919"/>
    </row>
    <row r="5" spans="1:7" s="502" customFormat="1" ht="17.399999999999999" x14ac:dyDescent="0.25">
      <c r="B5" s="739"/>
      <c r="C5" s="43" t="s">
        <v>1605</v>
      </c>
      <c r="D5" s="740"/>
      <c r="E5" s="740"/>
      <c r="F5" s="741"/>
      <c r="G5" s="740"/>
    </row>
    <row r="6" spans="1:7" ht="13.8" x14ac:dyDescent="0.25">
      <c r="B6" s="742"/>
      <c r="C6" s="743"/>
      <c r="D6" s="1131" t="s">
        <v>1631</v>
      </c>
      <c r="E6" s="1132"/>
      <c r="F6" s="1137" t="s">
        <v>1632</v>
      </c>
      <c r="G6" s="1138"/>
    </row>
    <row r="7" spans="1:7" ht="52.5" customHeight="1" x14ac:dyDescent="0.25">
      <c r="B7" s="742"/>
      <c r="C7" s="384">
        <v>46022</v>
      </c>
      <c r="D7" s="1135"/>
      <c r="E7" s="1136"/>
      <c r="F7" s="1131" t="s">
        <v>1633</v>
      </c>
      <c r="G7" s="1132"/>
    </row>
    <row r="8" spans="1:7" ht="60" customHeight="1" x14ac:dyDescent="0.25">
      <c r="B8" s="733"/>
      <c r="C8" s="921" t="s">
        <v>913</v>
      </c>
      <c r="D8" s="748"/>
      <c r="E8" s="737" t="s">
        <v>1611</v>
      </c>
      <c r="F8" s="749"/>
      <c r="G8" s="737" t="s">
        <v>1613</v>
      </c>
    </row>
    <row r="9" spans="1:7" ht="13.8" x14ac:dyDescent="0.25">
      <c r="B9" s="733"/>
      <c r="C9" s="921"/>
      <c r="D9" s="722" t="s">
        <v>1634</v>
      </c>
      <c r="E9" s="722" t="s">
        <v>1615</v>
      </c>
      <c r="F9" s="722" t="s">
        <v>1617</v>
      </c>
      <c r="G9" s="722" t="s">
        <v>1619</v>
      </c>
    </row>
    <row r="10" spans="1:7" ht="27.6" x14ac:dyDescent="0.25">
      <c r="B10" s="723" t="s">
        <v>61</v>
      </c>
      <c r="C10" s="744" t="s">
        <v>1635</v>
      </c>
      <c r="D10" s="200">
        <v>0</v>
      </c>
      <c r="E10" s="200">
        <v>0</v>
      </c>
      <c r="F10" s="200">
        <v>148618.55774799999</v>
      </c>
      <c r="G10" s="200">
        <v>148618.55774799999</v>
      </c>
    </row>
    <row r="11" spans="1:7" ht="13.8" x14ac:dyDescent="0.25">
      <c r="B11" s="722" t="s">
        <v>62</v>
      </c>
      <c r="C11" s="745" t="s">
        <v>1636</v>
      </c>
      <c r="D11" s="200">
        <v>0</v>
      </c>
      <c r="E11" s="200">
        <v>0</v>
      </c>
      <c r="F11" s="200">
        <v>0</v>
      </c>
      <c r="G11" s="200">
        <v>0</v>
      </c>
    </row>
    <row r="12" spans="1:7" ht="27.6" x14ac:dyDescent="0.25">
      <c r="B12" s="722" t="s">
        <v>63</v>
      </c>
      <c r="C12" s="745" t="s">
        <v>1616</v>
      </c>
      <c r="D12" s="200">
        <v>0</v>
      </c>
      <c r="E12" s="200">
        <v>0</v>
      </c>
      <c r="F12" s="200">
        <v>0</v>
      </c>
      <c r="G12" s="200">
        <v>0</v>
      </c>
    </row>
    <row r="13" spans="1:7" ht="13.8" x14ac:dyDescent="0.25">
      <c r="B13" s="722" t="s">
        <v>64</v>
      </c>
      <c r="C13" s="745" t="s">
        <v>1051</v>
      </c>
      <c r="D13" s="200">
        <v>0</v>
      </c>
      <c r="E13" s="200">
        <v>0</v>
      </c>
      <c r="F13" s="200">
        <v>148618.55774799999</v>
      </c>
      <c r="G13" s="200">
        <v>148618.55774799999</v>
      </c>
    </row>
    <row r="14" spans="1:7" ht="13.8" x14ac:dyDescent="0.25">
      <c r="B14" s="722" t="s">
        <v>65</v>
      </c>
      <c r="C14" s="746" t="s">
        <v>1618</v>
      </c>
      <c r="D14" s="200">
        <v>0</v>
      </c>
      <c r="E14" s="200">
        <v>0</v>
      </c>
      <c r="F14" s="200">
        <v>0</v>
      </c>
      <c r="G14" s="200">
        <v>0</v>
      </c>
    </row>
    <row r="15" spans="1:7" ht="13.8" x14ac:dyDescent="0.25">
      <c r="B15" s="722" t="s">
        <v>66</v>
      </c>
      <c r="C15" s="746" t="s">
        <v>1620</v>
      </c>
      <c r="D15" s="200">
        <v>0</v>
      </c>
      <c r="E15" s="200">
        <v>0</v>
      </c>
      <c r="F15" s="200">
        <v>0</v>
      </c>
      <c r="G15" s="200">
        <v>0</v>
      </c>
    </row>
    <row r="16" spans="1:7" ht="27.6" x14ac:dyDescent="0.25">
      <c r="B16" s="722" t="s">
        <v>67</v>
      </c>
      <c r="C16" s="746" t="s">
        <v>1621</v>
      </c>
      <c r="D16" s="200">
        <v>0</v>
      </c>
      <c r="E16" s="200">
        <v>0</v>
      </c>
      <c r="F16" s="200">
        <v>148618.55774799999</v>
      </c>
      <c r="G16" s="200">
        <v>148618.55774799999</v>
      </c>
    </row>
    <row r="17" spans="2:7" ht="27.6" x14ac:dyDescent="0.25">
      <c r="B17" s="722" t="s">
        <v>68</v>
      </c>
      <c r="C17" s="746" t="s">
        <v>1622</v>
      </c>
      <c r="D17" s="200">
        <v>0</v>
      </c>
      <c r="E17" s="200">
        <v>0</v>
      </c>
      <c r="F17" s="200">
        <v>0</v>
      </c>
      <c r="G17" s="200">
        <v>0</v>
      </c>
    </row>
    <row r="18" spans="2:7" ht="27.6" x14ac:dyDescent="0.25">
      <c r="B18" s="722" t="s">
        <v>69</v>
      </c>
      <c r="C18" s="746" t="s">
        <v>1623</v>
      </c>
      <c r="D18" s="200">
        <v>0</v>
      </c>
      <c r="E18" s="200">
        <v>0</v>
      </c>
      <c r="F18" s="200">
        <v>0</v>
      </c>
      <c r="G18" s="200">
        <v>0</v>
      </c>
    </row>
    <row r="19" spans="2:7" ht="27.6" x14ac:dyDescent="0.25">
      <c r="B19" s="722" t="s">
        <v>70</v>
      </c>
      <c r="C19" s="745" t="s">
        <v>1637</v>
      </c>
      <c r="D19" s="200">
        <v>0</v>
      </c>
      <c r="E19" s="200">
        <v>0</v>
      </c>
      <c r="F19" s="200">
        <v>0</v>
      </c>
      <c r="G19" s="200">
        <v>0</v>
      </c>
    </row>
    <row r="20" spans="2:7" ht="13.8" x14ac:dyDescent="0.25">
      <c r="B20" s="722" t="s">
        <v>72</v>
      </c>
      <c r="C20" s="745" t="s">
        <v>1638</v>
      </c>
      <c r="D20" s="200">
        <v>0</v>
      </c>
      <c r="E20" s="200">
        <v>0</v>
      </c>
      <c r="F20" s="200">
        <v>0</v>
      </c>
      <c r="G20" s="200">
        <v>0</v>
      </c>
    </row>
    <row r="21" spans="2:7" ht="55.2" x14ac:dyDescent="0.25">
      <c r="B21" s="723" t="s">
        <v>1639</v>
      </c>
      <c r="C21" s="744" t="s">
        <v>1640</v>
      </c>
      <c r="D21" s="200">
        <v>0</v>
      </c>
      <c r="E21" s="200">
        <v>0</v>
      </c>
      <c r="F21" s="200">
        <v>0</v>
      </c>
      <c r="G21" s="200">
        <v>0</v>
      </c>
    </row>
    <row r="22" spans="2:7" ht="41.4" x14ac:dyDescent="0.25">
      <c r="B22" s="723">
        <v>241</v>
      </c>
      <c r="C22" s="744" t="s">
        <v>1641</v>
      </c>
      <c r="D22" s="725">
        <v>0</v>
      </c>
      <c r="E22" s="725">
        <v>0</v>
      </c>
      <c r="F22" s="200">
        <v>0</v>
      </c>
      <c r="G22" s="200">
        <v>0</v>
      </c>
    </row>
    <row r="23" spans="2:7" ht="41.4" x14ac:dyDescent="0.25">
      <c r="B23" s="723">
        <v>250</v>
      </c>
      <c r="C23" s="747" t="s">
        <v>1642</v>
      </c>
      <c r="D23" s="200">
        <v>716507.75129199994</v>
      </c>
      <c r="E23" s="200">
        <v>49800.960107999999</v>
      </c>
      <c r="F23" s="725">
        <v>0</v>
      </c>
      <c r="G23" s="725">
        <v>0</v>
      </c>
    </row>
  </sheetData>
  <mergeCells count="5">
    <mergeCell ref="D6:E7"/>
    <mergeCell ref="F6:G6"/>
    <mergeCell ref="F7:G7"/>
    <mergeCell ref="C4:G4"/>
    <mergeCell ref="C8:C9"/>
  </mergeCells>
  <conditionalFormatting sqref="D20:F23">
    <cfRule type="cellIs" dxfId="4" priority="1" stopIfTrue="1" operator="lessThan">
      <formula>0</formula>
    </cfRule>
  </conditionalFormatting>
  <conditionalFormatting sqref="D3:G4 E6:F7 D6:D19 F8:F19 E9:E19 G9:G23">
    <cfRule type="cellIs" dxfId="3" priority="2" stopIfTrue="1" operator="lessThan">
      <formula>0</formula>
    </cfRule>
  </conditionalFormatting>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A7861-4075-4F20-BDB8-865CBC2A82DE}">
  <sheetPr>
    <tabColor rgb="FF92D050"/>
  </sheetPr>
  <dimension ref="A1:E6"/>
  <sheetViews>
    <sheetView showGridLines="0" workbookViewId="0"/>
  </sheetViews>
  <sheetFormatPr defaultColWidth="8.77734375" defaultRowHeight="13.8" x14ac:dyDescent="0.25"/>
  <cols>
    <col min="1" max="2" width="8.77734375" style="116"/>
    <col min="3" max="3" width="32.5546875" style="116" customWidth="1"/>
    <col min="4" max="4" width="47.6640625" style="116" customWidth="1"/>
    <col min="5" max="5" width="48.44140625" style="116" customWidth="1"/>
    <col min="6" max="16384" width="8.77734375" style="116"/>
  </cols>
  <sheetData>
    <row r="1" spans="1:5" s="84" customFormat="1" ht="14.4" thickBot="1" x14ac:dyDescent="0.3">
      <c r="A1" s="101"/>
    </row>
    <row r="2" spans="1:5" s="84" customFormat="1" ht="18" customHeight="1" thickBot="1" x14ac:dyDescent="0.3">
      <c r="C2" s="917" t="s">
        <v>1643</v>
      </c>
      <c r="D2" s="918"/>
      <c r="E2" s="919"/>
    </row>
    <row r="3" spans="1:5" s="84" customFormat="1" x14ac:dyDescent="0.25">
      <c r="B3" s="751"/>
      <c r="C3" s="43" t="s">
        <v>1605</v>
      </c>
      <c r="D3" s="751"/>
      <c r="E3" s="751"/>
    </row>
    <row r="4" spans="1:5" x14ac:dyDescent="0.25">
      <c r="B4" s="733"/>
      <c r="C4" s="384">
        <v>46022</v>
      </c>
      <c r="D4" s="752"/>
      <c r="E4" s="752"/>
    </row>
    <row r="5" spans="1:5" ht="63.45" customHeight="1" x14ac:dyDescent="0.25">
      <c r="B5" s="753"/>
      <c r="C5" s="750" t="s">
        <v>913</v>
      </c>
      <c r="D5" s="721" t="s">
        <v>1644</v>
      </c>
      <c r="E5" s="754" t="s">
        <v>1647</v>
      </c>
    </row>
    <row r="6" spans="1:5" ht="54.45" customHeight="1" x14ac:dyDescent="0.25">
      <c r="B6" s="723" t="s">
        <v>1645</v>
      </c>
      <c r="C6" s="747" t="s">
        <v>1646</v>
      </c>
      <c r="D6" s="755">
        <v>832812.244603</v>
      </c>
      <c r="E6" s="755">
        <v>716507.75129199994</v>
      </c>
    </row>
  </sheetData>
  <mergeCells count="1">
    <mergeCell ref="C2:E2"/>
  </mergeCells>
  <conditionalFormatting sqref="D3:E6">
    <cfRule type="cellIs" dxfId="2" priority="1" stopIfTrue="1" operator="lessThan">
      <formula>0</formula>
    </cfRule>
  </conditionalFormatting>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5BE08-3462-41F3-A9F2-0E1FCC0E739C}">
  <sheetPr>
    <tabColor rgb="FF92D050"/>
  </sheetPr>
  <dimension ref="A2:H18"/>
  <sheetViews>
    <sheetView showGridLines="0" zoomScale="96" zoomScaleNormal="96" workbookViewId="0"/>
  </sheetViews>
  <sheetFormatPr defaultRowHeight="13.2" x14ac:dyDescent="0.25"/>
  <cols>
    <col min="3" max="3" width="33.21875" customWidth="1"/>
    <col min="4" max="8" width="47.77734375" customWidth="1"/>
  </cols>
  <sheetData>
    <row r="2" spans="1:8" ht="13.8" thickBot="1" x14ac:dyDescent="0.3"/>
    <row r="3" spans="1:8" ht="18" customHeight="1" thickBot="1" x14ac:dyDescent="0.35">
      <c r="A3" s="788"/>
      <c r="B3" s="763" t="s">
        <v>1648</v>
      </c>
      <c r="C3" s="764"/>
      <c r="D3" s="764"/>
      <c r="E3" s="764"/>
      <c r="F3" s="787"/>
      <c r="G3" s="789"/>
      <c r="H3" s="789"/>
    </row>
    <row r="4" spans="1:8" ht="13.8" x14ac:dyDescent="0.25">
      <c r="A4" s="84"/>
      <c r="B4" s="8"/>
      <c r="C4" s="8"/>
      <c r="D4" s="8"/>
      <c r="E4" s="8"/>
      <c r="F4" s="8"/>
      <c r="G4" s="8"/>
      <c r="H4" s="8"/>
    </row>
    <row r="5" spans="1:8" ht="13.8" x14ac:dyDescent="0.25">
      <c r="A5" s="84"/>
      <c r="B5" s="756"/>
      <c r="C5" s="756"/>
      <c r="D5" s="756"/>
      <c r="E5" s="756"/>
      <c r="F5" s="756"/>
      <c r="G5" s="756"/>
      <c r="H5" s="756"/>
    </row>
    <row r="6" spans="1:8" ht="13.8" x14ac:dyDescent="0.25">
      <c r="B6" s="757"/>
      <c r="C6" s="757" t="s">
        <v>273</v>
      </c>
      <c r="D6" s="758" t="s">
        <v>124</v>
      </c>
      <c r="E6" s="758" t="s">
        <v>279</v>
      </c>
      <c r="F6" s="758" t="s">
        <v>280</v>
      </c>
      <c r="G6" s="758" t="s">
        <v>281</v>
      </c>
      <c r="H6" s="53" t="s">
        <v>1649</v>
      </c>
    </row>
    <row r="7" spans="1:8" ht="13.8" x14ac:dyDescent="0.25">
      <c r="B7" s="757"/>
      <c r="C7" s="1139"/>
      <c r="D7" s="1140" t="s">
        <v>5</v>
      </c>
      <c r="E7" s="1140"/>
      <c r="F7" s="1140"/>
      <c r="G7" s="1140"/>
      <c r="H7" s="1140"/>
    </row>
    <row r="8" spans="1:8" x14ac:dyDescent="0.25">
      <c r="B8" s="1139"/>
      <c r="C8" s="1139"/>
      <c r="D8" s="1141" t="s">
        <v>1650</v>
      </c>
      <c r="E8" s="1141" t="s">
        <v>1651</v>
      </c>
      <c r="F8" s="1141" t="s">
        <v>1652</v>
      </c>
      <c r="G8" s="1141" t="s">
        <v>1653</v>
      </c>
      <c r="H8" s="1141" t="s">
        <v>1654</v>
      </c>
    </row>
    <row r="9" spans="1:8" x14ac:dyDescent="0.25">
      <c r="B9" s="1139"/>
      <c r="C9" s="1139"/>
      <c r="D9" s="1141"/>
      <c r="E9" s="1141"/>
      <c r="F9" s="1141"/>
      <c r="G9" s="1141"/>
      <c r="H9" s="1141"/>
    </row>
    <row r="10" spans="1:8" ht="29.1" customHeight="1" x14ac:dyDescent="0.25">
      <c r="B10" s="1139"/>
      <c r="C10" s="1139"/>
      <c r="D10" s="1141"/>
      <c r="E10" s="1141"/>
      <c r="F10" s="1141"/>
      <c r="G10" s="1141"/>
      <c r="H10" s="1141"/>
    </row>
    <row r="11" spans="1:8" ht="27.6" x14ac:dyDescent="0.25">
      <c r="B11" s="53">
        <v>1</v>
      </c>
      <c r="C11" s="759" t="s">
        <v>1655</v>
      </c>
      <c r="D11" s="760">
        <v>621494.07724176999</v>
      </c>
      <c r="E11" s="760">
        <v>824241.74633184006</v>
      </c>
      <c r="F11" s="760">
        <v>1445735.82357361</v>
      </c>
      <c r="G11" s="760">
        <v>823900.82481993013</v>
      </c>
      <c r="H11" s="760">
        <v>823900.82481993013</v>
      </c>
    </row>
    <row r="12" spans="1:8" ht="13.8" x14ac:dyDescent="0.25">
      <c r="B12" s="53">
        <v>2</v>
      </c>
      <c r="C12" s="759" t="s">
        <v>1656</v>
      </c>
      <c r="D12" s="760">
        <v>10434.650689290002</v>
      </c>
      <c r="E12" s="760">
        <v>25247.196122109999</v>
      </c>
      <c r="F12" s="760">
        <v>35681.846811399999</v>
      </c>
      <c r="G12" s="760">
        <v>40083.59588547</v>
      </c>
      <c r="H12" s="760">
        <v>40083.59588547</v>
      </c>
    </row>
    <row r="13" spans="1:8" ht="13.8" x14ac:dyDescent="0.25">
      <c r="B13" s="53">
        <v>3</v>
      </c>
      <c r="C13" s="759" t="s">
        <v>1657</v>
      </c>
      <c r="D13" s="761">
        <v>0</v>
      </c>
      <c r="E13" s="762">
        <v>3431.8731045100003</v>
      </c>
      <c r="F13" s="762">
        <v>3431.8731045100003</v>
      </c>
      <c r="G13" s="762">
        <v>3431.8731045100003</v>
      </c>
      <c r="H13" s="762">
        <v>3431.8731045100003</v>
      </c>
    </row>
    <row r="14" spans="1:8" ht="27.6" x14ac:dyDescent="0.25">
      <c r="B14" s="53">
        <v>4</v>
      </c>
      <c r="C14" s="759" t="s">
        <v>1658</v>
      </c>
      <c r="D14" s="760">
        <v>0</v>
      </c>
      <c r="E14" s="762">
        <v>0</v>
      </c>
      <c r="F14" s="760">
        <v>0</v>
      </c>
      <c r="G14" s="760">
        <v>0</v>
      </c>
      <c r="H14" s="762">
        <v>0</v>
      </c>
    </row>
    <row r="15" spans="1:8" ht="13.8" x14ac:dyDescent="0.25">
      <c r="B15" s="53">
        <v>5</v>
      </c>
      <c r="C15" s="759" t="s">
        <v>1659</v>
      </c>
      <c r="D15" s="762">
        <v>0</v>
      </c>
      <c r="E15" s="762">
        <v>13352.15264984</v>
      </c>
      <c r="F15" s="762">
        <v>13352.15264984</v>
      </c>
      <c r="G15" s="762">
        <v>13352.15264984</v>
      </c>
      <c r="H15" s="762">
        <v>13352.15264984</v>
      </c>
    </row>
    <row r="16" spans="1:8" ht="13.8" x14ac:dyDescent="0.25">
      <c r="B16" s="53">
        <v>6</v>
      </c>
      <c r="C16" s="759" t="s">
        <v>391</v>
      </c>
      <c r="D16" s="761">
        <v>0</v>
      </c>
      <c r="E16" s="762">
        <v>277338.92563919001</v>
      </c>
      <c r="F16" s="762">
        <v>277338.92563919001</v>
      </c>
      <c r="G16" s="762">
        <v>277338.92563919001</v>
      </c>
      <c r="H16" s="762">
        <v>277338.92563919001</v>
      </c>
    </row>
    <row r="17" spans="2:8" ht="27.6" x14ac:dyDescent="0.25">
      <c r="B17" s="53">
        <v>7</v>
      </c>
      <c r="C17" s="759" t="s">
        <v>1660</v>
      </c>
      <c r="D17" s="761">
        <v>0</v>
      </c>
      <c r="E17" s="762">
        <v>-10434.650719550438</v>
      </c>
      <c r="F17" s="762">
        <v>-10434.650719550438</v>
      </c>
      <c r="G17" s="762">
        <v>-10434.650719550438</v>
      </c>
      <c r="H17" s="762">
        <v>903081.17935278988</v>
      </c>
    </row>
    <row r="18" spans="2:8" ht="13.8" x14ac:dyDescent="0.25">
      <c r="B18" s="53">
        <v>8</v>
      </c>
      <c r="C18" s="759" t="s">
        <v>52</v>
      </c>
      <c r="D18" s="762">
        <v>631928.72793106001</v>
      </c>
      <c r="E18" s="760">
        <v>1133177.2431279398</v>
      </c>
      <c r="F18" s="762">
        <v>1765105.9710589997</v>
      </c>
      <c r="G18" s="760">
        <v>1147672.7213793898</v>
      </c>
      <c r="H18" s="760">
        <v>2061188.5514517301</v>
      </c>
    </row>
  </sheetData>
  <mergeCells count="8">
    <mergeCell ref="C7:C10"/>
    <mergeCell ref="D7:H7"/>
    <mergeCell ref="B8:B10"/>
    <mergeCell ref="D8:D10"/>
    <mergeCell ref="E8:E10"/>
    <mergeCell ref="F8:F10"/>
    <mergeCell ref="G8:G10"/>
    <mergeCell ref="H8:H10"/>
  </mergeCells>
  <conditionalFormatting sqref="D7:D8">
    <cfRule type="cellIs" dxfId="1" priority="1" stopIfTrue="1" operator="lessThan">
      <formula>0</formula>
    </cfRule>
  </conditionalFormatting>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4EF6F-0061-4F3A-88D3-56D0F31453D7}">
  <sheetPr>
    <tabColor rgb="FF92D050"/>
  </sheetPr>
  <dimension ref="A2:H38"/>
  <sheetViews>
    <sheetView showGridLines="0" zoomScale="70" zoomScaleNormal="70" workbookViewId="0"/>
  </sheetViews>
  <sheetFormatPr defaultRowHeight="13.2" x14ac:dyDescent="0.25"/>
  <cols>
    <col min="3" max="3" width="33.21875" customWidth="1"/>
    <col min="4" max="8" width="59.21875" customWidth="1"/>
  </cols>
  <sheetData>
    <row r="2" spans="1:8" ht="14.4" thickBot="1" x14ac:dyDescent="0.3">
      <c r="A2" s="101"/>
    </row>
    <row r="3" spans="1:8" ht="18.600000000000001" thickBot="1" x14ac:dyDescent="0.3">
      <c r="A3" s="84"/>
      <c r="B3" s="1142" t="s">
        <v>1720</v>
      </c>
      <c r="C3" s="1143"/>
      <c r="D3" s="1143"/>
      <c r="E3" s="1143"/>
      <c r="F3" s="1143"/>
      <c r="G3" s="1143"/>
      <c r="H3" s="1144"/>
    </row>
    <row r="4" spans="1:8" ht="14.4" x14ac:dyDescent="0.3">
      <c r="A4" s="84"/>
      <c r="B4" s="9"/>
      <c r="C4" s="9"/>
      <c r="D4" s="9"/>
      <c r="E4" s="9"/>
      <c r="F4" s="9"/>
      <c r="G4" s="9"/>
      <c r="H4" s="9"/>
    </row>
    <row r="5" spans="1:8" ht="14.4" x14ac:dyDescent="0.3">
      <c r="B5" s="9"/>
      <c r="C5" s="9"/>
      <c r="D5" s="9"/>
      <c r="E5" s="9"/>
      <c r="F5" s="9"/>
      <c r="G5" s="9"/>
      <c r="H5" s="9"/>
    </row>
    <row r="6" spans="1:8" ht="13.8" x14ac:dyDescent="0.25">
      <c r="B6" s="765"/>
      <c r="C6" s="765" t="s">
        <v>273</v>
      </c>
      <c r="D6" s="758" t="s">
        <v>124</v>
      </c>
      <c r="E6" s="758" t="s">
        <v>279</v>
      </c>
      <c r="F6" s="758" t="s">
        <v>280</v>
      </c>
      <c r="G6" s="758" t="s">
        <v>281</v>
      </c>
      <c r="H6" s="53" t="s">
        <v>1649</v>
      </c>
    </row>
    <row r="7" spans="1:8" ht="13.8" x14ac:dyDescent="0.25">
      <c r="B7" s="1145"/>
      <c r="C7" s="1145" t="s">
        <v>273</v>
      </c>
      <c r="D7" s="1140" t="s">
        <v>1661</v>
      </c>
      <c r="E7" s="1140"/>
      <c r="F7" s="1140"/>
      <c r="G7" s="1140"/>
      <c r="H7" s="1140"/>
    </row>
    <row r="8" spans="1:8" x14ac:dyDescent="0.25">
      <c r="B8" s="1145"/>
      <c r="C8" s="1145"/>
      <c r="D8" s="1141" t="s">
        <v>1662</v>
      </c>
      <c r="E8" s="1141" t="s">
        <v>1663</v>
      </c>
      <c r="F8" s="1141" t="s">
        <v>1664</v>
      </c>
      <c r="G8" s="1141" t="s">
        <v>1653</v>
      </c>
      <c r="H8" s="1141" t="s">
        <v>1665</v>
      </c>
    </row>
    <row r="9" spans="1:8" x14ac:dyDescent="0.25">
      <c r="B9" s="1145"/>
      <c r="C9" s="1145"/>
      <c r="D9" s="1141"/>
      <c r="E9" s="1141"/>
      <c r="F9" s="1141"/>
      <c r="G9" s="1141"/>
      <c r="H9" s="1141"/>
    </row>
    <row r="10" spans="1:8" x14ac:dyDescent="0.25">
      <c r="B10" s="1145"/>
      <c r="C10" s="1145"/>
      <c r="D10" s="1141"/>
      <c r="E10" s="1141"/>
      <c r="F10" s="1141"/>
      <c r="G10" s="1141"/>
      <c r="H10" s="1141"/>
    </row>
    <row r="11" spans="1:8" ht="27.6" x14ac:dyDescent="0.25">
      <c r="B11" s="272">
        <v>1</v>
      </c>
      <c r="C11" s="476" t="s">
        <v>1229</v>
      </c>
      <c r="D11" s="766">
        <v>0</v>
      </c>
      <c r="E11" s="766">
        <v>0</v>
      </c>
      <c r="F11" s="766">
        <v>0</v>
      </c>
      <c r="G11" s="766">
        <v>12663.013809510001</v>
      </c>
      <c r="H11" s="767">
        <v>12663.013809510001</v>
      </c>
    </row>
    <row r="12" spans="1:8" ht="27.6" x14ac:dyDescent="0.25">
      <c r="B12" s="272" t="s">
        <v>916</v>
      </c>
      <c r="C12" s="476" t="s">
        <v>1380</v>
      </c>
      <c r="D12" s="766">
        <v>0</v>
      </c>
      <c r="E12" s="766">
        <v>0</v>
      </c>
      <c r="F12" s="766">
        <v>0</v>
      </c>
      <c r="G12" s="766">
        <v>1762.8819182100001</v>
      </c>
      <c r="H12" s="767">
        <v>1762.8819182100001</v>
      </c>
    </row>
    <row r="13" spans="1:8" ht="13.8" x14ac:dyDescent="0.25">
      <c r="B13" s="272" t="s">
        <v>918</v>
      </c>
      <c r="C13" s="476" t="s">
        <v>1167</v>
      </c>
      <c r="D13" s="766">
        <v>0</v>
      </c>
      <c r="E13" s="766">
        <v>0</v>
      </c>
      <c r="F13" s="766">
        <v>0</v>
      </c>
      <c r="G13" s="766">
        <v>7.6641597699999995</v>
      </c>
      <c r="H13" s="767">
        <v>7.6641597699999995</v>
      </c>
    </row>
    <row r="14" spans="1:8" ht="27.6" x14ac:dyDescent="0.25">
      <c r="B14" s="272" t="s">
        <v>1666</v>
      </c>
      <c r="C14" s="476" t="s">
        <v>1667</v>
      </c>
      <c r="D14" s="766">
        <v>0</v>
      </c>
      <c r="E14" s="766">
        <v>0</v>
      </c>
      <c r="F14" s="766">
        <v>0</v>
      </c>
      <c r="G14" s="766">
        <v>0</v>
      </c>
      <c r="H14" s="767">
        <v>0</v>
      </c>
    </row>
    <row r="15" spans="1:8" ht="27.6" x14ac:dyDescent="0.25">
      <c r="B15" s="272" t="s">
        <v>1668</v>
      </c>
      <c r="C15" s="476" t="s">
        <v>1669</v>
      </c>
      <c r="D15" s="766">
        <v>0</v>
      </c>
      <c r="E15" s="766">
        <v>0</v>
      </c>
      <c r="F15" s="766">
        <v>0</v>
      </c>
      <c r="G15" s="766">
        <v>0</v>
      </c>
      <c r="H15" s="767">
        <v>0</v>
      </c>
    </row>
    <row r="16" spans="1:8" ht="13.8" x14ac:dyDescent="0.25">
      <c r="B16" s="272">
        <v>2</v>
      </c>
      <c r="C16" s="476" t="s">
        <v>797</v>
      </c>
      <c r="D16" s="766">
        <v>0</v>
      </c>
      <c r="E16" s="766">
        <v>14020.74636857</v>
      </c>
      <c r="F16" s="766">
        <v>0</v>
      </c>
      <c r="G16" s="766">
        <v>25965.56636443</v>
      </c>
      <c r="H16" s="767">
        <v>25965.56636443</v>
      </c>
    </row>
    <row r="17" spans="2:8" ht="13.8" x14ac:dyDescent="0.25">
      <c r="B17" s="272">
        <v>3</v>
      </c>
      <c r="C17" s="476" t="s">
        <v>1476</v>
      </c>
      <c r="D17" s="767">
        <v>0</v>
      </c>
      <c r="E17" s="767">
        <v>0</v>
      </c>
      <c r="F17" s="767">
        <v>0</v>
      </c>
      <c r="G17" s="767">
        <v>23485.262640140001</v>
      </c>
      <c r="H17" s="767">
        <v>23485.262640140001</v>
      </c>
    </row>
    <row r="18" spans="2:8" ht="13.8" x14ac:dyDescent="0.25">
      <c r="B18" s="272">
        <v>4</v>
      </c>
      <c r="C18" s="476" t="s">
        <v>1465</v>
      </c>
      <c r="D18" s="768">
        <v>0</v>
      </c>
      <c r="E18" s="768">
        <v>0</v>
      </c>
      <c r="F18" s="768">
        <v>0</v>
      </c>
      <c r="G18" s="768">
        <v>0</v>
      </c>
      <c r="H18" s="768">
        <v>0</v>
      </c>
    </row>
    <row r="19" spans="2:8" ht="13.8" x14ac:dyDescent="0.25">
      <c r="B19" s="272">
        <v>5</v>
      </c>
      <c r="C19" s="476" t="s">
        <v>1110</v>
      </c>
      <c r="D19" s="767">
        <v>0</v>
      </c>
      <c r="E19" s="767">
        <v>503872.39392456005</v>
      </c>
      <c r="F19" s="767">
        <v>0</v>
      </c>
      <c r="G19" s="767">
        <v>753556.92329280009</v>
      </c>
      <c r="H19" s="767">
        <v>611568.94657093007</v>
      </c>
    </row>
    <row r="20" spans="2:8" ht="13.8" x14ac:dyDescent="0.25">
      <c r="B20" s="272" t="s">
        <v>1670</v>
      </c>
      <c r="C20" s="476" t="s">
        <v>1671</v>
      </c>
      <c r="D20" s="767">
        <v>0</v>
      </c>
      <c r="E20" s="767">
        <v>598987.71784129995</v>
      </c>
      <c r="F20" s="767">
        <v>0</v>
      </c>
      <c r="G20" s="767">
        <v>730827.95261126989</v>
      </c>
      <c r="H20" s="767">
        <v>598987.71784129995</v>
      </c>
    </row>
    <row r="21" spans="2:8" ht="13.8" x14ac:dyDescent="0.25">
      <c r="B21" s="272" t="s">
        <v>1672</v>
      </c>
      <c r="C21" s="476" t="s">
        <v>1673</v>
      </c>
      <c r="D21" s="767">
        <v>0</v>
      </c>
      <c r="E21" s="767">
        <v>0</v>
      </c>
      <c r="F21" s="767">
        <v>0</v>
      </c>
      <c r="G21" s="767">
        <v>0</v>
      </c>
      <c r="H21" s="767">
        <v>0</v>
      </c>
    </row>
    <row r="22" spans="2:8" ht="13.8" x14ac:dyDescent="0.25">
      <c r="B22" s="272" t="s">
        <v>1197</v>
      </c>
      <c r="C22" s="476" t="s">
        <v>1674</v>
      </c>
      <c r="D22" s="767">
        <v>0</v>
      </c>
      <c r="E22" s="767">
        <v>498649.05390583002</v>
      </c>
      <c r="F22" s="767">
        <v>0</v>
      </c>
      <c r="G22" s="767">
        <v>640637.03062770003</v>
      </c>
      <c r="H22" s="767">
        <v>498649.05390583002</v>
      </c>
    </row>
    <row r="23" spans="2:8" ht="27.6" x14ac:dyDescent="0.25">
      <c r="B23" s="272" t="s">
        <v>1199</v>
      </c>
      <c r="C23" s="476" t="s">
        <v>1675</v>
      </c>
      <c r="D23" s="767">
        <v>0</v>
      </c>
      <c r="E23" s="767">
        <v>5223.3400187299994</v>
      </c>
      <c r="F23" s="767">
        <v>0</v>
      </c>
      <c r="G23" s="767">
        <v>112919.89266510001</v>
      </c>
      <c r="H23" s="767">
        <v>112919.89266510001</v>
      </c>
    </row>
    <row r="24" spans="2:8" ht="27.6" x14ac:dyDescent="0.25">
      <c r="B24" s="272" t="s">
        <v>1201</v>
      </c>
      <c r="C24" s="476" t="s">
        <v>1676</v>
      </c>
      <c r="D24" s="767">
        <v>0</v>
      </c>
      <c r="E24" s="767">
        <v>18922.672140619998</v>
      </c>
      <c r="F24" s="767">
        <v>0</v>
      </c>
      <c r="G24" s="767">
        <v>25396.531720729996</v>
      </c>
      <c r="H24" s="767">
        <v>18922.672140619998</v>
      </c>
    </row>
    <row r="25" spans="2:8" ht="13.8" x14ac:dyDescent="0.25">
      <c r="B25" s="272">
        <v>6</v>
      </c>
      <c r="C25" s="476" t="s">
        <v>1117</v>
      </c>
      <c r="D25" s="767">
        <v>0</v>
      </c>
      <c r="E25" s="767">
        <v>6.7827040399999996</v>
      </c>
      <c r="F25" s="767">
        <v>0</v>
      </c>
      <c r="G25" s="767">
        <v>128037.5443999</v>
      </c>
      <c r="H25" s="767">
        <v>128037.5443999</v>
      </c>
    </row>
    <row r="26" spans="2:8" ht="27.6" x14ac:dyDescent="0.25">
      <c r="B26" s="272" t="s">
        <v>1677</v>
      </c>
      <c r="C26" s="476" t="s">
        <v>1678</v>
      </c>
      <c r="D26" s="767">
        <v>0</v>
      </c>
      <c r="E26" s="767">
        <v>0</v>
      </c>
      <c r="F26" s="767">
        <v>0</v>
      </c>
      <c r="G26" s="767">
        <v>0</v>
      </c>
      <c r="H26" s="767">
        <v>0</v>
      </c>
    </row>
    <row r="27" spans="2:8" ht="13.8" x14ac:dyDescent="0.25">
      <c r="B27" s="272" t="s">
        <v>1679</v>
      </c>
      <c r="C27" s="476" t="s">
        <v>1680</v>
      </c>
      <c r="D27" s="767">
        <v>0</v>
      </c>
      <c r="E27" s="767">
        <v>0</v>
      </c>
      <c r="F27" s="767">
        <v>0</v>
      </c>
      <c r="G27" s="767">
        <v>0</v>
      </c>
      <c r="H27" s="767">
        <v>0</v>
      </c>
    </row>
    <row r="28" spans="2:8" ht="13.8" x14ac:dyDescent="0.25">
      <c r="B28" s="272" t="s">
        <v>1681</v>
      </c>
      <c r="C28" s="476" t="s">
        <v>1682</v>
      </c>
      <c r="D28" s="767">
        <v>0</v>
      </c>
      <c r="E28" s="767" t="s">
        <v>274</v>
      </c>
      <c r="F28" s="767">
        <v>0</v>
      </c>
      <c r="G28" s="767" t="s">
        <v>274</v>
      </c>
      <c r="H28" s="767">
        <v>0</v>
      </c>
    </row>
    <row r="29" spans="2:8" ht="27.6" x14ac:dyDescent="0.25">
      <c r="B29" s="272">
        <v>6.2</v>
      </c>
      <c r="C29" s="476" t="s">
        <v>1683</v>
      </c>
      <c r="D29" s="767">
        <v>0</v>
      </c>
      <c r="E29" s="767">
        <v>0</v>
      </c>
      <c r="F29" s="767">
        <v>0</v>
      </c>
      <c r="G29" s="767">
        <v>0</v>
      </c>
      <c r="H29" s="767">
        <v>0</v>
      </c>
    </row>
    <row r="30" spans="2:8" ht="13.8" x14ac:dyDescent="0.25">
      <c r="B30" s="272">
        <v>7</v>
      </c>
      <c r="C30" s="476" t="s">
        <v>1465</v>
      </c>
      <c r="D30" s="768">
        <v>0</v>
      </c>
      <c r="E30" s="768">
        <v>0</v>
      </c>
      <c r="F30" s="769">
        <v>0</v>
      </c>
      <c r="G30" s="769">
        <v>0</v>
      </c>
      <c r="H30" s="769">
        <v>0</v>
      </c>
    </row>
    <row r="31" spans="2:8" ht="55.2" x14ac:dyDescent="0.25">
      <c r="B31" s="272" t="s">
        <v>1113</v>
      </c>
      <c r="C31" s="476" t="s">
        <v>1684</v>
      </c>
      <c r="D31" s="767">
        <v>0</v>
      </c>
      <c r="E31" s="767">
        <v>111617.93655553</v>
      </c>
      <c r="F31" s="767">
        <v>0</v>
      </c>
      <c r="G31" s="767">
        <v>111617.93655553</v>
      </c>
      <c r="H31" s="767">
        <v>111617.93655553</v>
      </c>
    </row>
    <row r="32" spans="2:8" ht="13.8" x14ac:dyDescent="0.25">
      <c r="B32" s="272" t="s">
        <v>1115</v>
      </c>
      <c r="C32" s="476" t="s">
        <v>1125</v>
      </c>
      <c r="D32" s="767">
        <v>0</v>
      </c>
      <c r="E32" s="767">
        <v>6180.1509378700002</v>
      </c>
      <c r="F32" s="767">
        <v>0</v>
      </c>
      <c r="G32" s="767">
        <v>6180.1509378700002</v>
      </c>
      <c r="H32" s="767">
        <v>6180.1509378700002</v>
      </c>
    </row>
    <row r="33" spans="2:8" ht="27.6" x14ac:dyDescent="0.25">
      <c r="B33" s="272" t="s">
        <v>1685</v>
      </c>
      <c r="C33" s="476" t="s">
        <v>1686</v>
      </c>
      <c r="D33" s="767">
        <v>0</v>
      </c>
      <c r="E33" s="767">
        <v>18905.598051419998</v>
      </c>
      <c r="F33" s="767">
        <v>0</v>
      </c>
      <c r="G33" s="767">
        <v>21537.953806019999</v>
      </c>
      <c r="H33" s="767">
        <v>21537.953806019999</v>
      </c>
    </row>
    <row r="34" spans="2:8" ht="27.6" x14ac:dyDescent="0.25">
      <c r="B34" s="272" t="s">
        <v>305</v>
      </c>
      <c r="C34" s="476" t="s">
        <v>1687</v>
      </c>
      <c r="D34" s="767">
        <v>0</v>
      </c>
      <c r="E34" s="767">
        <v>0</v>
      </c>
      <c r="F34" s="767">
        <v>0</v>
      </c>
      <c r="G34" s="767">
        <v>0</v>
      </c>
      <c r="H34" s="767">
        <v>0</v>
      </c>
    </row>
    <row r="35" spans="2:8" ht="27.6" x14ac:dyDescent="0.25">
      <c r="B35" s="272" t="s">
        <v>307</v>
      </c>
      <c r="C35" s="476" t="s">
        <v>1688</v>
      </c>
      <c r="D35" s="767">
        <v>0</v>
      </c>
      <c r="E35" s="767">
        <v>57115.100554589997</v>
      </c>
      <c r="F35" s="767">
        <v>0</v>
      </c>
      <c r="G35" s="767">
        <v>57115.100554589997</v>
      </c>
      <c r="H35" s="767">
        <v>57115.100554589997</v>
      </c>
    </row>
    <row r="36" spans="2:8" ht="55.2" x14ac:dyDescent="0.25">
      <c r="B36" s="272" t="s">
        <v>309</v>
      </c>
      <c r="C36" s="476" t="s">
        <v>1689</v>
      </c>
      <c r="D36" s="767">
        <v>0</v>
      </c>
      <c r="E36" s="767">
        <v>94838.343996059994</v>
      </c>
      <c r="F36" s="767">
        <v>0</v>
      </c>
      <c r="G36" s="767">
        <v>94838.343996059994</v>
      </c>
      <c r="H36" s="767">
        <v>94838.343996059994</v>
      </c>
    </row>
    <row r="37" spans="2:8" ht="27.6" x14ac:dyDescent="0.25">
      <c r="B37" s="272">
        <v>8</v>
      </c>
      <c r="C37" s="476" t="s">
        <v>1180</v>
      </c>
      <c r="D37" s="767">
        <v>0</v>
      </c>
      <c r="E37" s="767">
        <v>81307.548635490006</v>
      </c>
      <c r="F37" s="767">
        <v>0</v>
      </c>
      <c r="G37" s="767">
        <v>81307.548635490006</v>
      </c>
      <c r="H37" s="767">
        <v>81307.548635490006</v>
      </c>
    </row>
    <row r="38" spans="2:8" ht="13.8" x14ac:dyDescent="0.25">
      <c r="B38" s="272">
        <v>9</v>
      </c>
      <c r="C38" s="476" t="s">
        <v>52</v>
      </c>
      <c r="D38" s="767">
        <v>0</v>
      </c>
      <c r="E38" s="767">
        <v>887864.6017281299</v>
      </c>
      <c r="F38" s="767">
        <v>0</v>
      </c>
      <c r="G38" s="767">
        <v>1318075.89107032</v>
      </c>
      <c r="H38" s="767">
        <v>1176087.9143484505</v>
      </c>
    </row>
  </sheetData>
  <mergeCells count="10">
    <mergeCell ref="B3:H3"/>
    <mergeCell ref="B7:B8"/>
    <mergeCell ref="C7:C10"/>
    <mergeCell ref="D7:H7"/>
    <mergeCell ref="D8:D10"/>
    <mergeCell ref="E8:E10"/>
    <mergeCell ref="F8:F10"/>
    <mergeCell ref="G8:G10"/>
    <mergeCell ref="H8:H10"/>
    <mergeCell ref="B9:B10"/>
  </mergeCells>
  <conditionalFormatting sqref="D7:D8">
    <cfRule type="cellIs" dxfId="0" priority="1" stopIfTrue="1" operator="lessThan">
      <formula>0</formula>
    </cfRule>
  </conditionalFormatting>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8358D-8850-44C3-824B-1DACE9871601}">
  <sheetPr>
    <tabColor rgb="FF92D050"/>
  </sheetPr>
  <dimension ref="A1:I12"/>
  <sheetViews>
    <sheetView showGridLines="0" workbookViewId="0"/>
  </sheetViews>
  <sheetFormatPr defaultRowHeight="13.2" x14ac:dyDescent="0.25"/>
  <cols>
    <col min="3" max="3" width="21.44140625" customWidth="1"/>
    <col min="4" max="5" width="28.21875" customWidth="1"/>
  </cols>
  <sheetData>
    <row r="1" spans="1:9" ht="18" thickBot="1" x14ac:dyDescent="0.3">
      <c r="A1" s="790"/>
      <c r="B1" s="791" t="s">
        <v>1721</v>
      </c>
      <c r="C1" s="774"/>
      <c r="D1" s="775"/>
      <c r="E1" s="775"/>
      <c r="F1" s="776"/>
      <c r="G1" s="776"/>
      <c r="H1" s="776"/>
      <c r="I1" s="792"/>
    </row>
    <row r="2" spans="1:9" ht="13.8" x14ac:dyDescent="0.25">
      <c r="A2" s="84"/>
      <c r="B2" s="4"/>
      <c r="C2" s="25"/>
      <c r="D2" s="25"/>
      <c r="E2" s="25"/>
    </row>
    <row r="3" spans="1:9" ht="13.8" x14ac:dyDescent="0.25">
      <c r="A3" s="84"/>
      <c r="B3" s="26"/>
      <c r="C3" s="27"/>
      <c r="D3" s="26"/>
      <c r="E3" s="26"/>
    </row>
    <row r="4" spans="1:9" ht="13.8" x14ac:dyDescent="0.25">
      <c r="A4" s="116"/>
      <c r="B4" s="756"/>
      <c r="C4" s="756"/>
      <c r="D4" s="272" t="s">
        <v>124</v>
      </c>
      <c r="E4" s="272" t="s">
        <v>1690</v>
      </c>
    </row>
    <row r="5" spans="1:9" ht="27.6" x14ac:dyDescent="0.25">
      <c r="A5" s="116"/>
      <c r="B5" s="476" t="s">
        <v>273</v>
      </c>
      <c r="C5" s="56" t="s">
        <v>273</v>
      </c>
      <c r="D5" s="148" t="s">
        <v>1698</v>
      </c>
      <c r="E5" s="148" t="s">
        <v>1691</v>
      </c>
    </row>
    <row r="6" spans="1:9" ht="16.2" x14ac:dyDescent="0.25">
      <c r="A6" s="116"/>
      <c r="B6" s="63">
        <v>1</v>
      </c>
      <c r="C6" s="92" t="s">
        <v>1692</v>
      </c>
      <c r="D6" s="93">
        <v>422.47053598000002</v>
      </c>
      <c r="E6" s="770">
        <v>0</v>
      </c>
    </row>
    <row r="7" spans="1:9" ht="16.2" x14ac:dyDescent="0.25">
      <c r="A7" s="116"/>
      <c r="B7" s="63">
        <v>2</v>
      </c>
      <c r="C7" s="92" t="s">
        <v>1692</v>
      </c>
      <c r="D7" s="93">
        <v>422.47053598000002</v>
      </c>
      <c r="E7" s="770">
        <v>0</v>
      </c>
    </row>
    <row r="8" spans="1:9" ht="13.8" x14ac:dyDescent="0.25">
      <c r="A8" s="116"/>
      <c r="B8" s="63">
        <v>3</v>
      </c>
      <c r="C8" s="92" t="s">
        <v>52</v>
      </c>
      <c r="D8" s="93">
        <v>274.60584836000004</v>
      </c>
      <c r="E8" s="770">
        <v>0</v>
      </c>
    </row>
    <row r="9" spans="1:9" ht="13.8" x14ac:dyDescent="0.25">
      <c r="A9" s="116"/>
      <c r="B9" s="771" t="s">
        <v>273</v>
      </c>
      <c r="C9" s="772" t="s">
        <v>273</v>
      </c>
      <c r="D9" s="770">
        <v>0</v>
      </c>
      <c r="E9" s="770">
        <v>0</v>
      </c>
    </row>
    <row r="10" spans="1:9" ht="41.4" x14ac:dyDescent="0.25">
      <c r="A10" s="116"/>
      <c r="B10" s="63" t="s">
        <v>1693</v>
      </c>
      <c r="C10" s="92" t="s">
        <v>1694</v>
      </c>
      <c r="D10" s="770">
        <v>0</v>
      </c>
      <c r="E10" s="773">
        <v>0</v>
      </c>
    </row>
    <row r="11" spans="1:9" ht="13.8" x14ac:dyDescent="0.25">
      <c r="A11" s="116"/>
      <c r="B11" s="63" t="s">
        <v>1695</v>
      </c>
      <c r="C11" s="92" t="s">
        <v>1696</v>
      </c>
      <c r="D11" s="770">
        <v>0</v>
      </c>
      <c r="E11" s="773">
        <v>0</v>
      </c>
    </row>
    <row r="12" spans="1:9" ht="13.8" x14ac:dyDescent="0.25">
      <c r="A12" s="116"/>
      <c r="B12" s="63" t="s">
        <v>1697</v>
      </c>
      <c r="C12" s="92" t="s">
        <v>52</v>
      </c>
      <c r="D12" s="770">
        <v>0</v>
      </c>
      <c r="E12" s="773">
        <v>0</v>
      </c>
    </row>
  </sheetData>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E03B2-0518-456B-99FB-1563EE2C5C33}">
  <sheetPr>
    <tabColor rgb="FF92D050"/>
  </sheetPr>
  <dimension ref="A1:J14"/>
  <sheetViews>
    <sheetView showGridLines="0" workbookViewId="0"/>
  </sheetViews>
  <sheetFormatPr defaultRowHeight="13.2" x14ac:dyDescent="0.25"/>
  <cols>
    <col min="3" max="3" width="21.77734375" customWidth="1"/>
    <col min="4" max="10" width="26.44140625" customWidth="1"/>
  </cols>
  <sheetData>
    <row r="1" spans="1:10" ht="13.8" thickBot="1" x14ac:dyDescent="0.3"/>
    <row r="2" spans="1:10" ht="18" thickBot="1" x14ac:dyDescent="0.3">
      <c r="A2" s="790"/>
      <c r="B2" s="793" t="s">
        <v>1722</v>
      </c>
      <c r="C2" s="777"/>
      <c r="D2" s="778"/>
      <c r="E2" s="777"/>
      <c r="F2" s="777"/>
      <c r="G2" s="794"/>
      <c r="H2" s="24"/>
      <c r="I2" s="24"/>
      <c r="J2" s="24"/>
    </row>
    <row r="3" spans="1:10" ht="13.8" x14ac:dyDescent="0.25">
      <c r="A3" s="84"/>
      <c r="B3" s="24"/>
      <c r="C3" s="24"/>
      <c r="D3" s="24"/>
      <c r="E3" s="24"/>
      <c r="F3" s="24"/>
      <c r="G3" s="24"/>
      <c r="H3" s="24"/>
      <c r="I3" s="24"/>
      <c r="J3" s="24"/>
    </row>
    <row r="4" spans="1:10" ht="13.8" x14ac:dyDescent="0.25">
      <c r="A4" s="84"/>
      <c r="C4" s="24"/>
      <c r="D4" s="24"/>
      <c r="E4" s="24"/>
      <c r="F4" s="24"/>
      <c r="G4" s="24"/>
      <c r="H4" s="24"/>
      <c r="I4" s="24"/>
      <c r="J4" s="24"/>
    </row>
    <row r="5" spans="1:10" ht="13.8" x14ac:dyDescent="0.25">
      <c r="A5" s="116"/>
      <c r="C5" s="24"/>
      <c r="D5" s="24"/>
      <c r="E5" s="24"/>
      <c r="F5" s="24"/>
      <c r="G5" s="24"/>
      <c r="H5" s="24"/>
      <c r="I5" s="24"/>
      <c r="J5" s="24"/>
    </row>
    <row r="6" spans="1:10" ht="13.8" x14ac:dyDescent="0.25">
      <c r="A6" s="116"/>
      <c r="B6" s="1146" t="s">
        <v>1699</v>
      </c>
      <c r="C6" s="1147"/>
      <c r="D6" s="779" t="s">
        <v>124</v>
      </c>
      <c r="E6" s="779" t="s">
        <v>279</v>
      </c>
      <c r="F6" s="779" t="s">
        <v>280</v>
      </c>
      <c r="G6" s="779" t="s">
        <v>49</v>
      </c>
      <c r="H6" s="779" t="s">
        <v>50</v>
      </c>
      <c r="I6" s="779"/>
      <c r="J6" s="779" t="s">
        <v>281</v>
      </c>
    </row>
    <row r="7" spans="1:10" ht="13.8" x14ac:dyDescent="0.25">
      <c r="A7" s="116"/>
      <c r="B7" s="1148"/>
      <c r="C7" s="1149"/>
      <c r="D7" s="1152" t="s">
        <v>1700</v>
      </c>
      <c r="E7" s="1153"/>
      <c r="F7" s="1152" t="s">
        <v>1701</v>
      </c>
      <c r="G7" s="1154"/>
      <c r="H7" s="1154"/>
      <c r="I7" s="1154"/>
      <c r="J7" s="1153"/>
    </row>
    <row r="8" spans="1:10" ht="13.8" x14ac:dyDescent="0.25">
      <c r="A8" s="116"/>
      <c r="B8" s="1150"/>
      <c r="C8" s="1151"/>
      <c r="D8" s="780" t="s">
        <v>1702</v>
      </c>
      <c r="E8" s="780" t="s">
        <v>1703</v>
      </c>
      <c r="F8" s="780" t="s">
        <v>1710</v>
      </c>
      <c r="G8" s="780" t="s">
        <v>51</v>
      </c>
      <c r="H8" s="780"/>
      <c r="I8" s="780"/>
      <c r="J8" s="780" t="s">
        <v>1711</v>
      </c>
    </row>
    <row r="9" spans="1:10" ht="13.8" x14ac:dyDescent="0.25">
      <c r="A9" s="116"/>
      <c r="B9" s="780">
        <v>1</v>
      </c>
      <c r="C9" s="781" t="s">
        <v>1704</v>
      </c>
      <c r="D9" s="72">
        <v>-18479.70235</v>
      </c>
      <c r="E9" s="72">
        <v>-33847.340595000001</v>
      </c>
      <c r="F9" s="72">
        <v>3847.7381529999998</v>
      </c>
      <c r="G9" s="72">
        <v>0</v>
      </c>
      <c r="H9" s="72">
        <v>0</v>
      </c>
      <c r="I9" s="72">
        <v>0</v>
      </c>
      <c r="J9" s="72">
        <v>14050.477445</v>
      </c>
    </row>
    <row r="10" spans="1:10" ht="13.8" x14ac:dyDescent="0.25">
      <c r="A10" s="116"/>
      <c r="B10" s="780">
        <v>2</v>
      </c>
      <c r="C10" s="782" t="s">
        <v>1705</v>
      </c>
      <c r="D10" s="72">
        <v>13211.079765</v>
      </c>
      <c r="E10" s="72">
        <v>34494.602852000004</v>
      </c>
      <c r="F10" s="72">
        <v>-10311.184769</v>
      </c>
      <c r="G10" s="72">
        <v>0</v>
      </c>
      <c r="H10" s="72">
        <v>0</v>
      </c>
      <c r="I10" s="72">
        <v>0</v>
      </c>
      <c r="J10" s="72">
        <v>-14143.887199999999</v>
      </c>
    </row>
    <row r="11" spans="1:10" ht="27.6" x14ac:dyDescent="0.25">
      <c r="A11" s="116"/>
      <c r="B11" s="780">
        <v>3</v>
      </c>
      <c r="C11" s="781" t="s">
        <v>1706</v>
      </c>
      <c r="D11" s="72">
        <v>1456.5410870000001</v>
      </c>
      <c r="E11" s="72">
        <v>20691.736250999998</v>
      </c>
      <c r="F11" s="783">
        <v>0</v>
      </c>
      <c r="G11" s="72">
        <v>0</v>
      </c>
      <c r="H11" s="72">
        <v>0</v>
      </c>
      <c r="I11" s="72">
        <v>0</v>
      </c>
      <c r="J11" s="783">
        <v>0</v>
      </c>
    </row>
    <row r="12" spans="1:10" ht="13.8" x14ac:dyDescent="0.25">
      <c r="A12" s="116"/>
      <c r="B12" s="780">
        <v>4</v>
      </c>
      <c r="C12" s="781" t="s">
        <v>1707</v>
      </c>
      <c r="D12" s="72">
        <v>-7031.0845479999998</v>
      </c>
      <c r="E12" s="72">
        <v>-9743.4954799999996</v>
      </c>
      <c r="F12" s="783">
        <v>0</v>
      </c>
      <c r="G12" s="784">
        <v>0</v>
      </c>
      <c r="H12" s="234">
        <v>0</v>
      </c>
      <c r="I12" s="234">
        <v>0</v>
      </c>
      <c r="J12" s="783">
        <v>0</v>
      </c>
    </row>
    <row r="13" spans="1:10" ht="27.6" x14ac:dyDescent="0.25">
      <c r="A13" s="116"/>
      <c r="B13" s="780">
        <v>5</v>
      </c>
      <c r="C13" s="781" t="s">
        <v>1708</v>
      </c>
      <c r="D13" s="72">
        <v>-11786.247083</v>
      </c>
      <c r="E13" s="72">
        <v>-21479.439038</v>
      </c>
      <c r="F13" s="783">
        <v>0</v>
      </c>
      <c r="G13" s="784">
        <v>0</v>
      </c>
      <c r="H13" s="234">
        <v>0</v>
      </c>
      <c r="I13" s="234">
        <v>0</v>
      </c>
      <c r="J13" s="783">
        <v>0</v>
      </c>
    </row>
    <row r="14" spans="1:10" ht="27.6" x14ac:dyDescent="0.25">
      <c r="A14" s="116"/>
      <c r="B14" s="785">
        <v>6</v>
      </c>
      <c r="C14" s="781" t="s">
        <v>1709</v>
      </c>
      <c r="D14" s="72">
        <v>12346.752333</v>
      </c>
      <c r="E14" s="72">
        <v>29449.689192000002</v>
      </c>
      <c r="F14" s="783">
        <v>0</v>
      </c>
      <c r="G14" s="234">
        <v>0</v>
      </c>
      <c r="H14" s="234">
        <v>0</v>
      </c>
      <c r="I14" s="234">
        <v>0</v>
      </c>
      <c r="J14" s="783">
        <v>0</v>
      </c>
    </row>
  </sheetData>
  <mergeCells count="3">
    <mergeCell ref="B6:C8"/>
    <mergeCell ref="D7:E7"/>
    <mergeCell ref="F7:J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55</vt:i4>
      </vt:variant>
    </vt:vector>
  </HeadingPairs>
  <TitlesOfParts>
    <vt:vector size="55" baseType="lpstr">
      <vt:lpstr>Index</vt:lpstr>
      <vt:lpstr>EU KM1</vt:lpstr>
      <vt:lpstr>EU OV1</vt:lpstr>
      <vt:lpstr>EU LI1</vt:lpstr>
      <vt:lpstr>EU LI2</vt:lpstr>
      <vt:lpstr>EU LI3</vt:lpstr>
      <vt:lpstr>EU CC1</vt:lpstr>
      <vt:lpstr>EU CC2</vt:lpstr>
      <vt:lpstr>EU CCA</vt:lpstr>
      <vt:lpstr>EU CCyB1</vt:lpstr>
      <vt:lpstr>EU CCyB2</vt:lpstr>
      <vt:lpstr>EU LR1</vt:lpstr>
      <vt:lpstr>EU LR2</vt:lpstr>
      <vt:lpstr>EU LR3</vt:lpstr>
      <vt:lpstr>EU LIQ1</vt:lpstr>
      <vt:lpstr>EU LIQ2</vt:lpstr>
      <vt:lpstr>EU CR1</vt:lpstr>
      <vt:lpstr>EU CR1-A</vt:lpstr>
      <vt:lpstr>EU CR2</vt:lpstr>
      <vt:lpstr>EU CR2a</vt:lpstr>
      <vt:lpstr>EU CR3</vt:lpstr>
      <vt:lpstr>EU CR4</vt:lpstr>
      <vt:lpstr>EU CR5</vt:lpstr>
      <vt:lpstr>EU CR6-A</vt:lpstr>
      <vt:lpstr>EU CR7</vt:lpstr>
      <vt:lpstr>EU CR7-A</vt:lpstr>
      <vt:lpstr>EU CR8</vt:lpstr>
      <vt:lpstr>EU CQ1</vt:lpstr>
      <vt:lpstr>EU CQ2</vt:lpstr>
      <vt:lpstr>EU CQ3</vt:lpstr>
      <vt:lpstr>EU CQ4</vt:lpstr>
      <vt:lpstr>EU CQ5</vt:lpstr>
      <vt:lpstr>EU CQ6</vt:lpstr>
      <vt:lpstr>EU CQ7</vt:lpstr>
      <vt:lpstr>EU CQ8</vt:lpstr>
      <vt:lpstr>EU CCR1</vt:lpstr>
      <vt:lpstr>EU CCR3</vt:lpstr>
      <vt:lpstr>EU CCR5</vt:lpstr>
      <vt:lpstr>EU MR1</vt:lpstr>
      <vt:lpstr>EU OR1</vt:lpstr>
      <vt:lpstr>EU OR2</vt:lpstr>
      <vt:lpstr>EU OR3</vt:lpstr>
      <vt:lpstr>EU PV1</vt:lpstr>
      <vt:lpstr>EU REM1</vt:lpstr>
      <vt:lpstr>EU REM2</vt:lpstr>
      <vt:lpstr>EU REM3</vt:lpstr>
      <vt:lpstr>EU REM4</vt:lpstr>
      <vt:lpstr>EU REM5</vt:lpstr>
      <vt:lpstr>EU AE1</vt:lpstr>
      <vt:lpstr>EU AE2</vt:lpstr>
      <vt:lpstr>EU AE3</vt:lpstr>
      <vt:lpstr>EU CMS1</vt:lpstr>
      <vt:lpstr>EU CMS2</vt:lpstr>
      <vt:lpstr>EU CVA2</vt:lpstr>
      <vt:lpstr>EU 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Sánta Máté Tamás (UniCredit Bank – H)</dc:creator>
  <cp:lastModifiedBy>Sárközi Brigitta Szonja (UniCredit Bank – H)</cp:lastModifiedBy>
  <dcterms:created xsi:type="dcterms:W3CDTF">2022-04-06T16:07:50Z</dcterms:created>
  <dcterms:modified xsi:type="dcterms:W3CDTF">2026-05-13T08:04:24Z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9db9e61-aac5-4f6e-805d-ceb8cb9983a1_Enabled">
    <vt:lpwstr>true</vt:lpwstr>
  </property>
  <property fmtid="{D5CDD505-2E9C-101B-9397-08002B2CF9AE}" pid="3" name="MSIP_Label_29db9e61-aac5-4f6e-805d-ceb8cb9983a1_SetDate">
    <vt:lpwstr>2026-04-01T11:39:07Z</vt:lpwstr>
  </property>
  <property fmtid="{D5CDD505-2E9C-101B-9397-08002B2CF9AE}" pid="4" name="MSIP_Label_29db9e61-aac5-4f6e-805d-ceb8cb9983a1_Method">
    <vt:lpwstr>Standard</vt:lpwstr>
  </property>
  <property fmtid="{D5CDD505-2E9C-101B-9397-08002B2CF9AE}" pid="5" name="MSIP_Label_29db9e61-aac5-4f6e-805d-ceb8cb9983a1_Name">
    <vt:lpwstr>UniCredit - Internal Use Only - no visual markings</vt:lpwstr>
  </property>
  <property fmtid="{D5CDD505-2E9C-101B-9397-08002B2CF9AE}" pid="6" name="MSIP_Label_29db9e61-aac5-4f6e-805d-ceb8cb9983a1_SiteId">
    <vt:lpwstr>2cc49ce9-66a1-41ac-a96b-bdc54247696a</vt:lpwstr>
  </property>
  <property fmtid="{D5CDD505-2E9C-101B-9397-08002B2CF9AE}" pid="7" name="MSIP_Label_29db9e61-aac5-4f6e-805d-ceb8cb9983a1_ActionId">
    <vt:lpwstr>0bc610d7-89b0-453a-8204-54ab14aa53fd</vt:lpwstr>
  </property>
  <property fmtid="{D5CDD505-2E9C-101B-9397-08002B2CF9AE}" pid="8" name="MSIP_Label_29db9e61-aac5-4f6e-805d-ceb8cb9983a1_ContentBits">
    <vt:lpwstr>0</vt:lpwstr>
  </property>
  <property fmtid="{D5CDD505-2E9C-101B-9397-08002B2CF9AE}" pid="9" name="MSIP_Label_29db9e61-aac5-4f6e-805d-ceb8cb9983a1_Tag">
    <vt:lpwstr>10, 3, 0, 1</vt:lpwstr>
  </property>
</Properties>
</file>