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mc:AlternateContent xmlns:mc="http://schemas.openxmlformats.org/markup-compatibility/2006">
    <mc:Choice Requires="x15">
      <x15ac:absPath xmlns:x15ac="http://schemas.microsoft.com/office/spreadsheetml/2010/11/ac" url="H:\ACC\Reporting\Jelentesek\MNB\2025\Pillar_3\2025Q4_new\jzb\"/>
    </mc:Choice>
  </mc:AlternateContent>
  <xr:revisionPtr revIDLastSave="0" documentId="13_ncr:1_{D4B0A964-1F05-4161-B9C2-6A44D62B46AC}" xr6:coauthVersionLast="47" xr6:coauthVersionMax="47" xr10:uidLastSave="{00000000-0000-0000-0000-000000000000}"/>
  <bookViews>
    <workbookView xWindow="-108" yWindow="-108" windowWidth="23256" windowHeight="12456" tabRatio="871" xr2:uid="{00000000-000D-0000-FFFF-FFFF00000000}"/>
  </bookViews>
  <sheets>
    <sheet name="Index" sheetId="82" r:id="rId1"/>
    <sheet name="EU KM1" sheetId="3" r:id="rId2"/>
    <sheet name="EU OV1" sheetId="2" r:id="rId3"/>
    <sheet name="EU LI1" sheetId="71" r:id="rId4"/>
    <sheet name="EU LI2" sheetId="72" r:id="rId5"/>
    <sheet name="EU LI3" sheetId="73" r:id="rId6"/>
    <sheet name="EU CC1" sheetId="1" r:id="rId7"/>
    <sheet name="EU CC2" sheetId="74" r:id="rId8"/>
    <sheet name="EU CCA" sheetId="75" r:id="rId9"/>
    <sheet name="EU CCyB1" sheetId="8" r:id="rId10"/>
    <sheet name="EU CCyB2" sheetId="9" r:id="rId11"/>
    <sheet name="EU LR1" sheetId="55" r:id="rId12"/>
    <sheet name="EU LR2" sheetId="56" r:id="rId13"/>
    <sheet name="EU LR3" sheetId="57" r:id="rId14"/>
    <sheet name="EU LIQ1" sheetId="59" r:id="rId15"/>
    <sheet name="EU LIQ2" sheetId="60" r:id="rId16"/>
    <sheet name="EU CR1" sheetId="17" r:id="rId17"/>
    <sheet name="EU CR1-A" sheetId="76" r:id="rId18"/>
    <sheet name="EU CR2" sheetId="18" r:id="rId19"/>
    <sheet name="EU CR2a" sheetId="19" r:id="rId20"/>
    <sheet name="EU CR3" sheetId="20" r:id="rId21"/>
    <sheet name="EU CR4" sheetId="21" r:id="rId22"/>
    <sheet name="EU CR5" sheetId="22" r:id="rId23"/>
    <sheet name="EU CQ1" sheetId="36" r:id="rId24"/>
    <sheet name="EU CQ2" sheetId="37" r:id="rId25"/>
    <sheet name="EU CQ3" sheetId="38" r:id="rId26"/>
    <sheet name="EU CQ4" sheetId="39" r:id="rId27"/>
    <sheet name="EU CQ5" sheetId="40" r:id="rId28"/>
    <sheet name="EU CQ6" sheetId="41" r:id="rId29"/>
    <sheet name="EU CQ7" sheetId="42" r:id="rId30"/>
    <sheet name="EU CQ8" sheetId="43" r:id="rId31"/>
    <sheet name="EU CCR1" sheetId="10" r:id="rId32"/>
    <sheet name="EU CCR3" sheetId="11" r:id="rId33"/>
    <sheet name="EU CCR5" sheetId="13" r:id="rId34"/>
    <sheet name="EU OR1" sheetId="44" r:id="rId35"/>
    <sheet name="EU OR2" sheetId="83" r:id="rId36"/>
    <sheet name="EU OR3" sheetId="84" r:id="rId37"/>
    <sheet name="EU PV1" sheetId="54" r:id="rId38"/>
    <sheet name="EU REM1" sheetId="77" r:id="rId39"/>
    <sheet name="EU REM2" sheetId="78" r:id="rId40"/>
    <sheet name="EU REM3" sheetId="79" r:id="rId41"/>
    <sheet name="EU REM4" sheetId="80" r:id="rId42"/>
    <sheet name="EU REM5" sheetId="81" r:id="rId43"/>
    <sheet name="EU AE1" sheetId="61" r:id="rId44"/>
    <sheet name="EU AE2" sheetId="62" r:id="rId45"/>
    <sheet name="EU AE3" sheetId="63" r:id="rId46"/>
    <sheet name="EU CMS1" sheetId="85" r:id="rId47"/>
    <sheet name="EU CMS2" sheetId="86" r:id="rId48"/>
    <sheet name="EU IRRBB1" sheetId="64" r:id="rId49"/>
  </sheets>
  <definedNames>
    <definedName name="_xlnm._FilterDatabase" localSheetId="0" hidden="1">Index!#REF!</definedName>
    <definedName name="_ftnref1_50">#REF!</definedName>
    <definedName name="_ftnref1_50_10">#REF!</definedName>
    <definedName name="_ftnref1_50_15">#REF!</definedName>
    <definedName name="_ftnref1_50_18">#REF!</definedName>
    <definedName name="_ftnref1_50_19">#REF!</definedName>
    <definedName name="_ftnref1_50_20">#REF!</definedName>
    <definedName name="_ftnref1_50_21">#REF!</definedName>
    <definedName name="_ftnref1_50_23">#REF!</definedName>
    <definedName name="_ftnref1_50_24">#REF!</definedName>
    <definedName name="_ftnref1_50_4">#REF!</definedName>
    <definedName name="_ftnref1_50_5">#REF!</definedName>
    <definedName name="_ftnref1_51">#REF!</definedName>
    <definedName name="_ftnref1_51_10">#REF!</definedName>
    <definedName name="_ftnref1_51_15">#REF!</definedName>
    <definedName name="_ftnref1_51_18">#REF!</definedName>
    <definedName name="_ftnref1_51_19">#REF!</definedName>
    <definedName name="_ftnref1_51_20">#REF!</definedName>
    <definedName name="_ftnref1_51_21">#REF!</definedName>
    <definedName name="_ftnref1_51_23">#REF!</definedName>
    <definedName name="_ftnref1_51_24">#REF!</definedName>
    <definedName name="_ftnref1_51_4">#REF!</definedName>
    <definedName name="_ftnref1_51_5">#REF!</definedName>
    <definedName name="_h">#REF!</definedName>
    <definedName name="a">#REF!</definedName>
    <definedName name="Accounting">#REF!</definedName>
    <definedName name="ACCOUNTING_FRAMEWORK">#REF!</definedName>
    <definedName name="ACCOUNTING_MONTH">MOD(CALENDAR_MONTH+12-YEAR_END, 12)</definedName>
    <definedName name="altova.eba_tC_09.04.eba_dim_3.4.RIO">#REF!</definedName>
    <definedName name="AP">#REF!</definedName>
    <definedName name="App">#REF!</definedName>
    <definedName name="ASSET_ENCUMB">#REF!</definedName>
    <definedName name="AszDefErvKezdet">#REF!</definedName>
    <definedName name="AszDefErvVege">#REF!</definedName>
    <definedName name="AszDefGyakorisag">#REF!</definedName>
    <definedName name="AszDefGyakorisagKivetel">#REF!</definedName>
    <definedName name="AszDefGyakorisagKivetelParKod">#REF!</definedName>
    <definedName name="AszDefKivetel">#REF!</definedName>
    <definedName name="AszDefKod">#REF!</definedName>
    <definedName name="AszDefMegnevezes">#REF!</definedName>
    <definedName name="AszDefVerzio">#REF!</definedName>
    <definedName name="AszDefVerzioDatuma">#REF!</definedName>
    <definedName name="AT">#REF!</definedName>
    <definedName name="AVA_CORE">#REF!</definedName>
    <definedName name="b">#REF!</definedName>
    <definedName name="BankType">#REF!</definedName>
    <definedName name="BAS">#REF!</definedName>
    <definedName name="Basel">#REF!</definedName>
    <definedName name="Basel12">#REF!</definedName>
    <definedName name="BT">#REF!</definedName>
    <definedName name="CALENDAR_MONTH">MONTH(DATEVALUE(#REF! &amp; " 1"))</definedName>
    <definedName name="Carlos">#REF!</definedName>
    <definedName name="CCR_FULL">#REF!</definedName>
    <definedName name="CCR_IMM">#REF!</definedName>
    <definedName name="CCR_OEM">#REF!</definedName>
    <definedName name="CCR_SIMPLIFIED">#REF!</definedName>
    <definedName name="CCROTC">#REF!</definedName>
    <definedName name="CCRSFT">#REF!</definedName>
    <definedName name="COF">#REF!</definedName>
    <definedName name="COI">#REF!</definedName>
    <definedName name="CP">#REF!</definedName>
    <definedName name="CQS">#REF!</definedName>
    <definedName name="CREDRISK_IRB">#REF!</definedName>
    <definedName name="CREDRISK_IRBEQ_IM">#REF!</definedName>
    <definedName name="CREDRISK_IRBEQ_PDLGD">#REF!</definedName>
    <definedName name="CREDRISK_IRBEQ_SRW">#REF!</definedName>
    <definedName name="CREDRISK_SA">#REF!</definedName>
    <definedName name="CT">#REF!</definedName>
    <definedName name="d">#REF!</definedName>
    <definedName name="dfd">#REF!</definedName>
    <definedName name="DimensionsNames">#REF!</definedName>
    <definedName name="dsa">#REF!</definedName>
    <definedName name="e">#REF!</definedName>
    <definedName name="edc">#REF!</definedName>
    <definedName name="ER">#REF!</definedName>
    <definedName name="ErvKezdete">#REF!</definedName>
    <definedName name="ErvVege">#REF!</definedName>
    <definedName name="EXP_GOV">#REF!</definedName>
    <definedName name="fdsg">#REF!</definedName>
    <definedName name="FEE_COM_INCOME">#REF!</definedName>
    <definedName name="FormaiSzabaly.Adattipus">#REF!</definedName>
    <definedName name="FormaiSzabaly.Kulcs">#REF!</definedName>
    <definedName name="FormaiSzabaly.Megszoritas">#REF!</definedName>
    <definedName name="FormaiSzabaly.Minta">#REF!</definedName>
    <definedName name="FormaiSzabaly.NA">#REF!</definedName>
    <definedName name="FormaiSzabaly.NPA">#REF!</definedName>
    <definedName name="FormaiSzabaly.NPAelfogadas">#REF!</definedName>
    <definedName name="FormaiSzabaly.Oszlopig">#REF!</definedName>
    <definedName name="FormaiSzabaly.Oszloptol">#REF!</definedName>
    <definedName name="FormaiSzabaly.Parameterek">#REF!</definedName>
    <definedName name="FormaiSzabaly.Sorig">#REF!</definedName>
    <definedName name="FormaiSzabaly.Sorszam">#REF!</definedName>
    <definedName name="FormaiSzabaly.Sortol">#REF!</definedName>
    <definedName name="FormaiSzabalyok.Adattipus">#REF!</definedName>
    <definedName name="FormaiSzabalyok.Kulcs">#REF!</definedName>
    <definedName name="FormaiSzabalyok.Megszoritas">#REF!</definedName>
    <definedName name="FormaiSzabalyok.Minta">#REF!</definedName>
    <definedName name="FormaiSzabalyok.NA">#REF!</definedName>
    <definedName name="FormaiSzabalyok.Oszlopig">#REF!</definedName>
    <definedName name="FormaiSzabalyok.Oszloptol">#REF!</definedName>
    <definedName name="FormaiSzabalyok.Parameterek">#REF!</definedName>
    <definedName name="FormaiSzabalyok.Sorig">#REF!</definedName>
    <definedName name="FormaiSzabalyok.Sorszam">#REF!</definedName>
    <definedName name="FormaiSzabalyok.Sortol">#REF!</definedName>
    <definedName name="Frequency">#REF!</definedName>
    <definedName name="GA">#REF!</definedName>
    <definedName name="Group">#REF!</definedName>
    <definedName name="Group2">#REF!</definedName>
    <definedName name="GSII">#REF!</definedName>
    <definedName name="ho">#REF!</definedName>
    <definedName name="i">#REF!</definedName>
    <definedName name="IM">#REF!</definedName>
    <definedName name="IQ_CH">110000</definedName>
    <definedName name="IQ_CQ">5000</definedName>
    <definedName name="IQ_CY">10000</definedName>
    <definedName name="IQ_DAILY">500000</definedName>
    <definedName name="IQ_DNTM" hidden="1">700000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hidden="1">"03/14/2016 09:05:37"</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 name="ISSUE_BONDS">#REF!</definedName>
    <definedName name="JedenRadekPodSestavou">#REF!</definedName>
    <definedName name="JedenRadekPodSestavou_11">#REF!</definedName>
    <definedName name="JedenRadekPodSestavou_2">#REF!</definedName>
    <definedName name="JedenRadekPodSestavou_28">#REF!</definedName>
    <definedName name="JedenRadekVedleSestavy">#REF!</definedName>
    <definedName name="JedenRadekVedleSestavy_11">#REF!</definedName>
    <definedName name="JedenRadekVedleSestavy_2">#REF!</definedName>
    <definedName name="JedenRadekVedleSestavy_28">#REF!</definedName>
    <definedName name="Jelmagyarazat">#REF!</definedName>
    <definedName name="kk">#REF!</definedName>
    <definedName name="Kod">#REF!</definedName>
    <definedName name="LARGE_GSII_OR_LISTED">AND(SNCI="LARGE", OR(GSII="Y", LISTED="Y"))</definedName>
    <definedName name="LARGE_OR_REGULAR_LISTED">OR(SNCI="LARGE", AND(SNCI&lt;&gt;"SMALL", LISTED="Y"))</definedName>
    <definedName name="LISTED">#REF!</definedName>
    <definedName name="ll">#REF!</definedName>
    <definedName name="MARKRISK_IM">#REF!</definedName>
    <definedName name="MARKRISK_IM_CT">#REF!</definedName>
    <definedName name="MARKRISK_IM_IRC">#REF!</definedName>
    <definedName name="MARKRISK_SA">#REF!</definedName>
    <definedName name="MaxOblastTabulky">#REF!</definedName>
    <definedName name="MaxOblastTabulky_11">#REF!</definedName>
    <definedName name="MaxOblastTabulky_2">#REF!</definedName>
    <definedName name="MaxOblastTabulky_28">#REF!</definedName>
    <definedName name="MC">#REF!</definedName>
    <definedName name="Megnevezes">#REF!</definedName>
    <definedName name="Members">#REF!</definedName>
    <definedName name="MemberStatereporting">#REF!</definedName>
    <definedName name="NON_DOMESTIC_EXP">#REF!</definedName>
    <definedName name="NPL_RATIO">#REF!</definedName>
    <definedName name="NSFR_METHODOLOGY">#REF!</definedName>
    <definedName name="o">#REF!</definedName>
    <definedName name="OblastDat2">#REF!</definedName>
    <definedName name="OblastDat2_11">#REF!</definedName>
    <definedName name="OblastDat2_2">#REF!</definedName>
    <definedName name="OblastDat2_28">#REF!</definedName>
    <definedName name="OblastNadpisuRadku">#REF!</definedName>
    <definedName name="OblastNadpisuRadku_11">#REF!</definedName>
    <definedName name="OblastNadpisuRadku_2">#REF!</definedName>
    <definedName name="OblastNadpisuRadku_28">#REF!</definedName>
    <definedName name="OblastNadpisuSloupcu">#REF!</definedName>
    <definedName name="OblastNadpisuSloupcu_11">#REF!</definedName>
    <definedName name="OblastNadpisuSloupcu_2">#REF!</definedName>
    <definedName name="OblastNadpisuSloupcu_28">#REF!</definedName>
    <definedName name="OpRisk">#REF!</definedName>
    <definedName name="OPRISK_AMA">#REF!</definedName>
    <definedName name="OPRISK_ASA">#REF!</definedName>
    <definedName name="OPRISK_TSA">#REF!</definedName>
    <definedName name="p">#REF!</definedName>
    <definedName name="PCT">#REF!</definedName>
    <definedName name="PI">#REF!</definedName>
    <definedName name="PIII_EBA_CCYB1_04">#REF!</definedName>
    <definedName name="PIII_EBA_CCYB1_05">#REF!</definedName>
    <definedName name="PIII_EBA_CCYB1_06">#REF!</definedName>
    <definedName name="PIII_EBA_CCYB1_07">#REF!</definedName>
    <definedName name="PIII_EBA_CCYB1_08">#REF!</definedName>
    <definedName name="PIII_EBA_CCYB1_09">#REF!</definedName>
    <definedName name="PIII_EBA_CCYB1_10">#REF!</definedName>
    <definedName name="PL">#REF!</definedName>
    <definedName name="PR">#REF!</definedName>
    <definedName name="Print_Area_MI">#REF!</definedName>
    <definedName name="Print_Area_MI_11">#REF!</definedName>
    <definedName name="Print_Area_MI_2">#REF!</definedName>
    <definedName name="Print_Area_MI_28">#REF!</definedName>
    <definedName name="Print_Titles_MI">#REF!</definedName>
    <definedName name="Print_Titles_MI_11">#REF!</definedName>
    <definedName name="Print_Titles_MI_2">#REF!</definedName>
    <definedName name="Print_Titles_MI_28">#REF!</definedName>
    <definedName name="rfgf">#REF!</definedName>
    <definedName name="RP">#REF!</definedName>
    <definedName name="rrr">#REF!</definedName>
    <definedName name="RSP">#REF!</definedName>
    <definedName name="RT">#REF!</definedName>
    <definedName name="RTT">#REF!</definedName>
    <definedName name="SNCI">#REF!</definedName>
    <definedName name="ST">#REF!</definedName>
    <definedName name="t">#REF!</definedName>
    <definedName name="TA">#REF!</definedName>
    <definedName name="TablaKod">#REF!</definedName>
    <definedName name="Tablaszerkezet.Hierarchia">#REF!</definedName>
    <definedName name="Tablaszerkezet.Sorkod">#REF!</definedName>
    <definedName name="Tablaszerkezet.SorMegnevezes">#REF!</definedName>
    <definedName name="Tablaszerkezet.Sorszam">#REF!</definedName>
    <definedName name="Tablaszerkezet.ZTengelykodja">#REF!</definedName>
    <definedName name="TablaSzerkezetElsoCella">#REF!</definedName>
    <definedName name="TANG_ASSETS">#REF!</definedName>
    <definedName name="TD">#REF!</definedName>
    <definedName name="TI">#REF!</definedName>
    <definedName name="TOT_EXP">#REF!</definedName>
    <definedName name="TRADING_BOOK">#REF!</definedName>
    <definedName name="TYPE">#REF!</definedName>
    <definedName name="UES">#REF!</definedName>
    <definedName name="Valid1">#REF!</definedName>
    <definedName name="Valid2">#REF!</definedName>
    <definedName name="Valid3">#REF!</definedName>
    <definedName name="Valid4">#REF!</definedName>
    <definedName name="Valid5">#REF!</definedName>
    <definedName name="Verzio">#REF!</definedName>
    <definedName name="VerzioDatuma">#REF!</definedName>
    <definedName name="w">#REF!</definedName>
    <definedName name="x">#REF!</definedName>
    <definedName name="XBRL">#REF!</definedName>
    <definedName name="XX">#REF!</definedName>
    <definedName name="y">#REF!</definedName>
    <definedName name="YEAR_END">#REF!</definedName>
    <definedName name="YesNo">#REF!</definedName>
    <definedName name="YesNoBasel2">#REF!</definedName>
    <definedName name="YesNoNA">#REF!</definedName>
    <definedName name="z">#REF!</definedName>
    <definedName name="ZTengely.KodtarNev">#REF!</definedName>
    <definedName name="ZTengelyek.Csoport">#REF!</definedName>
    <definedName name="ZTengelyek.Elemek">#REF!</definedName>
    <definedName name="ZTengelyek.Kod">#REF!</definedName>
    <definedName name="ZTengelyek.Kodtar">#REF!</definedName>
    <definedName name="ZTengelyek.Megnevezes">#REF!</definedName>
    <definedName name="ZTengelyek.Tipus">#REF!</definedName>
    <definedName name="ZTengelyKodtarAngolMegnevezes">#REF!</definedName>
    <definedName name="ZTengelyKodtarErvKezdet">#REF!</definedName>
    <definedName name="ZTengelyKodtarErvVege">#REF!</definedName>
    <definedName name="ZTengelyKodtarKod">#REF!</definedName>
    <definedName name="ZTengelyKodtarMagyarMegnevezes">#REF!</definedName>
    <definedName name="zxasdafsd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8" i="59" l="1"/>
  <c r="D8" i="59"/>
  <c r="I8" i="59"/>
  <c r="J8" i="59" s="1"/>
  <c r="K8" i="59" s="1"/>
  <c r="E8" i="59"/>
  <c r="F8" i="59" s="1"/>
  <c r="G8" i="59" s="1"/>
  <c r="D6" i="56"/>
  <c r="E6" i="56"/>
  <c r="D6" i="3"/>
  <c r="D7" i="2"/>
  <c r="E7" i="2"/>
  <c r="F7" i="2"/>
  <c r="E6" i="3"/>
  <c r="F6" i="3" s="1"/>
  <c r="G6" i="3" s="1"/>
  <c r="H6" i="3" s="1"/>
  <c r="E36" i="71"/>
  <c r="H24" i="71"/>
  <c r="G24" i="71" l="1"/>
  <c r="K24" i="71"/>
  <c r="J36" i="71"/>
  <c r="H36" i="71"/>
  <c r="K36" i="71"/>
  <c r="J24" i="71"/>
  <c r="E24" i="71"/>
  <c r="F24" i="71"/>
  <c r="I24" i="71"/>
  <c r="I36" i="71"/>
  <c r="G36" i="71"/>
  <c r="F36" i="71"/>
</calcChain>
</file>

<file path=xl/sharedStrings.xml><?xml version="1.0" encoding="utf-8"?>
<sst xmlns="http://schemas.openxmlformats.org/spreadsheetml/2006/main" count="2195" uniqueCount="1504">
  <si>
    <r>
      <rPr>
        <b/>
        <sz val="11"/>
        <rFont val="Arial"/>
        <family val="2"/>
        <scheme val="minor"/>
      </rPr>
      <t xml:space="preserve"> </t>
    </r>
    <r>
      <rPr>
        <b/>
        <sz val="11"/>
        <rFont val="Arial"/>
        <family val="2"/>
        <scheme val="minor"/>
      </rPr>
      <t>a</t>
    </r>
  </si>
  <si>
    <r>
      <rPr>
        <b/>
        <sz val="11"/>
        <rFont val="Arial"/>
        <family val="2"/>
        <scheme val="minor"/>
      </rPr>
      <t xml:space="preserve">  </t>
    </r>
    <r>
      <rPr>
        <b/>
        <sz val="11"/>
        <rFont val="Arial"/>
        <family val="2"/>
        <scheme val="minor"/>
      </rPr>
      <t>b</t>
    </r>
  </si>
  <si>
    <r>
      <rPr>
        <b/>
        <sz val="11"/>
        <rFont val="Arial"/>
        <family val="2"/>
        <scheme val="minor"/>
      </rPr>
      <t>Összegek</t>
    </r>
  </si>
  <si>
    <r>
      <rPr>
        <b/>
        <sz val="11"/>
        <color theme="1"/>
        <rFont val="Arial"/>
        <family val="2"/>
        <scheme val="minor"/>
      </rPr>
      <t>Forrás a szabályozói konszolidáció hatókörébe tartozó mérleg hivatkozási számai/betűjelzései alapján</t>
    </r>
    <r>
      <rPr>
        <sz val="11"/>
        <color rgb="FF000000"/>
        <rFont val="Arial"/>
        <family val="2"/>
        <scheme val="minor"/>
      </rPr>
      <t> </t>
    </r>
  </si>
  <si>
    <r>
      <rPr>
        <b/>
        <sz val="9"/>
        <rFont val="Arial"/>
        <family val="2"/>
        <scheme val="minor"/>
      </rPr>
      <t>Elsődleges alapvető (CET1) tőke:</t>
    </r>
    <r>
      <rPr>
        <b/>
        <sz val="9"/>
        <rFont val="Arial"/>
        <family val="2"/>
        <scheme val="minor"/>
      </rPr>
      <t xml:space="preserve">  </t>
    </r>
    <r>
      <rPr>
        <b/>
        <sz val="9"/>
        <rFont val="Arial"/>
        <family val="2"/>
        <scheme val="minor"/>
      </rPr>
      <t>instrumentumok és tartalékok</t>
    </r>
    <r>
      <rPr>
        <b/>
        <sz val="9"/>
        <rFont val="Arial"/>
        <family val="2"/>
        <scheme val="minor"/>
      </rPr>
      <t xml:space="preserve">                                             </t>
    </r>
  </si>
  <si>
    <r>
      <rPr>
        <sz val="10"/>
        <color theme="1"/>
        <rFont val="Arial"/>
        <family val="2"/>
      </rPr>
      <t>a</t>
    </r>
  </si>
  <si>
    <r>
      <rPr>
        <sz val="10"/>
        <color theme="1"/>
        <rFont val="Arial"/>
        <family val="2"/>
      </rPr>
      <t>b</t>
    </r>
  </si>
  <si>
    <r>
      <rPr>
        <sz val="10"/>
        <color theme="1"/>
        <rFont val="Arial"/>
        <family val="2"/>
      </rPr>
      <t>c</t>
    </r>
  </si>
  <si>
    <r>
      <rPr>
        <sz val="10"/>
        <color theme="1"/>
        <rFont val="Arial"/>
        <family val="2"/>
      </rPr>
      <t>d</t>
    </r>
  </si>
  <si>
    <r>
      <rPr>
        <sz val="10"/>
        <color theme="1"/>
        <rFont val="Arial"/>
        <family val="2"/>
      </rPr>
      <t>e</t>
    </r>
  </si>
  <si>
    <r>
      <rPr>
        <sz val="8"/>
        <color theme="1"/>
        <rFont val="Arial"/>
        <family val="2"/>
      </rPr>
      <t>a</t>
    </r>
  </si>
  <si>
    <r>
      <rPr>
        <sz val="8"/>
        <color theme="1"/>
        <rFont val="Arial"/>
        <family val="2"/>
      </rPr>
      <t>b</t>
    </r>
  </si>
  <si>
    <r>
      <rPr>
        <sz val="8"/>
        <color theme="1"/>
        <rFont val="Arial"/>
        <family val="2"/>
      </rPr>
      <t>c</t>
    </r>
  </si>
  <si>
    <r>
      <rPr>
        <sz val="8"/>
        <color theme="1"/>
        <rFont val="Arial"/>
        <family val="2"/>
      </rPr>
      <t>d</t>
    </r>
  </si>
  <si>
    <r>
      <rPr>
        <sz val="8"/>
        <color theme="1"/>
        <rFont val="Arial"/>
        <family val="2"/>
      </rPr>
      <t>e</t>
    </r>
  </si>
  <si>
    <r>
      <rPr>
        <sz val="8"/>
        <rFont val="Arial"/>
        <family val="2"/>
      </rPr>
      <t>EU e1</t>
    </r>
  </si>
  <si>
    <r>
      <rPr>
        <sz val="8"/>
        <rFont val="Arial"/>
        <family val="2"/>
      </rPr>
      <t>EU e2</t>
    </r>
  </si>
  <si>
    <r>
      <rPr>
        <sz val="8"/>
        <color theme="1"/>
        <rFont val="Arial"/>
        <family val="2"/>
      </rPr>
      <t>f</t>
    </r>
  </si>
  <si>
    <r>
      <rPr>
        <sz val="8"/>
        <color theme="1"/>
        <rFont val="Arial"/>
        <family val="2"/>
      </rPr>
      <t>g</t>
    </r>
  </si>
  <si>
    <r>
      <rPr>
        <sz val="8"/>
        <color theme="1"/>
        <rFont val="Arial"/>
        <family val="2"/>
      </rPr>
      <t>h</t>
    </r>
  </si>
  <si>
    <r>
      <rPr>
        <sz val="8"/>
        <color theme="1"/>
        <rFont val="Arial"/>
        <family val="2"/>
      </rPr>
      <t>Kockázati kategória</t>
    </r>
  </si>
  <si>
    <r>
      <rPr>
        <sz val="8"/>
        <rFont val="Arial"/>
        <family val="2"/>
      </rPr>
      <t>Kategóriaszintű kiegészítő értékelési korrekció – Értékelési bizonytalanság</t>
    </r>
  </si>
  <si>
    <r>
      <rPr>
        <b/>
        <sz val="8"/>
        <rFont val="Arial"/>
        <family val="2"/>
      </rPr>
      <t>Kategóriaszintű összesítés diverzifikáció után</t>
    </r>
  </si>
  <si>
    <r>
      <rPr>
        <sz val="8"/>
        <color theme="1"/>
        <rFont val="Arial"/>
        <family val="2"/>
      </rPr>
      <t>Kategóriaszintű kiegészítő értékelési korrekció</t>
    </r>
  </si>
  <si>
    <r>
      <rPr>
        <sz val="8"/>
        <color theme="1"/>
        <rFont val="Arial"/>
        <family val="2"/>
      </rPr>
      <t>Részvénypiaci</t>
    </r>
  </si>
  <si>
    <r>
      <rPr>
        <sz val="8"/>
        <color theme="1"/>
        <rFont val="Arial"/>
        <family val="2"/>
      </rPr>
      <t>Kamatláb</t>
    </r>
  </si>
  <si>
    <r>
      <rPr>
        <sz val="8"/>
        <color theme="1"/>
        <rFont val="Arial"/>
        <family val="2"/>
      </rPr>
      <t>Devizaárfolyam</t>
    </r>
  </si>
  <si>
    <r>
      <rPr>
        <sz val="8"/>
        <color theme="1"/>
        <rFont val="Arial"/>
        <family val="2"/>
      </rPr>
      <t>Hitel</t>
    </r>
  </si>
  <si>
    <r>
      <rPr>
        <sz val="8"/>
        <color theme="1"/>
        <rFont val="Arial"/>
        <family val="2"/>
      </rPr>
      <t>Áru</t>
    </r>
  </si>
  <si>
    <r>
      <rPr>
        <sz val="8"/>
        <rFont val="Arial"/>
        <family val="2"/>
      </rPr>
      <t>Nem realizált hitelkockázati felárral kapcsolatos kiegészítő értékelési korrekció</t>
    </r>
  </si>
  <si>
    <r>
      <rPr>
        <sz val="8"/>
        <rFont val="Arial"/>
        <family val="2"/>
      </rPr>
      <t>Befektetési és finanszírozási költségekkel kapcsolatos kiegészítő értékelési korrekció</t>
    </r>
  </si>
  <si>
    <r>
      <rPr>
        <sz val="8"/>
        <color theme="1"/>
        <rFont val="Arial"/>
        <family val="2"/>
      </rPr>
      <t>Ebből:</t>
    </r>
    <r>
      <rPr>
        <sz val="8"/>
        <color theme="1"/>
        <rFont val="Arial"/>
        <family val="2"/>
      </rPr>
      <t xml:space="preserve"> </t>
    </r>
    <r>
      <rPr>
        <b/>
        <sz val="8"/>
        <color rgb="FF000000"/>
        <rFont val="Arial"/>
        <family val="2"/>
      </rPr>
      <t>Alapvető módszer összesen</t>
    </r>
    <r>
      <rPr>
        <sz val="8"/>
        <color rgb="FF000000"/>
        <rFont val="Arial"/>
        <family val="2"/>
      </rPr>
      <t xml:space="preserve"> a kereskedési könyvben</t>
    </r>
  </si>
  <si>
    <r>
      <rPr>
        <sz val="8"/>
        <color theme="1"/>
        <rFont val="Arial"/>
        <family val="2"/>
      </rPr>
      <t>Ebből:</t>
    </r>
    <r>
      <rPr>
        <sz val="8"/>
        <color theme="1"/>
        <rFont val="Arial"/>
        <family val="2"/>
      </rPr>
      <t xml:space="preserve"> </t>
    </r>
    <r>
      <rPr>
        <b/>
        <sz val="8"/>
        <color rgb="FF000000"/>
        <rFont val="Arial"/>
        <family val="2"/>
      </rPr>
      <t>Alapvető módszer összesen</t>
    </r>
    <r>
      <rPr>
        <sz val="8"/>
        <color rgb="FF000000"/>
        <rFont val="Arial"/>
        <family val="2"/>
      </rPr>
      <t xml:space="preserve"> a nem kereskedési könyvben</t>
    </r>
  </si>
  <si>
    <r>
      <rPr>
        <b/>
        <sz val="8"/>
        <color theme="1"/>
        <rFont val="Arial"/>
        <family val="2"/>
      </rPr>
      <t>Kiegészítő értékelési korrekciók összesen</t>
    </r>
  </si>
  <si>
    <t>Tőkeáttételi mutató számításához használt 
kitettség a CRR szerint</t>
  </si>
  <si>
    <t>Tőkeáttételi mutató számításához 
használt kitettség a CRR szerint</t>
  </si>
  <si>
    <r>
      <rPr>
        <i/>
        <sz val="11"/>
        <color theme="1"/>
        <rFont val="Arial"/>
        <family val="2"/>
        <scheme val="minor"/>
      </rPr>
      <t>(devizaösszegben)</t>
    </r>
  </si>
  <si>
    <r>
      <rPr>
        <sz val="10"/>
        <color theme="1"/>
        <rFont val="Arial"/>
        <family val="2"/>
      </rPr>
      <t>Súlyozatlan érték a hátralévő futamidő szerint</t>
    </r>
  </si>
  <si>
    <r>
      <rPr>
        <sz val="10"/>
        <color theme="1"/>
        <rFont val="Arial"/>
        <family val="2"/>
      </rPr>
      <t>Súlyozott érték</t>
    </r>
  </si>
  <si>
    <r>
      <rPr>
        <sz val="10"/>
        <color theme="1"/>
        <rFont val="Arial"/>
        <family val="2"/>
      </rPr>
      <t>Nincs lejárat</t>
    </r>
  </si>
  <si>
    <r>
      <rPr>
        <sz val="10"/>
        <color theme="1"/>
        <rFont val="Arial"/>
        <family val="2"/>
      </rPr>
      <t>&lt; 6 hónap</t>
    </r>
  </si>
  <si>
    <r>
      <rPr>
        <sz val="10"/>
        <color theme="1"/>
        <rFont val="Arial"/>
        <family val="2"/>
      </rPr>
      <t>≥ 6 hónaptól &lt;1 évig</t>
    </r>
  </si>
  <si>
    <r>
      <rPr>
        <sz val="10"/>
        <color theme="1"/>
        <rFont val="Arial"/>
        <family val="2"/>
      </rPr>
      <t>≥ 1 év</t>
    </r>
  </si>
  <si>
    <r>
      <rPr>
        <b/>
        <sz val="11"/>
        <color theme="1"/>
        <rFont val="Arial"/>
        <family val="2"/>
        <scheme val="minor"/>
      </rPr>
      <t>Rendelkezésre álló stabil források (ASF) elemei</t>
    </r>
  </si>
  <si>
    <r>
      <rPr>
        <sz val="10"/>
        <color theme="1"/>
        <rFont val="Arial"/>
        <family val="2"/>
      </rPr>
      <t>Tőkeelemek és -instrumentumok</t>
    </r>
  </si>
  <si>
    <r>
      <rPr>
        <i/>
        <sz val="11"/>
        <color theme="1"/>
        <rFont val="Arial"/>
        <family val="2"/>
        <scheme val="minor"/>
      </rPr>
      <t>Szavatolótőke</t>
    </r>
  </si>
  <si>
    <r>
      <rPr>
        <i/>
        <sz val="11"/>
        <color theme="1"/>
        <rFont val="Arial"/>
        <family val="2"/>
        <scheme val="minor"/>
      </rPr>
      <t>Egyéb tőkeinstrumentumok</t>
    </r>
  </si>
  <si>
    <r>
      <rPr>
        <sz val="10"/>
        <color theme="1"/>
        <rFont val="Arial"/>
        <family val="2"/>
      </rPr>
      <t>Lakossági betétek</t>
    </r>
  </si>
  <si>
    <r>
      <rPr>
        <i/>
        <sz val="11"/>
        <color theme="1"/>
        <rFont val="Arial"/>
        <family val="2"/>
        <scheme val="minor"/>
      </rPr>
      <t>Stabil betétek</t>
    </r>
  </si>
  <si>
    <r>
      <rPr>
        <i/>
        <sz val="11"/>
        <color theme="1"/>
        <rFont val="Arial"/>
        <family val="2"/>
        <scheme val="minor"/>
      </rPr>
      <t>Kevésbé stabil betétek</t>
    </r>
  </si>
  <si>
    <r>
      <rPr>
        <sz val="10"/>
        <color theme="1"/>
        <rFont val="Arial"/>
        <family val="2"/>
      </rPr>
      <t>Nem lakossági finanszírozás:</t>
    </r>
  </si>
  <si>
    <r>
      <rPr>
        <i/>
        <sz val="11"/>
        <color theme="1"/>
        <rFont val="Arial"/>
        <family val="2"/>
        <scheme val="minor"/>
      </rPr>
      <t>Operatív betétek</t>
    </r>
  </si>
  <si>
    <r>
      <rPr>
        <i/>
        <sz val="11"/>
        <color theme="1"/>
        <rFont val="Arial"/>
        <family val="2"/>
        <scheme val="minor"/>
      </rPr>
      <t>Egyéb nem lakossági finanszírozás</t>
    </r>
  </si>
  <si>
    <r>
      <rPr>
        <sz val="10"/>
        <color theme="1"/>
        <rFont val="Arial"/>
        <family val="2"/>
      </rPr>
      <t>Kölcsönösen függő kötelezettségek</t>
    </r>
  </si>
  <si>
    <r>
      <rPr>
        <sz val="10"/>
        <color theme="1"/>
        <rFont val="Arial"/>
        <family val="2"/>
      </rPr>
      <t>Egyéb kötelezettségek:</t>
    </r>
    <r>
      <rPr>
        <sz val="10"/>
        <color theme="1"/>
        <rFont val="Arial"/>
        <family val="2"/>
      </rPr>
      <t xml:space="preserve"> </t>
    </r>
  </si>
  <si>
    <r>
      <rPr>
        <i/>
        <sz val="11"/>
        <color theme="1"/>
        <rFont val="Arial"/>
        <family val="2"/>
        <scheme val="minor"/>
      </rPr>
      <t>NSFR származtatott kötelezettségek</t>
    </r>
    <r>
      <rPr>
        <i/>
        <sz val="11"/>
        <color theme="1"/>
        <rFont val="Arial"/>
        <family val="2"/>
        <scheme val="minor"/>
      </rPr>
      <t xml:space="preserve"> </t>
    </r>
  </si>
  <si>
    <r>
      <rPr>
        <i/>
        <sz val="11"/>
        <color theme="1"/>
        <rFont val="Arial"/>
        <family val="2"/>
        <scheme val="minor"/>
      </rPr>
      <t>A fenti kategóriákba nem tartozó összes egyéb kötelezettség és tőkeinstrumentum</t>
    </r>
  </si>
  <si>
    <r>
      <rPr>
        <b/>
        <sz val="11"/>
        <color theme="1"/>
        <rFont val="Arial"/>
        <family val="2"/>
        <scheme val="minor"/>
      </rPr>
      <t>Rendelkezésre álló stabil források összesen (ASF)</t>
    </r>
  </si>
  <si>
    <r>
      <rPr>
        <b/>
        <sz val="11"/>
        <color theme="1"/>
        <rFont val="Arial"/>
        <family val="2"/>
        <scheme val="minor"/>
      </rPr>
      <t>Előírt stabil források (RSF) elemei</t>
    </r>
  </si>
  <si>
    <r>
      <rPr>
        <sz val="10"/>
        <color theme="1"/>
        <rFont val="Arial"/>
        <family val="2"/>
      </rPr>
      <t>Magas minőségű likvid eszközök (HQLA) összesen</t>
    </r>
  </si>
  <si>
    <r>
      <rPr>
        <sz val="10"/>
        <color theme="1"/>
        <rFont val="Arial"/>
        <family val="2"/>
      </rPr>
      <t>EU-15a</t>
    </r>
  </si>
  <si>
    <r>
      <rPr>
        <sz val="10"/>
        <color theme="1"/>
        <rFont val="Arial"/>
        <family val="2"/>
      </rPr>
      <t>Fedezeti alapban lévő, legalább egy év hátralévő futamidőre megterhelt eszközök</t>
    </r>
  </si>
  <si>
    <r>
      <rPr>
        <sz val="10"/>
        <color theme="1"/>
        <rFont val="Arial"/>
        <family val="2"/>
      </rPr>
      <t>Operatív célból más pénzügyi intézménynél tartott betétek</t>
    </r>
  </si>
  <si>
    <r>
      <rPr>
        <sz val="10"/>
        <color theme="1"/>
        <rFont val="Arial"/>
        <family val="2"/>
      </rPr>
      <t>Teljesítő hitelek és értékpapírok:</t>
    </r>
  </si>
  <si>
    <r>
      <rPr>
        <i/>
        <sz val="11"/>
        <rFont val="Arial"/>
        <family val="2"/>
        <scheme val="minor"/>
      </rPr>
      <t>Teljesítő, 1. szintű HQLA-val fedezett, 0 %-os haircut hatálya alá tartozó értékpapír-finanszírozási ügyletek pénzügyi ügyfelekkel</t>
    </r>
  </si>
  <si>
    <r>
      <rPr>
        <i/>
        <sz val="11"/>
        <color theme="1"/>
        <rFont val="Arial"/>
        <family val="2"/>
        <scheme val="minor"/>
      </rPr>
      <t>Teljesítő, egyéb eszközökkel fedezett értékpapír-finanszírozási ügyletek pénzügyi ügyfelekkel, és pénzügyi intézményeknek nyújtott hitelek és előlegek</t>
    </r>
  </si>
  <si>
    <r>
      <rPr>
        <i/>
        <sz val="11"/>
        <color theme="1"/>
        <rFont val="Arial"/>
        <family val="2"/>
        <scheme val="minor"/>
      </rPr>
      <t>Nem pénzügyi vállalati ügyfeleknek nyújtott teljesítő hitelek, lakosságnak és kisvállalkozásoknak nyújtott hitelek</t>
    </r>
    <r>
      <rPr>
        <i/>
        <sz val="11"/>
        <color theme="1"/>
        <rFont val="Arial"/>
        <family val="2"/>
        <scheme val="minor"/>
      </rPr>
      <t>, valamint kormányzatoknak és közszektorbeli intézményeknek nyújtott hitelek, ebből:</t>
    </r>
  </si>
  <si>
    <r>
      <rPr>
        <i/>
        <sz val="11"/>
        <color theme="1"/>
        <rFont val="Arial"/>
        <family val="2"/>
        <scheme val="minor"/>
      </rPr>
      <t>Legfeljebb 35 %-os kockázati súllyal, a hitelkockázatra vonatkozó Bázel II sztenderd módszer szerint</t>
    </r>
  </si>
  <si>
    <r>
      <rPr>
        <i/>
        <sz val="11"/>
        <color theme="1"/>
        <rFont val="Arial"/>
        <family val="2"/>
        <scheme val="minor"/>
      </rPr>
      <t>Teljesítő jelzáloghitelek, ebből:</t>
    </r>
    <r>
      <rPr>
        <i/>
        <sz val="11"/>
        <color theme="1"/>
        <rFont val="Arial"/>
        <family val="2"/>
        <scheme val="minor"/>
      </rPr>
      <t xml:space="preserve"> </t>
    </r>
  </si>
  <si>
    <r>
      <rPr>
        <i/>
        <sz val="11"/>
        <color theme="1"/>
        <rFont val="Arial"/>
        <family val="2"/>
        <scheme val="minor"/>
      </rPr>
      <t>Egyéb teljesítő (not in default) és HQLA-nak nem minősülő hitelek és értékpapírok, beleértve a tőzsdén kereskedett részvényeket és a mérlegen belüli kereskedelemfinanszírozási termékeket</t>
    </r>
  </si>
  <si>
    <r>
      <rPr>
        <sz val="10"/>
        <color theme="1"/>
        <rFont val="Arial"/>
        <family val="2"/>
      </rPr>
      <t>Kölcsönösen függő eszközök</t>
    </r>
  </si>
  <si>
    <r>
      <rPr>
        <sz val="10"/>
        <color theme="1"/>
        <rFont val="Arial"/>
        <family val="2"/>
      </rPr>
      <t>Egyéb eszközök:</t>
    </r>
    <r>
      <rPr>
        <sz val="10"/>
        <color theme="1"/>
        <rFont val="Arial"/>
        <family val="2"/>
      </rPr>
      <t xml:space="preserve"> </t>
    </r>
  </si>
  <si>
    <r>
      <rPr>
        <i/>
        <sz val="11"/>
        <color theme="1"/>
        <rFont val="Arial"/>
        <family val="2"/>
        <scheme val="minor"/>
      </rPr>
      <t>Fizikailag kereskedett áruk</t>
    </r>
  </si>
  <si>
    <r>
      <rPr>
        <i/>
        <sz val="11"/>
        <color theme="1"/>
        <rFont val="Arial"/>
        <family val="2"/>
        <scheme val="minor"/>
      </rPr>
      <t>Származtatott ügyletekhez alapletétként nyújtott eszközök és központi szerződő felek garanciaalapjához adott hozzájárulások</t>
    </r>
  </si>
  <si>
    <r>
      <rPr>
        <i/>
        <sz val="11"/>
        <color theme="1"/>
        <rFont val="Arial"/>
        <family val="2"/>
        <scheme val="minor"/>
      </rPr>
      <t>NSFR származtatott eszközök</t>
    </r>
    <r>
      <rPr>
        <sz val="10"/>
        <color theme="1"/>
        <rFont val="Arial"/>
        <family val="2"/>
      </rPr>
      <t> </t>
    </r>
  </si>
  <si>
    <r>
      <rPr>
        <i/>
        <sz val="11"/>
        <color theme="1"/>
        <rFont val="Arial"/>
        <family val="2"/>
        <scheme val="minor"/>
      </rPr>
      <t>NSFR származtatott kötelezettségek a nyújtott változó letét levonása előtt</t>
    </r>
    <r>
      <rPr>
        <i/>
        <sz val="11"/>
        <color theme="1"/>
        <rFont val="Arial"/>
        <family val="2"/>
        <scheme val="minor"/>
      </rPr>
      <t xml:space="preserve"> </t>
    </r>
  </si>
  <si>
    <r>
      <rPr>
        <i/>
        <sz val="11"/>
        <color theme="1"/>
        <rFont val="Arial"/>
        <family val="2"/>
        <scheme val="minor"/>
      </rPr>
      <t>A fenti kategóriákba nem tartozó összes egyéb eszköz</t>
    </r>
  </si>
  <si>
    <r>
      <rPr>
        <sz val="10"/>
        <color theme="1"/>
        <rFont val="Arial"/>
        <family val="2"/>
      </rPr>
      <t>Mérlegen kívüli tételek</t>
    </r>
  </si>
  <si>
    <r>
      <rPr>
        <b/>
        <sz val="11"/>
        <color theme="1"/>
        <rFont val="Arial"/>
        <family val="2"/>
        <scheme val="minor"/>
      </rPr>
      <t>Előírt stabil források összesen</t>
    </r>
  </si>
  <si>
    <r>
      <rPr>
        <b/>
        <sz val="11"/>
        <color theme="1"/>
        <rFont val="Arial"/>
        <family val="2"/>
        <scheme val="minor"/>
      </rPr>
      <t>Nettó stabil forrásellátottsági ráta (%)</t>
    </r>
  </si>
  <si>
    <t>040</t>
  </si>
  <si>
    <t>050</t>
  </si>
  <si>
    <t>requirement</t>
  </si>
  <si>
    <t>020</t>
  </si>
  <si>
    <t>030</t>
  </si>
  <si>
    <t>060</t>
  </si>
  <si>
    <t>070</t>
  </si>
  <si>
    <t>080</t>
  </si>
  <si>
    <t>090</t>
  </si>
  <si>
    <t>100</t>
  </si>
  <si>
    <t>110</t>
  </si>
  <si>
    <t>130</t>
  </si>
  <si>
    <t>140</t>
  </si>
  <si>
    <t>150</t>
  </si>
  <si>
    <t>160</t>
  </si>
  <si>
    <t>170</t>
  </si>
  <si>
    <t>180</t>
  </si>
  <si>
    <t>190</t>
  </si>
  <si>
    <t>200</t>
  </si>
  <si>
    <t>210</t>
  </si>
  <si>
    <t>220</t>
  </si>
  <si>
    <t>120</t>
  </si>
  <si>
    <t>230</t>
  </si>
  <si>
    <t>Negatív változások halmozott összege</t>
  </si>
  <si>
    <t>i</t>
  </si>
  <si>
    <r>
      <rPr>
        <sz val="11"/>
        <rFont val="Arial"/>
        <family val="2"/>
        <scheme val="minor"/>
      </rPr>
      <t>Egyéb azonosított munkavállalók</t>
    </r>
  </si>
  <si>
    <r>
      <rPr>
        <sz val="10"/>
        <color theme="1"/>
        <rFont val="Arial"/>
        <family val="2"/>
      </rPr>
      <t>Vezető testület, felügyeleti funkció</t>
    </r>
  </si>
  <si>
    <r>
      <rPr>
        <sz val="10"/>
        <color theme="1"/>
        <rFont val="Arial"/>
        <family val="2"/>
      </rPr>
      <t>Vezető testület, irányító funkció</t>
    </r>
    <r>
      <rPr>
        <sz val="10"/>
        <color theme="1"/>
        <rFont val="Arial"/>
        <family val="2"/>
      </rPr>
      <t xml:space="preserve"> </t>
    </r>
  </si>
  <si>
    <r>
      <rPr>
        <sz val="10"/>
        <color theme="1"/>
        <rFont val="Arial"/>
        <family val="2"/>
      </rPr>
      <t>Egyéb felső vezetés</t>
    </r>
  </si>
  <si>
    <r>
      <rPr>
        <sz val="11"/>
        <rFont val="Arial"/>
        <family val="2"/>
        <scheme val="minor"/>
      </rPr>
      <t>Megítélt garantált változó javadalmazás</t>
    </r>
    <r>
      <rPr>
        <sz val="11"/>
        <rFont val="Arial"/>
        <family val="2"/>
        <scheme val="minor"/>
      </rPr>
      <t xml:space="preserve"> </t>
    </r>
  </si>
  <si>
    <r>
      <rPr>
        <sz val="11"/>
        <rFont val="Arial"/>
        <family val="2"/>
        <scheme val="minor"/>
      </rPr>
      <t>Megítélt garantált változó javadalmazás – Azonosított munkavállalók száma</t>
    </r>
  </si>
  <si>
    <r>
      <rPr>
        <sz val="11"/>
        <rFont val="Arial"/>
        <family val="2"/>
        <scheme val="minor"/>
      </rPr>
      <t>Megítélt garantált változó javadalmazás – Teljes összeg</t>
    </r>
  </si>
  <si>
    <r>
      <rPr>
        <sz val="11"/>
        <rFont val="Arial"/>
        <family val="2"/>
        <scheme val="minor"/>
      </rPr>
      <t>Ebből az üzleti év során kifizetett megítélt garantált változó javadalmazás, amelyet nem vesznek figyelembe a teljesítményjavadalmazás felső korlátjában</t>
    </r>
  </si>
  <si>
    <r>
      <rPr>
        <sz val="11"/>
        <rFont val="Arial"/>
        <family val="2"/>
        <scheme val="minor"/>
      </rPr>
      <t>Korábbi időszakokban megítélt, az üzleti év során kifizetett végkielégítések</t>
    </r>
  </si>
  <si>
    <r>
      <rPr>
        <sz val="11"/>
        <rFont val="Arial"/>
        <family val="2"/>
        <scheme val="minor"/>
      </rPr>
      <t>Korábbi időszakokban megítélt, az üzleti év során kifizetett végkielégítések – Azonosított munkavállalók száma</t>
    </r>
  </si>
  <si>
    <r>
      <rPr>
        <sz val="11"/>
        <rFont val="Arial"/>
        <family val="2"/>
        <scheme val="minor"/>
      </rPr>
      <t>Korábbi időszakokban megítélt, az üzleti év során kifizetett végkielégítések – Teljes összeg</t>
    </r>
  </si>
  <si>
    <r>
      <rPr>
        <sz val="11"/>
        <rFont val="Arial"/>
        <family val="2"/>
        <scheme val="minor"/>
      </rPr>
      <t>Az üzleti év során megítélt végkielégítések</t>
    </r>
  </si>
  <si>
    <r>
      <rPr>
        <sz val="11"/>
        <rFont val="Arial"/>
        <family val="2"/>
        <scheme val="minor"/>
      </rPr>
      <t>Az üzleti év során megítélt végkielégítések – Azonosított munkavállalók száma</t>
    </r>
  </si>
  <si>
    <r>
      <rPr>
        <sz val="11"/>
        <rFont val="Arial"/>
        <family val="2"/>
        <scheme val="minor"/>
      </rPr>
      <t>Az üzleti év során megítélt végkielégítések – Teljes összeg</t>
    </r>
  </si>
  <si>
    <r>
      <rPr>
        <sz val="11"/>
        <rFont val="Arial"/>
        <family val="2"/>
        <scheme val="minor"/>
      </rPr>
      <t>Ebből az üzleti év során kifizetett</t>
    </r>
    <r>
      <rPr>
        <sz val="11"/>
        <rFont val="Arial"/>
        <family val="2"/>
        <scheme val="minor"/>
      </rPr>
      <t xml:space="preserve"> </t>
    </r>
  </si>
  <si>
    <r>
      <rPr>
        <sz val="11"/>
        <rFont val="Arial"/>
        <family val="2"/>
        <scheme val="minor"/>
      </rPr>
      <t>Ebből halasztott</t>
    </r>
  </si>
  <si>
    <r>
      <rPr>
        <sz val="11"/>
        <rFont val="Arial"/>
        <family val="2"/>
        <scheme val="minor"/>
      </rPr>
      <t>Ebből az üzleti év során kifizetett végkielégítések, amelyeket nem vesznek figyelembe a teljesítményjavadalmazás felső korlátjában</t>
    </r>
  </si>
  <si>
    <r>
      <rPr>
        <sz val="11"/>
        <rFont val="Arial"/>
        <family val="2"/>
        <scheme val="minor"/>
      </rPr>
      <t>Ebből az egy fő részére megítélt legmagasabb kifizetés</t>
    </r>
  </si>
  <si>
    <t>16</t>
  </si>
  <si>
    <t>4</t>
  </si>
  <si>
    <t>7</t>
  </si>
  <si>
    <t>10</t>
  </si>
  <si>
    <t>Pénzeszközök és pénzegyenértékesek</t>
  </si>
  <si>
    <t>Kereskedési célú értékpapírok</t>
  </si>
  <si>
    <t>Kereskedési célú származékos pénzügyi eszközök</t>
  </si>
  <si>
    <t>Fedezeti célú származékos pénzügyi eszközök</t>
  </si>
  <si>
    <t>Banki kihelyezések</t>
  </si>
  <si>
    <t>Ügyfél kihelyezések</t>
  </si>
  <si>
    <t>Befektetési célú értékpapírok</t>
  </si>
  <si>
    <t>Tárgyi eszközök</t>
  </si>
  <si>
    <t>Immateriális javak</t>
  </si>
  <si>
    <t>Tényleges adó követelés</t>
  </si>
  <si>
    <t>Egyéb eszközök</t>
  </si>
  <si>
    <t>Eszközök összesen</t>
  </si>
  <si>
    <t>Tőkebefektetések</t>
  </si>
  <si>
    <t>Befektetési célú ingatlanok</t>
  </si>
  <si>
    <t>Halasztott adó eszköz</t>
  </si>
  <si>
    <t>Értékesítésre tartott befektetett eszközök</t>
  </si>
  <si>
    <t>Pénzintézeti források</t>
  </si>
  <si>
    <t>Ügyfélforrások</t>
  </si>
  <si>
    <t>Kibocsátott kötvények</t>
  </si>
  <si>
    <t>Kereskedési célú pénzügyi kötelezettségek</t>
  </si>
  <si>
    <t>Kereskedési célú származékos pénzügyi kötelezettségek</t>
  </si>
  <si>
    <t>Fedezeti célú származékos pénzügyi kötelezettségek</t>
  </si>
  <si>
    <t>Céltartalékok</t>
  </si>
  <si>
    <t>Tényleges adó kötelezettség</t>
  </si>
  <si>
    <t>Halasztott adó kötelezettség</t>
  </si>
  <si>
    <t>Egyéb kötelezettségek</t>
  </si>
  <si>
    <t>Unicredit Bank Hungary Zrt.</t>
  </si>
  <si>
    <t>UniCredit Jelzálogbank Zrt.</t>
  </si>
  <si>
    <t>UniCredit Leasing Hungary Zrt.</t>
  </si>
  <si>
    <t>Európa Ingatlanbefektetési Alap</t>
  </si>
  <si>
    <t>X</t>
  </si>
  <si>
    <t>Lízingcég</t>
  </si>
  <si>
    <t>Befektetési alap</t>
  </si>
  <si>
    <t>Jegyzett tőke</t>
  </si>
  <si>
    <t>Tőketartalék</t>
  </si>
  <si>
    <t>Eredménytartalék</t>
  </si>
  <si>
    <t>Jogi tartalékok</t>
  </si>
  <si>
    <t>Egyéb tartalékok</t>
  </si>
  <si>
    <t>Értékelési tartalékok</t>
  </si>
  <si>
    <t>Tárgyévi nettó eredmény</t>
  </si>
  <si>
    <t>A Bank tulajdonosára jutó saját tőke összesen</t>
  </si>
  <si>
    <t>Kisebbségi részesedés</t>
  </si>
  <si>
    <t>Saját tőke összesen</t>
  </si>
  <si>
    <t>Kötelezettségek és saját tőke összesen</t>
  </si>
  <si>
    <t>UniCredit Jelzálogbank Ltd.</t>
  </si>
  <si>
    <t>HU0000027297</t>
  </si>
  <si>
    <t/>
  </si>
  <si>
    <t>Hungarian</t>
  </si>
  <si>
    <t>Common Equity Tier 1 instruments</t>
  </si>
  <si>
    <t>Solo and consolidated</t>
  </si>
  <si>
    <t>Share, Common Equity Tier 1 instruments regarding Article 28 of Regulation (EU) No. 575/2013</t>
  </si>
  <si>
    <t>HUF 3,000 million</t>
  </si>
  <si>
    <t>Own equity</t>
  </si>
  <si>
    <t>06.08.1998</t>
  </si>
  <si>
    <t>Perpetual</t>
  </si>
  <si>
    <t>-</t>
  </si>
  <si>
    <t>Variable</t>
  </si>
  <si>
    <t>No</t>
  </si>
  <si>
    <t>Noncumulative</t>
  </si>
  <si>
    <t>Non-convertible</t>
  </si>
  <si>
    <t xml:space="preserve">In the event of liquidation, base on article 28 (j) of the 575/2013 EU Regulation the instruments are subordinated to all other claims. </t>
  </si>
  <si>
    <t>HUNGARY</t>
  </si>
  <si>
    <t>UNITED KINGDOM</t>
  </si>
  <si>
    <t>CZECH REPUBLIC</t>
  </si>
  <si>
    <t>GERMANY</t>
  </si>
  <si>
    <t>DENMARK</t>
  </si>
  <si>
    <t>ESTONIA</t>
  </si>
  <si>
    <t>FRANCE</t>
  </si>
  <si>
    <t>HONG KONG</t>
  </si>
  <si>
    <t>AUSTRALIA</t>
  </si>
  <si>
    <t>IRELAND</t>
  </si>
  <si>
    <t>ICELAND</t>
  </si>
  <si>
    <t>LITHUANIA</t>
  </si>
  <si>
    <t>LUXEMBOURG</t>
  </si>
  <si>
    <t>NETHERLANDS</t>
  </si>
  <si>
    <t>NORWAY</t>
  </si>
  <si>
    <t>ROMANIA</t>
  </si>
  <si>
    <t>SWEDEN</t>
  </si>
  <si>
    <t>SLOVAKIA</t>
  </si>
  <si>
    <t>SOUTH AFRICA</t>
  </si>
  <si>
    <t>No mapping to reporting</t>
  </si>
  <si>
    <t>NA</t>
  </si>
  <si>
    <t>  </t>
  </si>
  <si>
    <t> </t>
  </si>
  <si>
    <t>SOUTH AFRICAN REPUBLIC</t>
  </si>
  <si>
    <t>Other countries</t>
  </si>
  <si>
    <t>1.4</t>
  </si>
  <si>
    <t>UNICREDIT JELZÁLOGBANK EGYEDI NYILVÁNOSSÁGRA HOZATALI DOKUMENTUMA - (EU) 2021/637(1) RENDELET SZERINT</t>
  </si>
  <si>
    <t>Fő mérőszámok</t>
  </si>
  <si>
    <t>EU KM1</t>
  </si>
  <si>
    <t>A fő mérőszámok</t>
  </si>
  <si>
    <t>EU OV1</t>
  </si>
  <si>
    <t>A teljes kockázati kitettségértékek áttekintése</t>
  </si>
  <si>
    <t>A szabályozói és pénzügyi kimutatások hatályára vonatkozó információk</t>
  </si>
  <si>
    <t>EU LI1</t>
  </si>
  <si>
    <t>A számviteli és a prudenciális konszolidáció hatóköre közötti eltérések és a pénzügyi kimutatásokban szereplő kategóriák szabályozói kockázati kategóriáknak való megfeleltetése</t>
  </si>
  <si>
    <t>EU LI2</t>
  </si>
  <si>
    <t>A szabályozói kitettségértékek és a pénzügyi kimutatásokban szereplő könyv szerinti értékek közötti eltérések fő forrásai</t>
  </si>
  <si>
    <t>EU LI3</t>
  </si>
  <si>
    <t>A konszolidáció hatóköreiben mutatkozó eltérések ismertetése (szervezetenként)</t>
  </si>
  <si>
    <t>Szavatolótőke</t>
  </si>
  <si>
    <t>EU CC1</t>
  </si>
  <si>
    <t>A szabályozói szavatolótőke összetétele</t>
  </si>
  <si>
    <t>EU CC2</t>
  </si>
  <si>
    <t>A szabályozói szavatolótőke auditált pénzügyi kimutatásokban szereplő mérleggel való egyeztetése</t>
  </si>
  <si>
    <t>EU CCA</t>
  </si>
  <si>
    <t>A szabályozói szavatolótőke-instrumentumok és a leírható, illetve átalakítható kötelezettséginstrumentumok fő jellemzői</t>
  </si>
  <si>
    <t>Anticiklikus tőkepufferek</t>
  </si>
  <si>
    <t>EU CCyB1</t>
  </si>
  <si>
    <t>Az anticiklikus tőkepuffer kiszámítása szempontjából releváns hitelkockázati kitettségek földrajzi eloszlása</t>
  </si>
  <si>
    <t>EU CCyB2</t>
  </si>
  <si>
    <t>Az intézményspecifikus anticiklikus tőkepuffer nagysága</t>
  </si>
  <si>
    <t>Tőkeáttételi mutató</t>
  </si>
  <si>
    <t>EU LR1</t>
  </si>
  <si>
    <t>A számviteli eszközök és a tőkeáttételi mutató számításához használt kitettségek összefoglaló egyeztetése</t>
  </si>
  <si>
    <t>EU LR2</t>
  </si>
  <si>
    <t>Tőkeáttételi mutatóra vonatkozó egységes adattábla</t>
  </si>
  <si>
    <t>EU LR3</t>
  </si>
  <si>
    <t>Mérlegen belüli kitettségek bontása (származtatott ügyletek, értékpapír-finanszírozási ügyletek és mentesített kitettségek nélkül)</t>
  </si>
  <si>
    <t>Likviditási követelmények</t>
  </si>
  <si>
    <t>EU LIQ1</t>
  </si>
  <si>
    <t>A likviditásfedezeti rátára vonatkozó mennyiségi információk</t>
  </si>
  <si>
    <t>EU LIQ2</t>
  </si>
  <si>
    <t>Nettó stabil forrásellátottsági ráta</t>
  </si>
  <si>
    <t>Hitelkockázattal, felhígulási kockázattal szembeni kitettségek és a hitelminőség</t>
  </si>
  <si>
    <t>EU CR1</t>
  </si>
  <si>
    <t>Teljesítő (performing) és nemteljesítő (non-performing) kitettségek és kapcsolódó céltartalékok</t>
  </si>
  <si>
    <t>EU CR1-A</t>
  </si>
  <si>
    <t>Kitettségek futamideje</t>
  </si>
  <si>
    <t>EU CR2a</t>
  </si>
  <si>
    <t>A nemteljesítő hitelek és előlegek állományának változásai és a kapcsolódó nettó kumulált megtérülés</t>
  </si>
  <si>
    <t>EU CQ1</t>
  </si>
  <si>
    <t>Átstrukturált kitettségek hitelminősége</t>
  </si>
  <si>
    <t>EU CQ2</t>
  </si>
  <si>
    <t>Az átstrukturálás minősége</t>
  </si>
  <si>
    <t>EU CQ3</t>
  </si>
  <si>
    <t>Teljesítő és nemteljesítő kitettségek hitelminősége a késedelmes napok szerinti bontásban</t>
  </si>
  <si>
    <t>EU CQ4</t>
  </si>
  <si>
    <t>Nemteljesítő kitettségek minősége földrajzi bontásban</t>
  </si>
  <si>
    <t>EU CQ5</t>
  </si>
  <si>
    <t>Nem pénzügyi vállalatoknak nyújtott hitelek és előlegek hitelminősége ágazatok szerinti bontásban</t>
  </si>
  <si>
    <t>EU CQ6</t>
  </si>
  <si>
    <t>Biztosítékok értékelése – hitelek és előlegek</t>
  </si>
  <si>
    <t>EU CQ7</t>
  </si>
  <si>
    <t>Birtokbavétellel és végrehajtással megszerzett biztosítékok</t>
  </si>
  <si>
    <t>EU CQ8</t>
  </si>
  <si>
    <t>Birtokbavétellel és végrehajtással megszerzett biztosítékok – év szerinti részletezés</t>
  </si>
  <si>
    <t>Hitelkockázat-mérséklési technikák alkalmazása</t>
  </si>
  <si>
    <t>EU CR3</t>
  </si>
  <si>
    <t>Hitelkockázat-mérséklési technikák áttekintése: A hitelkockázat-mérséklési technikák alkalmazása</t>
  </si>
  <si>
    <t>Sztenderd módszer alkalmazása</t>
  </si>
  <si>
    <t>EU CR4</t>
  </si>
  <si>
    <t>Sztenderd módszer – Hitelkockázati kitettség és a hitelkockázat-mérséklés hatásai</t>
  </si>
  <si>
    <t>EU CR5</t>
  </si>
  <si>
    <t>Sztenderd módszer</t>
  </si>
  <si>
    <t>Partnerkockázati kitettségek</t>
  </si>
  <si>
    <t>EU CCR1</t>
  </si>
  <si>
    <t>A partnerkockázati kitettség elemzése módszerenként</t>
  </si>
  <si>
    <t>EU CCR3</t>
  </si>
  <si>
    <t>Sztenderd módszer – Partnerkockázati kitettségek szabályozási kitettségi osztályok és kockázati súlyok szerint</t>
  </si>
  <si>
    <t>EU CCR5</t>
  </si>
  <si>
    <t>Partnerkockázati kitettségek biztosítékainak összetétele</t>
  </si>
  <si>
    <t>Működési kockázat</t>
  </si>
  <si>
    <t>EU OR1</t>
  </si>
  <si>
    <t>A működési kockázathoz kapcsolódó szavatolótőke-követelmények és a kockázattal súlyozott kitettségértékek</t>
  </si>
  <si>
    <t>Prudens értékelés</t>
  </si>
  <si>
    <t>EU PV1</t>
  </si>
  <si>
    <t>Prudens értékelés (PVA)</t>
  </si>
  <si>
    <t>Javadalmazási politika</t>
  </si>
  <si>
    <t>Az üzleti évre vonatkozóan megítélt javadalmazás</t>
  </si>
  <si>
    <t>Különleges kifizetések azon munkavállalók számára, akiknek szakmai tevékenysége lényeges hatást gyakorol az intézmény kockázati profiljára (azonosított munkavállalók)</t>
  </si>
  <si>
    <t>Halasztott javadalmazás</t>
  </si>
  <si>
    <t>Évenként 1 millió EUR összegű vagy annál nagyobb javadalmazás</t>
  </si>
  <si>
    <t>Információ azon munkavállalók javadalmazásáról, akiknek szakmai tevékenysége lényeges hatást gyakorol az intézmény kockázati profiljára (azonosított munkavállalók)</t>
  </si>
  <si>
    <t>Megterhelt és meg nem terhelt eszközök</t>
  </si>
  <si>
    <t>EU AE1</t>
  </si>
  <si>
    <t>EU AE2</t>
  </si>
  <si>
    <t>Kapott biztosítékok és kibocsátott, hitelviszonyt megtestesítő saját értékpapírok</t>
  </si>
  <si>
    <t>EU AE3</t>
  </si>
  <si>
    <t>Megterhelés forrásai</t>
  </si>
  <si>
    <t>EU KM1 - Fő mutatószámok</t>
  </si>
  <si>
    <t>CRR 447. cikkelyének (a)-(g) pontja, 438. pontjának (b) pontja alapján</t>
  </si>
  <si>
    <t>a</t>
  </si>
  <si>
    <t>b</t>
  </si>
  <si>
    <t>c</t>
  </si>
  <si>
    <t>d</t>
  </si>
  <si>
    <t>e</t>
  </si>
  <si>
    <t>Rendelkezésre álló szavatolótőke (összegek)</t>
  </si>
  <si>
    <t xml:space="preserve">Elsődleges alapvető tőke (CET1) </t>
  </si>
  <si>
    <t xml:space="preserve">Alapvető tőke (T1) </t>
  </si>
  <si>
    <t xml:space="preserve">Tőke összesen </t>
  </si>
  <si>
    <t>Kockázattal súlyozott kitettségértékek</t>
  </si>
  <si>
    <t>Teljes kockázati kitettségérték</t>
  </si>
  <si>
    <t>4a</t>
  </si>
  <si>
    <t>Teljes kockázati kitettségérték küszöb előtt</t>
  </si>
  <si>
    <t>Tőkemegfelelési mutatók (a kockázattal súlyozott kitettségérték százalékában)</t>
  </si>
  <si>
    <t>5a</t>
  </si>
  <si>
    <t>Nem alkalmazandó</t>
  </si>
  <si>
    <t>5b</t>
  </si>
  <si>
    <t>Elsődleges alapvető tőkemegfelelési mutató a tőke-küszöbérték alkalmazása nélküli teljes kockázati kitettségérték figyelembevételével (%)</t>
  </si>
  <si>
    <t>T1 tőkemegfelelési mutató (%)</t>
  </si>
  <si>
    <t>6a</t>
  </si>
  <si>
    <t>6b</t>
  </si>
  <si>
    <t>Alapvetőtőke-megfelelési mutató a tőke-küszöbérték alkalmazása nélküli teljes kockázati kitettségérték figyelembevételével (%)</t>
  </si>
  <si>
    <t>Teljestőke-megfelelési mutató (%)</t>
  </si>
  <si>
    <t>7a</t>
  </si>
  <si>
    <t>7b</t>
  </si>
  <si>
    <t>Teljestőke-megfelelési mutató a tőke-küszöbérték alkalmazása nélküli nélküli teljes kockázati kitettségérték figyelembevételével (%)</t>
  </si>
  <si>
    <t>A túlzott tőkeáttétel kockázatától eltérő kockázatok kezelését célzó kiegészítő szavatolótőke-követelmény (a kockázattal súlyozott kitettségérték százalékában)</t>
  </si>
  <si>
    <t>EU 7d</t>
  </si>
  <si>
    <t xml:space="preserve">A túlzott tőkeáttétel kockázatától eltérő kockázatok kezelését célzó kiegészítő szavatolótőke-követelmény (%) </t>
  </si>
  <si>
    <t>EU 7e</t>
  </si>
  <si>
    <t xml:space="preserve">     ebből: CET1 tőkekövetelmény-mutató (százalékpont)</t>
  </si>
  <si>
    <t>EU 7f</t>
  </si>
  <si>
    <t xml:space="preserve">     ebből: T1 tőkekövetelmény-mutató (százalékpont)</t>
  </si>
  <si>
    <t>EU 7g</t>
  </si>
  <si>
    <t>Teljes SREP-tőkekövetelmény (%)</t>
  </si>
  <si>
    <t>Kombinált pufferkövetelmény és teljes tőkekövetelmény (a kockázattal súlyozott kitettségérték százalékában)</t>
  </si>
  <si>
    <t>Tőkefenntartási puffer (%)</t>
  </si>
  <si>
    <t>EU 8a</t>
  </si>
  <si>
    <t>A tagállamok szintjén azonosított makroprudenciális vagy rendszerkockázatokra képzett tőkefenntartási puffer</t>
  </si>
  <si>
    <t>Intézményspecifikus anticiklikus tőkepuffer (%)</t>
  </si>
  <si>
    <t>EU 9a</t>
  </si>
  <si>
    <t>Rendszerkockázati tőkepuffer (%)</t>
  </si>
  <si>
    <t>Globálisan rendszerszinten jelentős intézményekre vonatkozó tőkepuffer (%)</t>
  </si>
  <si>
    <t>EU 10a</t>
  </si>
  <si>
    <t>Egyéb rendszerszinten jelentős intézményekre vonatkozó tőkepuffer (%)</t>
  </si>
  <si>
    <t>Kombinált pufferkövetelmény (%)</t>
  </si>
  <si>
    <t>EU 11a</t>
  </si>
  <si>
    <t>Teljes tőkekövetelmény (%)</t>
  </si>
  <si>
    <t>CET1 a teljes SREP-követelmény teljesítése után (%)</t>
  </si>
  <si>
    <t>Teljes kitettségi mérték</t>
  </si>
  <si>
    <t>Tőkeáttételi mutató (%)</t>
  </si>
  <si>
    <t>EU 14a</t>
  </si>
  <si>
    <t xml:space="preserve">A túlzott tőkeáttétel kockázatának kezelését célzó kiegészítő szavatolótőke-követelmény (%) </t>
  </si>
  <si>
    <t>EU 14b</t>
  </si>
  <si>
    <t>EU 14c</t>
  </si>
  <si>
    <t>Teljes SREP tőkeáttételimutató-követelmény (%)</t>
  </si>
  <si>
    <t>Tőkeáttételi mutató és együttes tőkeáttételimutató-követelmény (a teljes kitettségi mérték százalékában)</t>
  </si>
  <si>
    <t>EU 14d</t>
  </si>
  <si>
    <t>Tőkeáttételimutató-pufferre vonatkozó követelmény (%)</t>
  </si>
  <si>
    <t>EU 14e</t>
  </si>
  <si>
    <t>Együttes tőkeáttételimutató-követelmény (%)</t>
  </si>
  <si>
    <t>Likviditásfedezeti ráta</t>
  </si>
  <si>
    <t>Magas minőségű likvid eszközök (HQLA) összesen (súlyozott érték – átlag)</t>
  </si>
  <si>
    <t>EU 16a</t>
  </si>
  <si>
    <t xml:space="preserve">Készpénzkiáramlások – Teljes súlyozott érték </t>
  </si>
  <si>
    <t>EU 16b</t>
  </si>
  <si>
    <t xml:space="preserve">Készpénzbeáramlások – Teljes súlyozott érték </t>
  </si>
  <si>
    <t>Nettó készpénzkiáramlások összesen (korrigált érték)</t>
  </si>
  <si>
    <t>Likviditásfedezeti ráta (%)</t>
  </si>
  <si>
    <t>Rendelkezésre álló stabil források összesen</t>
  </si>
  <si>
    <t>Előírt stabil források összesen</t>
  </si>
  <si>
    <t>Nettó stabil forrásellátottsági ráta (%)</t>
  </si>
  <si>
    <r>
      <t>Elsődleges alapvető tőkemegfelelési mutató</t>
    </r>
    <r>
      <rPr>
        <sz val="10"/>
        <rFont val="UniCredit"/>
        <charset val="238"/>
      </rPr>
      <t> </t>
    </r>
    <r>
      <rPr>
        <sz val="11"/>
        <rFont val="UniCredit"/>
        <charset val="238"/>
      </rPr>
      <t>(%)</t>
    </r>
  </si>
  <si>
    <t>A túlzott tőkeáttétel kockázatának kezelését célzó kiegészítő szavatolótőke-követelmény (a teljes kitettségi mérték százalékában)</t>
  </si>
  <si>
    <r>
      <rPr>
        <sz val="10"/>
        <rFont val="UniCredit"/>
        <charset val="238"/>
      </rPr>
      <t xml:space="preserve">     ebből: CET1 tőkekövetelmény-mutató (százalékpont)</t>
    </r>
  </si>
  <si>
    <t>EU OV1 – A teljes kockázati kitettségértékek áttekintése</t>
  </si>
  <si>
    <t>CRR 438 (d) pontja alapján</t>
  </si>
  <si>
    <t>Teljes kockázati kitettségérték (TREA)</t>
  </si>
  <si>
    <t>Teljes szavatolótőke-követelmény</t>
  </si>
  <si>
    <t>Hitelkockázat (a partnerkockázaton kívül)</t>
  </si>
  <si>
    <t xml:space="preserve">ebből sztenderd módszer </t>
  </si>
  <si>
    <t xml:space="preserve">ebből a belső minősítésen alapuló módszer alapváltozata (F-IRB) </t>
  </si>
  <si>
    <t>ebből slotting módszer</t>
  </si>
  <si>
    <t>EU 4a</t>
  </si>
  <si>
    <t>ebből részvényjellegű pozíciók az egyszerű kockázati súlyozási módszer alapján</t>
  </si>
  <si>
    <t xml:space="preserve">ebből a fejlett IRB-módszer (A-IRB) </t>
  </si>
  <si>
    <t xml:space="preserve">Partnerkockázat – CCR </t>
  </si>
  <si>
    <r>
      <rPr>
        <sz val="10"/>
        <color theme="1"/>
        <rFont val="UniCredit"/>
        <charset val="238"/>
      </rPr>
      <t xml:space="preserve">ebből sztenderd módszer </t>
    </r>
  </si>
  <si>
    <t>ebből a belső modell módszer (IMM)</t>
  </si>
  <si>
    <t>ebből központi szerződő féllel szembeni kitettség</t>
  </si>
  <si>
    <t>ebből egyéb partnerkockázat</t>
  </si>
  <si>
    <t>Hitelértékelési korrekciós kockázat – CVA-kockázat</t>
  </si>
  <si>
    <t xml:space="preserve">  ebből sztenderd módszer (SA)</t>
  </si>
  <si>
    <t>EU 10b</t>
  </si>
  <si>
    <t xml:space="preserve">  ebből alapmódszer (F-BA és R-BA)</t>
  </si>
  <si>
    <t>EU 10c</t>
  </si>
  <si>
    <t xml:space="preserve">  ebből egyszerűsített módszer</t>
  </si>
  <si>
    <r>
      <rPr>
        <sz val="10"/>
        <color theme="1"/>
        <rFont val="UniCredit"/>
        <charset val="238"/>
      </rPr>
      <t>Nem alkalmazandó</t>
    </r>
  </si>
  <si>
    <t xml:space="preserve">Kiegyenlítési kockázat </t>
  </si>
  <si>
    <t>Nem kereskedési könyvi értékpapírosítási kitettségek (a felső korlát alkalmazása után)</t>
  </si>
  <si>
    <t xml:space="preserve">ebből SEC-IRBA-módszer </t>
  </si>
  <si>
    <t>ebből SEC-ERBA-módszer (beleértve a belső értékelési módszert)</t>
  </si>
  <si>
    <t xml:space="preserve">ebből SEC-SA-módszer </t>
  </si>
  <si>
    <t>EU 19a</t>
  </si>
  <si>
    <t>ebből 1250 %-os kockázati súly / levonás</t>
  </si>
  <si>
    <t>Pozíciókockázat, devizaárfolyam-kockázat és árukockázat (piaci kockázat)</t>
  </si>
  <si>
    <t>ebből alternatív sztenderd módszer (A-SA)</t>
  </si>
  <si>
    <t>EU 21a</t>
  </si>
  <si>
    <t>ebből egyszerűsített sztenderd módszer (S-SA)</t>
  </si>
  <si>
    <t xml:space="preserve">ebből alternatív belső modellen alapuló módszer (A-IMA) </t>
  </si>
  <si>
    <t>EU 22a</t>
  </si>
  <si>
    <t>Nagykockázat-vállalások</t>
  </si>
  <si>
    <t>A kereskedési könyvek és a nem kereskedési könyv közötti átsorolások</t>
  </si>
  <si>
    <t>EU 24a</t>
  </si>
  <si>
    <t>Kriptoeszközökkel szembeni kitettségek</t>
  </si>
  <si>
    <t>A levonási küszöbök alatti összegek (amelyekre 250 %-os kockázati súly vonatkozik)</t>
  </si>
  <si>
    <t>Alkalmazott tőke-küszöbérték (%)</t>
  </si>
  <si>
    <t>Tőke-küszöbérték kiigazítása (az átmeneti felső határérték alkalmazása előtt)</t>
  </si>
  <si>
    <t>Tőke-küszöbérték kiigazítása (az átmeneti felső határérték alkalmazása után)</t>
  </si>
  <si>
    <t>Összesen</t>
  </si>
  <si>
    <r>
      <rPr>
        <sz val="10"/>
        <color theme="1"/>
        <rFont val="UniCredit"/>
        <charset val="238"/>
      </rPr>
      <t>a</t>
    </r>
  </si>
  <si>
    <r>
      <rPr>
        <sz val="10"/>
        <color theme="1"/>
        <rFont val="UniCredit"/>
        <charset val="238"/>
      </rPr>
      <t>b</t>
    </r>
  </si>
  <si>
    <r>
      <rPr>
        <sz val="10"/>
        <color theme="1"/>
        <rFont val="UniCredit"/>
        <charset val="238"/>
      </rPr>
      <t>c</t>
    </r>
  </si>
  <si>
    <r>
      <rPr>
        <sz val="10"/>
        <color theme="1"/>
        <rFont val="UniCredit"/>
        <charset val="238"/>
      </rPr>
      <t>d</t>
    </r>
  </si>
  <si>
    <r>
      <rPr>
        <sz val="10"/>
        <color theme="1"/>
        <rFont val="UniCredit"/>
        <charset val="238"/>
      </rPr>
      <t>e</t>
    </r>
  </si>
  <si>
    <r>
      <rPr>
        <sz val="10"/>
        <color theme="1"/>
        <rFont val="UniCredit"/>
        <charset val="238"/>
      </rPr>
      <t>f</t>
    </r>
  </si>
  <si>
    <r>
      <rPr>
        <sz val="10"/>
        <color theme="1"/>
        <rFont val="UniCredit"/>
        <charset val="238"/>
      </rPr>
      <t>g</t>
    </r>
  </si>
  <si>
    <r>
      <rPr>
        <sz val="10"/>
        <color theme="1"/>
        <rFont val="UniCredit"/>
        <charset val="238"/>
      </rPr>
      <t xml:space="preserve"> </t>
    </r>
  </si>
  <si>
    <r>
      <rPr>
        <sz val="10"/>
        <color theme="1"/>
        <rFont val="UniCredit"/>
        <charset val="238"/>
      </rPr>
      <t>A közzétett pénzügyi kimutatásokban megadott könyv szerinti értékek</t>
    </r>
  </si>
  <si>
    <r>
      <rPr>
        <sz val="10"/>
        <color theme="1"/>
        <rFont val="UniCredit"/>
        <charset val="238"/>
      </rPr>
      <t>A prudenciális konszolidáció hatóköre szerinti könyv szerinti értékek</t>
    </r>
  </si>
  <si>
    <r>
      <rPr>
        <sz val="10"/>
        <color theme="1"/>
        <rFont val="UniCredit"/>
        <charset val="238"/>
      </rPr>
      <t>A tételek könyv szerinti értéke</t>
    </r>
  </si>
  <si>
    <r>
      <rPr>
        <sz val="10"/>
        <color theme="1"/>
        <rFont val="UniCredit"/>
        <charset val="238"/>
      </rPr>
      <t>A hitelkockázati keret hatálya alá tartozik</t>
    </r>
  </si>
  <si>
    <r>
      <rPr>
        <sz val="10"/>
        <color theme="1"/>
        <rFont val="UniCredit"/>
        <charset val="238"/>
      </rPr>
      <t xml:space="preserve">A partnerkockázati keret hatálya alá tartozik </t>
    </r>
  </si>
  <si>
    <r>
      <rPr>
        <sz val="10"/>
        <color theme="1"/>
        <rFont val="UniCredit"/>
        <charset val="238"/>
      </rPr>
      <t>Az értékpapírosítási keret hatálya alá tartozik</t>
    </r>
  </si>
  <si>
    <r>
      <rPr>
        <sz val="10"/>
        <color theme="1"/>
        <rFont val="UniCredit"/>
        <charset val="238"/>
      </rPr>
      <t>A piaci kockázati keret hatálya alá tartozik</t>
    </r>
  </si>
  <si>
    <r>
      <rPr>
        <sz val="10"/>
        <color theme="1"/>
        <rFont val="UniCredit"/>
        <charset val="238"/>
      </rPr>
      <t>Nem tartozik szavatolótőke-követelmények hatálya alá, vagy a szavatolótőkéből való levonás hatálya alá tartozik</t>
    </r>
  </si>
  <si>
    <r>
      <rPr>
        <sz val="10"/>
        <color theme="1"/>
        <rFont val="UniCredit"/>
        <charset val="238"/>
      </rPr>
      <t>Eszközosztályok szerinti bontás a közzétett pénzügyi kimutatásokban szereplő mérleg alapján</t>
    </r>
  </si>
  <si>
    <r>
      <rPr>
        <sz val="10"/>
        <color theme="1"/>
        <rFont val="UniCredit"/>
        <charset val="238"/>
      </rPr>
      <t>Kötelezettségosztályok szerinti bontás a közzétett pénzügyi kimutatásokban szereplő mérleg alapján</t>
    </r>
  </si>
  <si>
    <r>
      <rPr>
        <sz val="10"/>
        <color theme="1"/>
        <rFont val="UniCredit"/>
        <charset val="238"/>
      </rPr>
      <t>1</t>
    </r>
  </si>
  <si>
    <t xml:space="preserve">Kötelezettségek összesen </t>
  </si>
  <si>
    <t>EU LI1 - A számviteli és a prudenciális konszolidáció hatóköre közötti eltérések és a pénzügyi kimutatásokban szereplő kategóriák szabályozói kockázati kategóriáknak való megfeleltetése</t>
  </si>
  <si>
    <t>A CRR 436 c pontja alapján</t>
  </si>
  <si>
    <t>Risk weighted exposure amounts (RWEAs)</t>
  </si>
  <si>
    <t>N/A</t>
  </si>
  <si>
    <t>EU OR2</t>
  </si>
  <si>
    <t>EU OR3</t>
  </si>
  <si>
    <t xml:space="preserve"> EU OR2 tábla – Üzleti mutató (BI), komponensek és alkomponensek</t>
  </si>
  <si>
    <t xml:space="preserve"> EU OR3 tábla – A működési kockázathoz kapcsolódó szavatolótőke-követelmények és kockázati kitettségértékek</t>
  </si>
  <si>
    <t>Üzleti mutató (BI), komponensek és alkomponensek</t>
  </si>
  <si>
    <t>A működési kockázathoz kapcsolódó szavatolótőke-követelmények és kockázati kitettségértékek</t>
  </si>
  <si>
    <t>EU CMS1</t>
  </si>
  <si>
    <t>EU CMS2</t>
  </si>
  <si>
    <t>EU IRRBB1</t>
  </si>
  <si>
    <t>EU CMS2 tábla – A modellezett és a sztenderd módszer szerinti hitelkockázatra vonatkozó kockázattal súlyozott kitettségértékek kockázati szinten, valamint eszközosztály-szinten történő összehasonlítása</t>
  </si>
  <si>
    <t xml:space="preserve"> EU IRRBB1 tábla – Nem kereskedési könyvi tevékenységből származó kamatlábkockázat</t>
  </si>
  <si>
    <t>A modellezett és a sztenderd módszer szerinti kockázattal súlyozott kitettségértékek kockázati szinten történő összehasonlítása</t>
  </si>
  <si>
    <t>A modellezett és a sztenderd módszer szerinti hitelkockázatra vonatkozó kockázattal súlyozott kitettségértékek kockázati szinten, valamint eszközosztály-szinten történő összehasonlítása</t>
  </si>
  <si>
    <t>Nem kereskedési könyvi tevékenységből származó kamatlábkockázat</t>
  </si>
  <si>
    <t>A modellezett és a sztenderd módszer szerinti kockázattal súlyozott kitettségértékek összehasonlítása</t>
  </si>
  <si>
    <t>EU LI2 - A szabályozási célú kitettségértékek és a pénzügyi beszámolókban szereplő könyv szerinti értékek közötti különbségek fő forrásai</t>
  </si>
  <si>
    <t>A CRR 436 d pontja alapján</t>
  </si>
  <si>
    <r>
      <rPr>
        <sz val="10"/>
        <color theme="1"/>
        <rFont val="UniCredit"/>
        <charset val="238"/>
      </rPr>
      <t>Összesen</t>
    </r>
  </si>
  <si>
    <r>
      <rPr>
        <sz val="10"/>
        <color theme="1"/>
        <rFont val="UniCredit"/>
        <charset val="238"/>
      </rPr>
      <t xml:space="preserve">Az alábbiak hatálya alá tartozó tételek: </t>
    </r>
  </si>
  <si>
    <r>
      <rPr>
        <sz val="10"/>
        <color theme="1"/>
        <rFont val="UniCredit"/>
        <charset val="238"/>
      </rPr>
      <t>hitelkockázati keret</t>
    </r>
  </si>
  <si>
    <r>
      <rPr>
        <sz val="10"/>
        <color theme="1"/>
        <rFont val="UniCredit"/>
        <charset val="238"/>
      </rPr>
      <t xml:space="preserve">értékpapírosítási keret </t>
    </r>
  </si>
  <si>
    <t xml:space="preserve">partnerkockázati keret </t>
  </si>
  <si>
    <r>
      <rPr>
        <sz val="10"/>
        <color theme="1"/>
        <rFont val="UniCredit"/>
        <charset val="238"/>
      </rPr>
      <t>piaci kockázati keret</t>
    </r>
  </si>
  <si>
    <t>Eszközök könyv szerinti értéke a prudenciális konszolidáció hatóköre alapján (az LI1 tábla szerint)</t>
  </si>
  <si>
    <t>Kötelezettségek könyv szerinti értéke a prudenciális konszolidáció hatóköre alapján (az LI1 tábla szerint)</t>
  </si>
  <si>
    <t>Teljes nettó összeg a prudenciális konszolidáció hatóköre alapján</t>
  </si>
  <si>
    <t>Mérlegen kívüli összegek</t>
  </si>
  <si>
    <t xml:space="preserve">Értékelési különbözetek </t>
  </si>
  <si>
    <t>Eltérő nettósítási szabályokból adódó különbözetek, a 2. sorban már szereplőkön kívül</t>
  </si>
  <si>
    <t>Céltartalékok figyelembevételéből adódó különbözetek</t>
  </si>
  <si>
    <t>Hitelkockázat-mérséklési technikák használatából adódó különbözetek</t>
  </si>
  <si>
    <t>Hitel-egyenértékesítési tényezőkből adódó különbözetek</t>
  </si>
  <si>
    <t>Kockázatátruházással járó értékpapírosításból adódó különbözetek</t>
  </si>
  <si>
    <t>Egyéb különbözetek</t>
  </si>
  <si>
    <t>Szabályozói célból figyelembe vett kitettségértékek</t>
  </si>
  <si>
    <t>EU LI3 - A konszolidációs körök közötti különbségek (jogi személyenként)</t>
  </si>
  <si>
    <t>A CRR 436 b pontja alapján</t>
  </si>
  <si>
    <r>
      <rPr>
        <sz val="10"/>
        <color theme="1"/>
        <rFont val="UniCredit"/>
        <charset val="238"/>
      </rPr>
      <t>h</t>
    </r>
  </si>
  <si>
    <r>
      <rPr>
        <sz val="10"/>
        <color theme="1"/>
        <rFont val="UniCredit"/>
        <charset val="238"/>
      </rPr>
      <t>A szervezet neve</t>
    </r>
  </si>
  <si>
    <r>
      <rPr>
        <sz val="10"/>
        <color theme="1"/>
        <rFont val="UniCredit"/>
        <charset val="238"/>
      </rPr>
      <t>A számviteli konszolidáció módszere</t>
    </r>
  </si>
  <si>
    <r>
      <rPr>
        <sz val="10"/>
        <color theme="1"/>
        <rFont val="UniCredit"/>
        <charset val="238"/>
      </rPr>
      <t>A prudenciális konszolidáció módszere</t>
    </r>
  </si>
  <si>
    <r>
      <rPr>
        <sz val="10"/>
        <color theme="1"/>
        <rFont val="UniCredit"/>
        <charset val="238"/>
      </rPr>
      <t>A szervezet leírása</t>
    </r>
  </si>
  <si>
    <r>
      <rPr>
        <sz val="10"/>
        <color theme="1"/>
        <rFont val="UniCredit"/>
        <charset val="238"/>
      </rPr>
      <t>Teljes körű konszolidáció</t>
    </r>
  </si>
  <si>
    <r>
      <rPr>
        <sz val="10"/>
        <color theme="1"/>
        <rFont val="UniCredit"/>
        <charset val="238"/>
      </rPr>
      <t>Arányos konszolidáció</t>
    </r>
  </si>
  <si>
    <r>
      <rPr>
        <sz val="10"/>
        <color theme="1"/>
        <rFont val="UniCredit"/>
        <charset val="238"/>
      </rPr>
      <t>Tőkemódszer</t>
    </r>
  </si>
  <si>
    <r>
      <rPr>
        <sz val="10"/>
        <color theme="1"/>
        <rFont val="UniCredit"/>
        <charset val="238"/>
      </rPr>
      <t>Nem került konszolidálásra, sem levonásra</t>
    </r>
  </si>
  <si>
    <r>
      <rPr>
        <sz val="10"/>
        <color theme="1"/>
        <rFont val="UniCredit"/>
        <charset val="238"/>
      </rPr>
      <t>Levonásra került</t>
    </r>
  </si>
  <si>
    <t>Teljes körű konszolidáció</t>
  </si>
  <si>
    <t>Hitelintézet</t>
  </si>
  <si>
    <t>EU CC1 - Szabályozói szavatolótőke összetétele</t>
  </si>
  <si>
    <t>CRR 437 (a), (d), (e) és (f) pontja alapján</t>
  </si>
  <si>
    <t xml:space="preserve">Tőkeinstrumentumok és a kapcsolódó névértéken felüli befizetések (ázsió) </t>
  </si>
  <si>
    <t xml:space="preserve">     ebből: 1. instrumentumtípus</t>
  </si>
  <si>
    <t xml:space="preserve">     ebből: 2. instrumentumtípus</t>
  </si>
  <si>
    <t xml:space="preserve">     ebből: 3. instrumentumtípus</t>
  </si>
  <si>
    <t xml:space="preserve">Eredménytartalék </t>
  </si>
  <si>
    <t>Halmozott egyéb átfogó jövedelem (és egyéb tartalékok)</t>
  </si>
  <si>
    <t>EU-3a</t>
  </si>
  <si>
    <t>Általános banki kockázatok fedezetére képzett tartalékok</t>
  </si>
  <si>
    <t xml:space="preserve">A CRR 484. cikkének (3) bekezdésében említett beszámítható elemek összege és a kapcsolódó névértéken felüli befizetések, amelyek kivezetésre kerülnek az elsődleges alapvető tőkéből </t>
  </si>
  <si>
    <t>Kisebbségi részesedések (a konszolidált elsődleges alapvető tőkében megengedett összeg)</t>
  </si>
  <si>
    <t>EU-5a</t>
  </si>
  <si>
    <t xml:space="preserve">Függetlenül felülvizsgált évközi nyereség minden előre látható teher vagy osztalék levonása után </t>
  </si>
  <si>
    <t>Elsődleges alapvető tőke a szabályozói kiigazításokat megelőzően</t>
  </si>
  <si>
    <t>Elsődleges alapvető tőke (CET1): szabályozói kiigazítások </t>
  </si>
  <si>
    <t>Kiegészítő értékelési korrekció (negatív összeg)</t>
  </si>
  <si>
    <t>Immateriális javak (a kapcsolódó adókötelezettségek levonása után) (negatív összeg)</t>
  </si>
  <si>
    <t>Jövőbeli nyereségtől függően érvényesíthető halasztott adókövetelések, kivéve az átmeneti különbözetből származókat (a kapcsolódó adókötelezettség levonása után, amennyiben teljesülnek a CRR 38. cikkének (3) bekezdésében foglalt feltételek) (negatív összeg)</t>
  </si>
  <si>
    <t>Nem valós értéken értékelt pénzügyi instrumentumok cash flow fedezeti ügyleteiből származó nyereségekhez vagy veszteségekhez kapcsolódó valós értékelés értékelési tartaléka</t>
  </si>
  <si>
    <t xml:space="preserve">A várható veszteségértékek kiszámításából eredő negatív összegek </t>
  </si>
  <si>
    <t>Minden olyan sajáttőke-növekedés, amely értékpapírosított eszközökből származik (negatív összeg)</t>
  </si>
  <si>
    <t>Valós értéken értékelt kötelezettségekből származó nyereség vagy veszteség, amely a saját hitelképességben beállt változásokra vezethető vissza</t>
  </si>
  <si>
    <t>Meghatározott szolgáltatást nyújtó nyugdíjalapban lévő eszközök (negatív összeg)</t>
  </si>
  <si>
    <t>Egy intézmény közvetlen, közvetett és szintetikus módon tulajdonában lévő saját elsődleges alapvető tőkeinstrumentumok állománya (negatív összeg)</t>
  </si>
  <si>
    <t>Olyan pénzügyi ágazatbeli szervezetek által kibocsátott, az intézmény közvetlen, közvetett és szintetikus módon tulajdonában lévő elsődleges alapvető tőkeinstrumentumok állománya, amelyekkel az intézmény kereszttulajdonlási viszonyban áll, amelynek célja az intézmény szavatolótőkéjének mesterséges megemelése (negatív összeg)</t>
  </si>
  <si>
    <t>Az intézmény közvetlen, közvetett és szintetikus módon tulajdonát képező, pénzügyi ágazatbeli szervezetek által kibocsátott elsődleges alapvető tőkeinstrumentumok állománya, ha az intézmény nem rendelkezik jelentős befektetéssel az említett szervezetekben (10 %-os küszöbérték feletti összeg, a figyelembe vehető rövid pozíciók levonása után) (negatív összeg)</t>
  </si>
  <si>
    <t>Az intézmény közvetlen, közvetett és szintetikus módon tulajdonát képező, pénzügyi ágazatbeli szervezetek által kibocsátott elsődleges alapvető tőkeinstrumentumok állománya, ha az intézmény jelentős befektetéssel rendelkezik az említett szervezetekben (10 %-os küszöbérték feletti összeg, a figyelembe vehető rövid pozíciók levonása után) (negatív összeg)</t>
  </si>
  <si>
    <t>EU-20a</t>
  </si>
  <si>
    <t>Az 1250 % kockázati súllyal figyelembe veendő következő elemek kitettségértéke, ha az intézmény a levonási alternatívát választja</t>
  </si>
  <si>
    <t>EU-20b</t>
  </si>
  <si>
    <t xml:space="preserve">     ebből: pénzügyi ágazaton kívüli befolyásoló részesedés (negatív összeg)</t>
  </si>
  <si>
    <t>EU-20c</t>
  </si>
  <si>
    <t xml:space="preserve">     ebből: értékpapírosítási pozíciók (negatív összeg)</t>
  </si>
  <si>
    <t>EU-20d</t>
  </si>
  <si>
    <t xml:space="preserve">     ebből: nyitva szállítás (negatív összeg)</t>
  </si>
  <si>
    <t>A 17,65 %-os küszöbértéket meghaladó összeg (negatív összeg)</t>
  </si>
  <si>
    <t xml:space="preserve">     ebből: az intézmény közvetlen, közvetett és szintetikus módon tulajdonát képező, pénzügyi ágazatbeli szervezetek által kibocsátott elsődleges alapvető tőkeinstrumentumok állománya, ha az intézmény jelentős befektetéssel rendelkezik az említett szervezetekben</t>
  </si>
  <si>
    <t xml:space="preserve">     ebből: átmeneti különbözetből származó halasztott adókövetelések</t>
  </si>
  <si>
    <t>EU-25a</t>
  </si>
  <si>
    <t>A folyó üzleti év veszteségei (negatív összeg)</t>
  </si>
  <si>
    <t>EU-25b</t>
  </si>
  <si>
    <t>A CET1 tőkeelemekhez kapcsolódó előre látható adóterhek, kivéve, ha az intézmény megfelelően korrigálja a CET1 tőkeelemek összegét annyiban, amennyiben az ilyen adóterhek csökkentik azt az összeget, amelynek mértékéig az említett elemek kockázatok vagy veszteségek fedezésére alkalmazhatók (negatív összeg)</t>
  </si>
  <si>
    <t>27a</t>
  </si>
  <si>
    <t>Az elsődleges alapvető tőke (CET1) összes szabályozói kiigazítása</t>
  </si>
  <si>
    <t>Kiegészítő alapvető tőke (AT1): instrumentumok</t>
  </si>
  <si>
    <t>Tőkeinstrumentumok és a kapcsolódó névértéken felüli befizetések (ázsió)</t>
  </si>
  <si>
    <t xml:space="preserve">     ebből: az alkalmazandó számviteli szabályozás szerinti saját tőkének minősül</t>
  </si>
  <si>
    <t xml:space="preserve">     ebből: az alkalmazandó számviteli szabályozás szerinti kötelezettségeknek minősül</t>
  </si>
  <si>
    <t>A CRR 484. cikkének (4) bekezdésében említett beszámítható elemek összege és a kapcsolódó névértéken felüli befizetések, amelyek kivezetésre kerülnek az AT1 tőkéből</t>
  </si>
  <si>
    <t>EU-33a</t>
  </si>
  <si>
    <t>A CRR 494a. cikkének (1) bekezdésében említett azon beszámítható elemek összege, amelyek kivezetésre kerülnek az AT1 tőkéből</t>
  </si>
  <si>
    <t>EU-33b</t>
  </si>
  <si>
    <t>A CRR 494b. cikkének (1) bekezdésében említett azon beszámítható elemek összege, amelyek kivezetésre kerülnek az AT1 tőkéből</t>
  </si>
  <si>
    <t xml:space="preserve">A konszolidált kiegészítő alapvető tőke részét képező, az alapvető tőkébe beszámítható tőke (beleértve az 5. sorban nem szereplő kisebbségi részesedéseket is), amelyet leányvállalatok bocsátanak ki és harmadik felek birtokolnak </t>
  </si>
  <si>
    <t xml:space="preserve">    ebből: leányvállalatok által kibocsátott, kivezetésre kerülő instrumentumok </t>
  </si>
  <si>
    <t xml:space="preserve">   Kiegészítő alapvető tőke (AT1) a szabályozói kiigazításokat megelőzően</t>
  </si>
  <si>
    <t>Kiegészítő alapvető tőke (AT1): szabályozói kiigazítások</t>
  </si>
  <si>
    <t>Az intézmény közvetlen, közvetett és szintetikus módon tulajdonát képező saját kiegészítő alapvető tőkeinstrumentumok (negatív összeg)</t>
  </si>
  <si>
    <t>Olyan pénzügyi ágazatbeli szervezetek által kibocsátott, az intézmény közvetlen, közvetett és szintetikus módon tulajdonában lévő kiegészítő alapvető tőkeinstrumentumok, amelyekkel az intézmény kereszttulajdonlási viszonyban áll, amelyet az intézmény szavatolótőkéjének mesterséges megemelése céljából alkalmaznak (negatív összeg)</t>
  </si>
  <si>
    <t>Az intézmény közvetlen, közvetett és szintetikus módon tulajdonát képező, pénzügyi ágazatbeli szervezetek által kibocsátott kiegészítő alapvető tőkeinstrumentumok állománya, ha az intézmény nem rendelkezik jelentős befektetéssel az említett szervezetekben (10 %-os küszöbérték feletti összeg, a figyelembe vehető rövid pozíciók levonása után) (negatív összeg)</t>
  </si>
  <si>
    <t>Az intézmény közvetlen, közvetett és szintetikus módon tulajdonát képező, pénzügyi ágazatbeli szervezetek által kibocsátott kiegészítő alapvető tőkeinstrumentumok állománya, ha az intézmény jelentős befektetéssel rendelkezik az említett szervezetekben (a figyelembe vehető rövid pozíciók levonása után) (negatív összeg)</t>
  </si>
  <si>
    <t xml:space="preserve">42a </t>
  </si>
  <si>
    <t>A kiegészítő alapvető tőke egyéb szabályozói kiigazításai</t>
  </si>
  <si>
    <t>A kiegészítő alapvető tőke (AT1) összes szabályozói kiigazítása</t>
  </si>
  <si>
    <t xml:space="preserve">Kiegészítő alapvető tőke (AT1) </t>
  </si>
  <si>
    <t>Alapvető tőke (T1 = CET1 + AT1)</t>
  </si>
  <si>
    <t>Járulékos tőke (T2): instrumentumok</t>
  </si>
  <si>
    <t>A CRR 484. cikkének (5) bekezdésében említett beszámítható elemek összege és a kapcsolódó névértéken felüli befizetések, amelyek kivezetésre kerülnek a járulékos tőkéből a CRR 486. cikkének (4) bekezdésében meghatározottak szerint</t>
  </si>
  <si>
    <t>EU-47a</t>
  </si>
  <si>
    <t>A CRR 494a. cikkének (2) bekezdésében említett azon beszámítható elemek összege, amelyek kivezetésre kerülnek a járulékos tőkéből</t>
  </si>
  <si>
    <t>EU-47b</t>
  </si>
  <si>
    <t>A CRR 494b. cikkének (2) bekezdésében említett azon beszámítható elemek összege, amelyek kivezetésre kerülnek a járulékos tőkéből</t>
  </si>
  <si>
    <t xml:space="preserve">A konszolidált járulékos tőke részét képező, a szavatolótőkébe beszámítható instrumentumok (beleértve az 5. sorban vagy a 34. sorban nem szereplő kisebbségi részesedéseket és AT1 instrumentumokat is), amelyeket leányvállalatok bocsátanak ki és harmadik felek birtokolnak </t>
  </si>
  <si>
    <t xml:space="preserve">   ebből: leányvállalatok által kibocsátott, kivezetésre kerülő instrumentumok</t>
  </si>
  <si>
    <t>Hitelkockázati kiigazítások</t>
  </si>
  <si>
    <t>Járulékos tőke (T2) a szabályozói kiigazításokat megelőzően</t>
  </si>
  <si>
    <t>Járulékos tőke (T2): szabályozói kiigazítások </t>
  </si>
  <si>
    <t>Egy intézmény közvetlen, közvetett és szintetikus módon tulajdonában lévő saját járulékos tőkeinstrumentumok és alárendelt kölcsönök (negatív összeg)</t>
  </si>
  <si>
    <t>Olyan pénzügyi ágazatbeli szervezetek által kibocsátott, az intézmény közvetlen, közvetett és szintetikus módon tulajdonában lévő járulékos tőkeinstrumentumok és alárendelt kölcsönök, amelyekkel az intézmény kereszttulajdonlási viszonyban áll, amelyet az intézmény szavatolótőkéjének mesterséges megemelése céljából alkalmaznak (negatív összeg)</t>
  </si>
  <si>
    <t xml:space="preserve">Az intézmény közvetlen, közvetett és szintetikus módon tulajdonát képező, pénzügyi ágazatbeli szervezetek által kibocsátott járulékos tőkeinstrumentumok és alárendelt kölcsönök állománya, ha az intézmény nem rendelkezik jelentős befektetéssel az említett szervezetekben (10 %-os küszöbérték feletti összeg, a figyelembe vehető rövid pozíciók levonása után) (negatív összeg)  </t>
  </si>
  <si>
    <t>54a</t>
  </si>
  <si>
    <t>Az intézmény közvetlen, közvetett és szintetikus módon tulajdonát képező, pénzügyi ágazatbeli szervezetek által kibocsátott járulékos tőkeinstrumentumok és alárendelt kölcsönök állománya, ha az intézmény jelentős befektetéssel rendelkezik az említett szervezetekben (a figyelembe vehető rövid pozíciók levonása után) (negatív összeg)</t>
  </si>
  <si>
    <t>A leírható, illetve átalakítható kötelezettségelemekből levonandó beszámítható elemek azon összege, amely meghaladja az intézmény leírható, illetve átalakítható kötelezettségelemeit (negatív összeg)</t>
  </si>
  <si>
    <t>EU-56b</t>
  </si>
  <si>
    <t>T2 tőke egyéb szabályozói kiigazításai</t>
  </si>
  <si>
    <t>A járulékos tőke (T2) összes szabályozói kiigazítása</t>
  </si>
  <si>
    <t xml:space="preserve">Járulékos tőke (T2) </t>
  </si>
  <si>
    <t>Tőke összesen (tőke összesen = T1 + T2)</t>
  </si>
  <si>
    <t>Tőkemegfelelési mutatók és tőkekövetelmények, beleértve a puffereket </t>
  </si>
  <si>
    <t>Elsődleges alapvető tőke</t>
  </si>
  <si>
    <t>Alapvető tőke</t>
  </si>
  <si>
    <t>Tőke összesen</t>
  </si>
  <si>
    <t>Az intézmény teljes CET1 tőkekövetelménye</t>
  </si>
  <si>
    <t xml:space="preserve">ebből: tőkefenntartási pufferkövetelmény </t>
  </si>
  <si>
    <t xml:space="preserve">ebből: anticiklikustőkepuffer-követelmény </t>
  </si>
  <si>
    <t xml:space="preserve">ebből: rendszerkockázati tőkepuffer-követelmény </t>
  </si>
  <si>
    <t>EU-67a</t>
  </si>
  <si>
    <t>ebből: globálisan rendszerszinten jelentős intézmények vagy egyéb rendszerszinten jelentős intézmények pufferére vonatkozó követelmény</t>
  </si>
  <si>
    <t>EU-67b</t>
  </si>
  <si>
    <t>ebből: a túlzott tőkeáttétel kockázatától eltérő kockázatok kezelését célzó kiegészítő szavatolótőke-követelmény</t>
  </si>
  <si>
    <t>A minimális tőkekövetelmény teljesítését követően rendelkezésre álló elsődleges alapvető tőke (a teljes kockázati kitettségérték százalékaként kifejezve)</t>
  </si>
  <si>
    <t>A levonási küszöbértékek alatti összegek (a kockázati súlyozást megelőzően) </t>
  </si>
  <si>
    <t xml:space="preserve">Pénzügyi ágazatbeli szervezeteknek az intézmény közvetlen és közvetett módon tulajdonát képező CET1 tőkeinstrumentumai, ha az intézmény jelentős befektetéssel rendelkezik az említett szervezetekben (17,65 %-os küszöbérték alatti összeg, a figyelembe vehető rövid pozíciók levonása után) </t>
  </si>
  <si>
    <t>A céltartalékok járulékos tőkébe történő bevonására vonatkozó felső korlátok </t>
  </si>
  <si>
    <t>A járulékos tőkében foglalt hitelkockázati kiigazítások a sztenderd módszer alá tartozó kitettségek tekintetében (a felső korlát alkalmazása előtt)</t>
  </si>
  <si>
    <t>A hitelkockázati kiigazításoknak a járulékos tőkébe sztenderd módszer szerint történő bevonására vonatkozó felső korlátok</t>
  </si>
  <si>
    <t>A járulékos tőkében foglalt hitelkockázati kiigazítások a belső minősítésen alapuló módszer alá tartozó kitettségek tekintetében (a felső korlát alkalmazása előtt)</t>
  </si>
  <si>
    <t>A hitelkockázati kiigazításoknak a járulékos tőkébe belső minősítésen alapuló módszer szerint történő bevonására vonatkozó felső korlát</t>
  </si>
  <si>
    <t>Kivezetésre kerülő tőkeinstrumentumok (csak 2014. január 1. és 2022. január 1. között alkalmazható)</t>
  </si>
  <si>
    <t>Kivezetésre kerülő CET1 tőkeinstrumentumokra vonatkozó jelenlegi felső korlát</t>
  </si>
  <si>
    <t>A CET1 tőkeinstrumentumok között a felső korlát miatt figyelembe nem vett összeg (meghaladja a felső korlátot a visszaváltások és a lejáratok után)</t>
  </si>
  <si>
    <t>Kivezetésre kerülő AT1 tőkeinstrumentumokra vonatkozó jelenlegi felső korlát</t>
  </si>
  <si>
    <t>Az AT1 tőkeinstrumentumok között a felső korlát miatt figyelembe nem vett összeg (meghaladja a felső korlátot a visszaváltások és a lejáratok után)</t>
  </si>
  <si>
    <t>Kivezetésre kerülő járulékos tőkeinstrumentumokra vonatkozó jelenlegi felső korlát</t>
  </si>
  <si>
    <t>A járulékos tőkeinstrumentumok között a felső korlát miatt figyelembe nem vett összeg (meghaladja a felső korlátot a visszaváltások és a lejáratok után)</t>
  </si>
  <si>
    <r>
      <rPr>
        <sz val="11"/>
        <color theme="1"/>
        <rFont val="UniCredit"/>
        <charset val="238"/>
      </rPr>
      <t>Nem alkalmazandó</t>
    </r>
  </si>
  <si>
    <r>
      <rPr>
        <sz val="11"/>
        <color theme="1"/>
        <rFont val="UniCredit"/>
        <charset val="238"/>
      </rPr>
      <t xml:space="preserve">Az átmeneti különbözetből származó halasztott adókövetelések (a 10 %-os küszöbérték feletti összeg, a kapcsolódó adókötelezettség levonása után, amennyiben teljesülnek a </t>
    </r>
    <r>
      <rPr>
        <strike/>
        <sz val="11"/>
        <color rgb="FFFF0000"/>
        <rFont val="UniCredit"/>
        <charset val="238"/>
      </rPr>
      <t xml:space="preserve"> </t>
    </r>
    <r>
      <rPr>
        <sz val="11"/>
        <color rgb="FF000000"/>
        <rFont val="UniCredit"/>
        <charset val="238"/>
      </rPr>
      <t>CRR 38. cikkének (3) bekezdésében foglalt feltételek) (negatív összeg)</t>
    </r>
  </si>
  <si>
    <r>
      <rPr>
        <sz val="11"/>
        <color theme="1"/>
        <rFont val="UniCredit"/>
        <charset val="238"/>
      </rPr>
      <t>A kiegészítő alapvető tőkéből (AT1)</t>
    </r>
    <r>
      <rPr>
        <sz val="11"/>
        <color rgb="FF000000"/>
        <rFont val="UniCredit"/>
        <charset val="238"/>
      </rPr>
      <t xml:space="preserve"> levonandó beszámítható elemek azon összege, amely meghaladja az intézmény AT1 elemeit (negatív összeg)</t>
    </r>
  </si>
  <si>
    <r>
      <rPr>
        <sz val="11"/>
        <color theme="1"/>
        <rFont val="UniCredit"/>
        <charset val="238"/>
      </rPr>
      <t>Egyéb szabályozói kiigazítások</t>
    </r>
  </si>
  <si>
    <r>
      <rPr>
        <sz val="11"/>
        <color theme="1"/>
        <rFont val="UniCredit"/>
        <charset val="238"/>
      </rPr>
      <t>A járulékos tőkéből (T2) levonandó beszámítható elemek azon összege</t>
    </r>
    <r>
      <rPr>
        <sz val="11"/>
        <color rgb="FF000000"/>
        <rFont val="UniCredit"/>
        <charset val="238"/>
      </rPr>
      <t>, amely meghaladja az intézmény T2 elemeit (negatív összeg)</t>
    </r>
  </si>
  <si>
    <r>
      <rPr>
        <sz val="11"/>
        <color theme="1"/>
        <rFont val="UniCredit"/>
        <charset val="238"/>
      </rPr>
      <t>Tőkeinstrumentumok és a kapcsolódó névértéken felüli befizetések (ázsió)</t>
    </r>
  </si>
  <si>
    <r>
      <rPr>
        <sz val="11"/>
        <color theme="1"/>
        <rFont val="UniCredit"/>
        <charset val="238"/>
      </rPr>
      <t>EU-56a</t>
    </r>
    <r>
      <rPr>
        <sz val="11"/>
        <color rgb="FF000000"/>
        <rFont val="UniCredit"/>
        <charset val="238"/>
      </rPr>
      <t> </t>
    </r>
  </si>
  <si>
    <r>
      <rPr>
        <sz val="11"/>
        <color theme="1"/>
        <rFont val="UniCredit"/>
        <charset val="238"/>
      </rPr>
      <t>Pénzügyi ágazatbeli szervezeteknek az intézmény közvetlen és közvetett módon</t>
    </r>
    <r>
      <rPr>
        <sz val="11"/>
        <color rgb="FF000000"/>
        <rFont val="UniCredit"/>
        <charset val="238"/>
      </rPr>
      <t xml:space="preserve"> tulajdonát képező szavatolótőkéje és leírható, illetve átalakítható kötelezettsége, ha az intézmény nem rendelkezik jelentős befektetéssel az említett szervezetekben (10 %-os küszöbérték alatti összeg, a figyelembe vehető rövid pozíciók levonása után)   </t>
    </r>
  </si>
  <si>
    <r>
      <rPr>
        <sz val="11"/>
        <color theme="1"/>
        <rFont val="UniCredit"/>
        <charset val="238"/>
      </rPr>
      <t xml:space="preserve">Az átmeneti különbözetből származó halasztott adókövetelések </t>
    </r>
    <r>
      <rPr>
        <sz val="11"/>
        <color rgb="FF000000"/>
        <rFont val="UniCredit"/>
        <charset val="238"/>
      </rPr>
      <t>(a 17,65 %-os küszöbérték alatti összeg, a kapcsolódó adókötelezettség levonása után, amennyiben teljesülnek a CRR 38. cikkének (3) bekezdésében foglalt feltételek)</t>
    </r>
  </si>
  <si>
    <t>TŐKE (Article 437)</t>
  </si>
  <si>
    <t>Célja: Számviteli és szabályozói Mérleg rekonsziliációja, a Tranzíciós Saját tőke elemeire való referenciákkal</t>
  </si>
  <si>
    <t>A nyilvánosságra hozott pénzügyi kimutatások szerinti mérleg</t>
  </si>
  <si>
    <t>A szabályozói konszolidáció hatóköre alapján</t>
  </si>
  <si>
    <t>Hivatkozás</t>
  </si>
  <si>
    <t>Az időszak végén</t>
  </si>
  <si>
    <r>
      <t xml:space="preserve">Eszközök – </t>
    </r>
    <r>
      <rPr>
        <i/>
        <sz val="11"/>
        <color rgb="FF000000"/>
        <rFont val="UniCredit"/>
        <charset val="238"/>
      </rPr>
      <t>Eszközosztályok szerinti bontás a nyilvánosságra hozott pénzügyi kimutatásokban szereplő mérlegnek megfelelően</t>
    </r>
  </si>
  <si>
    <r>
      <t>Kötelezettségek</t>
    </r>
    <r>
      <rPr>
        <i/>
        <sz val="11"/>
        <color rgb="FF000000"/>
        <rFont val="UniCredit"/>
        <charset val="238"/>
      </rPr>
      <t xml:space="preserve"> – Kötelezettségosztályok szerinti bontás a nyilvánosságra hozott pénzügyi kimutatásokban szereplő mérlegnek megfelelően</t>
    </r>
  </si>
  <si>
    <t>Kötelezettségek összesen</t>
  </si>
  <si>
    <t>Saját tőke</t>
  </si>
  <si>
    <t>EU CCA: A szavatoló tőkeinstrumentumok főbb szabályozói jellemzői és az alkalmazható forrásoinstrumentumok</t>
  </si>
  <si>
    <t>CRR 437 (b) és (c) pontja alapján</t>
  </si>
  <si>
    <t>Minőségi vagy mennyiségi információk – szabad formátum</t>
  </si>
  <si>
    <t>Kibocsátó</t>
  </si>
  <si>
    <t>Egyedi azonosító (pl. CUSIP, ISIN vagy zárt körű kihelyezés Bloomberg-azonosítója)</t>
  </si>
  <si>
    <t>2a</t>
  </si>
  <si>
    <t>Nyílt kibocsátás vagy zárt körű kibocsátás</t>
  </si>
  <si>
    <t>Az instrumentumra irányadó jog(ok)</t>
  </si>
  <si>
    <t>3a </t>
  </si>
  <si>
    <t>A szanálási hatóságok leírási és átalakítási hatáskörének szerződéses elismerése</t>
  </si>
  <si>
    <t>Szabályozói kezelés</t>
  </si>
  <si>
    <t xml:space="preserve">    Aktuális kezelés adott esetben a CRR átmeneti szabályainak figyelembevételével</t>
  </si>
  <si>
    <t xml:space="preserve">     A CRR átmeneti időszakot követő szabályai</t>
  </si>
  <si>
    <t xml:space="preserve">     Egyéni és/vagy szubkonszolidált alapon figyelembe vehető</t>
  </si>
  <si>
    <t xml:space="preserve">     Az instrumentum típusa (az egyes joghatóságok szerint meghatározandó típusok)</t>
  </si>
  <si>
    <t>A szabályozói tőkében vagy a leírható, illetve átalakítható kötelezettségekben megjelenített összeg (pénznem millióban, a legutóbbi adatszolgáltatás időpontjában)</t>
  </si>
  <si>
    <t xml:space="preserve">Az instrumentum névleges összege </t>
  </si>
  <si>
    <t>EU-9a</t>
  </si>
  <si>
    <t>Kibocsátási ár</t>
  </si>
  <si>
    <t>EU-9b</t>
  </si>
  <si>
    <t>Visszaváltási ár</t>
  </si>
  <si>
    <t>Számviteli besorolás</t>
  </si>
  <si>
    <t>A kibocsátás eredeti időpontja</t>
  </si>
  <si>
    <t>Lejárat nélküli vagy lejáratra szóló</t>
  </si>
  <si>
    <t xml:space="preserve">     Eredeti lejárati idő </t>
  </si>
  <si>
    <t>A kibocsátó vételi (call) opciója előzetes felügyeleti jóváhagyáshoz kötött</t>
  </si>
  <si>
    <t xml:space="preserve">     Opcionális vételi időpont, függő vételi időpontok és visszaváltási összeg </t>
  </si>
  <si>
    <t xml:space="preserve">     Adott esetben további vételi időpontok</t>
  </si>
  <si>
    <t>Kamatszelvények / osztalékok</t>
  </si>
  <si>
    <t xml:space="preserve">Rögzített vagy változó összegű osztalék / kamatszelvény </t>
  </si>
  <si>
    <t xml:space="preserve">Kamatszelvény-ráta és bármely kapcsolódó index </t>
  </si>
  <si>
    <t xml:space="preserve">Osztalékfizetést felfüggesztő rendelkezés (dividend stopper) fennállása </t>
  </si>
  <si>
    <t xml:space="preserve">     Teljes mértékben diszkrecionális, részben diszkrecionális vagy kötelező (az időzítés tekintetében)</t>
  </si>
  <si>
    <t xml:space="preserve">     Teljes mértékben diszkrecionális, részben diszkrecionális vagy kötelező (az összeg tekintetében)</t>
  </si>
  <si>
    <t xml:space="preserve">     Feljebblépési vagy egyéb visszaváltási ösztönző</t>
  </si>
  <si>
    <t xml:space="preserve">     Nem halmozódó vagy halmozódó</t>
  </si>
  <si>
    <t>Átalakítható vagy nem átalakítható</t>
  </si>
  <si>
    <t xml:space="preserve">     Ha átalakítható, az átváltási küszöb(ök)</t>
  </si>
  <si>
    <t xml:space="preserve">     Ha átalakítható, teljesen vagy részben</t>
  </si>
  <si>
    <t xml:space="preserve">     Ha átalakítható, az átalakítási arányszám</t>
  </si>
  <si>
    <t xml:space="preserve">     Ha átalakítható, kötelező vagy opcionális az átalakítás</t>
  </si>
  <si>
    <t xml:space="preserve">     Ha átalakítható, határozza meg az instrumentumtípust, amire átalakítható</t>
  </si>
  <si>
    <t xml:space="preserve">     Ha átalakítható, határozza meg annak az instrumentumnak a kibocsátóját, amire átalakítható</t>
  </si>
  <si>
    <t>Leírási jellemzők</t>
  </si>
  <si>
    <t xml:space="preserve">     Ha leírható, a leírási küszöb(ök)</t>
  </si>
  <si>
    <t xml:space="preserve">     Ha leírható, teljesen vagy részben</t>
  </si>
  <si>
    <t xml:space="preserve">     Ha leírható, akkor tartósan vagy ideiglenesen</t>
  </si>
  <si>
    <t xml:space="preserve">        Ideiglenes leírás esetén a felértékelési mechanizmus ismertetése</t>
  </si>
  <si>
    <t>34a </t>
  </si>
  <si>
    <t>Az alárendeltség típusa (csak a leírható, illetve átalakítható kötelezettségek esetében)</t>
  </si>
  <si>
    <t>EU-34b</t>
  </si>
  <si>
    <t>Az instrumentum rangsorban elfoglalt helye a rendes fizetésképtelenségi eljárásban</t>
  </si>
  <si>
    <t>A felszámolási alárendeltségi hierarchiában elfoglalt pozíció (határozza meg az instrumentumot közvetlenül megelőző instrumentum típusát)</t>
  </si>
  <si>
    <t>Nem megfelelő áttérő jellemzők</t>
  </si>
  <si>
    <t>Ha igen, nevezze meg a nem megfelelő jellemzőket</t>
  </si>
  <si>
    <t>37a</t>
  </si>
  <si>
    <t>Hivatkozás az eszköz teljes körű feltételeire (link)</t>
  </si>
  <si>
    <t>1) Jelölje „N.a.” megjegyzéssel, ha a kérdés nem alkalmazható</t>
  </si>
  <si>
    <t>EU CCyB1 - Az anticiklikus tőkepuffer szempontjából releváns hitelkockázati kitettségek földrajzi eloszlása</t>
  </si>
  <si>
    <t>A CCR 440 A pontja alapján</t>
  </si>
  <si>
    <t>f</t>
  </si>
  <si>
    <t>g</t>
  </si>
  <si>
    <t>h</t>
  </si>
  <si>
    <t>j</t>
  </si>
  <si>
    <t>k</t>
  </si>
  <si>
    <t>l</t>
  </si>
  <si>
    <t>m</t>
  </si>
  <si>
    <t>Általános hitelkockázati kitettségek</t>
  </si>
  <si>
    <t>Lényeges hitelkockázati kitettségek – piaci kockázat</t>
  </si>
  <si>
    <t>Értékpapírosítási kitettségek – Nem kereskedési könyvi kitettségérték</t>
  </si>
  <si>
    <t>Teljes kitettségérték</t>
  </si>
  <si>
    <t>Szavatolótőke-követelmények</t>
  </si>
  <si>
    <t xml:space="preserve">Kockázattal súlyozott kitettségértékek </t>
  </si>
  <si>
    <t>Szavatolótőke-követelmények súlyai
(%)</t>
  </si>
  <si>
    <t>Anticiklikustőkepuffer-ráta
(%)</t>
  </si>
  <si>
    <t>Kitettségérték a sztenderd módszer szerint</t>
  </si>
  <si>
    <t>Kitettségérték az IRB-módszer szerint</t>
  </si>
  <si>
    <t>Kereskedési könyvi kitettségek hosszú és rövid pozícióinak összege SA esetében</t>
  </si>
  <si>
    <t>Kereskedési könyvi kitettségek értéke belső modellek esetében</t>
  </si>
  <si>
    <t>Lényeges hitelkockázati kitettségek – hitelkockázat</t>
  </si>
  <si>
    <t xml:space="preserve">Lényeges hitelkockázati kitettségek – nem kereskedési könyvi értékpapírosítási pozíciók </t>
  </si>
  <si>
    <t xml:space="preserve"> Összesen</t>
  </si>
  <si>
    <t>010</t>
  </si>
  <si>
    <t>Országonkénti bontás:</t>
  </si>
  <si>
    <t>EU CCyB2 - Intézményspecifikus anticiklikus tőkepuffer nagysága</t>
  </si>
  <si>
    <t>A CRR 440 b pontja alapján</t>
  </si>
  <si>
    <t>Intézményspecifikus anticiklikustőkepuffer-ráta</t>
  </si>
  <si>
    <t>Intézményspecifikus anticiklikus tőkepufferre vonatkozó követelmény</t>
  </si>
  <si>
    <t>EU LR1 - LRSum: A számviteli eszközök és a tőkeáttételi mutató számításához használt kitettségek összefoglaló egyeztetése</t>
  </si>
  <si>
    <t>CRR 451(1) (b) pontja alapján</t>
  </si>
  <si>
    <t>Alkalmazandó összeg</t>
  </si>
  <si>
    <t>Eszközök összesen a közzétett pénzügyi kimutatások szerint</t>
  </si>
  <si>
    <t>Kiigazítás a számviteli célú konszolidációba bevont, de a prudenciális konszolidáció hatókörén kívül eső szervezetek miatt</t>
  </si>
  <si>
    <t>(Kiigazítás olyan értékpapírosított kitettségek miatt, amelyek teljesítik a kockázatátruházás elismerésére vonatkozó operatív követelményeket)</t>
  </si>
  <si>
    <t>(Kiigazítás a központi bankkal szembeni kitettségek átmeneti mentesítése miatt (adott esetben))</t>
  </si>
  <si>
    <t>(Kiigazítás a bizalmi vagyonkezelés keretében kezelt, az alkalmazandó számviteli szabályozás szerint a mérlegen belül megjelenített, de a teljes kitettségi mérték megállapításából a CRR 429a. cikke (1) bekezdésének i) pontja alapján kizárt eszközök miatt)</t>
  </si>
  <si>
    <t>Kiigazítás pénzügyi eszközök kötési időpont szerinti elszámolás alá tartozó, szokásos módon történő vásárlása és eladása miatt</t>
  </si>
  <si>
    <t>Kiigazítás elismerhető számla-összevezetési ügyletek miatt</t>
  </si>
  <si>
    <t>Kiigazítás származékos pénzügyi instrumentumok miatt</t>
  </si>
  <si>
    <t>Kiigazítás értékpapír-finanszírozási ügyletek miatt</t>
  </si>
  <si>
    <t>Kiigazítás a mérlegen kívüli tételek miatt (mérlegen kívüli kitettségek hitel-egyenértékesítése)</t>
  </si>
  <si>
    <t>(Kiigazítás prudens értékelési korrekciók és egyedi és általános kockázati céltartalékok miatt, amelyek csökkentették az alapvető tőkét)</t>
  </si>
  <si>
    <t>EU-11a</t>
  </si>
  <si>
    <t>(Kiigazítás a teljes kitettségi mértékből a CRR 429a. cikke (1) bekezdésének c) és ca) pontjával összhangban kizárt kitettségek miatt)</t>
  </si>
  <si>
    <t>EU-11b</t>
  </si>
  <si>
    <t>(Kiigazítás a teljes kitettségi mértékből a CRR 429a. cikke (1) bekezdésének j) pontjával összhangban kizárt kitettségek miatt)</t>
  </si>
  <si>
    <t>Egyéb kiigazítások</t>
  </si>
  <si>
    <r>
      <rPr>
        <b/>
        <sz val="11"/>
        <color theme="1"/>
        <rFont val="UniCredit"/>
        <charset val="238"/>
      </rPr>
      <t>T</t>
    </r>
    <r>
      <rPr>
        <b/>
        <sz val="11"/>
        <color rgb="FF000000"/>
        <rFont val="UniCredit"/>
        <charset val="238"/>
      </rPr>
      <t>eljes kitettségi mérték</t>
    </r>
  </si>
  <si>
    <t>EU LR2 - LRCom: Tőkeáttételi mutatóra vonatkozó egységes adattábla</t>
  </si>
  <si>
    <t>CRR 451(3) - 28-tól 31a sorok; 
451(1) és Article 451(2) cikkelyek (a), (b) and (c) pontjai a 28. sorig</t>
  </si>
  <si>
    <t>Mérlegen belüli kitettségek (származtatott ügyletek és értékpapír-finanszírozási ügyletek nélkül)</t>
  </si>
  <si>
    <t>Mérlegen belüli tételek (származtatott ügyletek és értékpapír-finanszírozási ügyletek nélkül, de biztosítékokkal)</t>
  </si>
  <si>
    <t>Származtatott ügylethez kapcsolódó biztosíték által az alkalmazandó számviteli szabályozás értelmében a mérlegben okozott eszközérték-csökkentés visszaírása</t>
  </si>
  <si>
    <t>(Származtatott ügyletekhez biztosított változó készpénzletét formájában fennálló követeléseket megtestesítő eszközök levonása)</t>
  </si>
  <si>
    <t>(Kiigazítás értékpapír-finanszírozási ügylet keretében kapott, eszközként megjelenített értékpapírok miatt)</t>
  </si>
  <si>
    <t>(A mérlegen belüli tételek általános hitelkockázati kiigazításai)</t>
  </si>
  <si>
    <t>(Az alapvető tőke meghatározása során levont eszközértékek)</t>
  </si>
  <si>
    <t xml:space="preserve">Mérlegen belüli kitettségek összesen (származtatott ügyletek és értékpapír-finanszírozási ügyletek nélkül) </t>
  </si>
  <si>
    <t>Származtatott kitettségek</t>
  </si>
  <si>
    <t>SA-CCR szerinti származtatott ügyletekkel összefüggő pótlási költség (az elismerhető változó készpénzletét nélkül)</t>
  </si>
  <si>
    <t>EU-8a</t>
  </si>
  <si>
    <t>Származtatott ügyletekre vonatkozó eltérés: pótlásiköltség-hozzájárulás az egyszerűsített sztenderd módszer szerint</t>
  </si>
  <si>
    <t xml:space="preserve">SA-CCR szerinti származtatott ügyletekkel összefüggő potenciális jövőbeli kitettség miatti többletek </t>
  </si>
  <si>
    <t>Származtatott ügyletekre vonatkozó eltérés: potenciális jövőbeli kitettségi hozzájárulás az egyszerűsített sztenderd módszer szerint</t>
  </si>
  <si>
    <t>Az eredeti kitettség szerinti módszer alapján meghatározott kitettségek</t>
  </si>
  <si>
    <t>(Ügyfél által elszámolt, központi szerződő féllel szembeni, mentesített kereskedési kitettségek) (SA-CCR)</t>
  </si>
  <si>
    <t>EU-10a</t>
  </si>
  <si>
    <t>(Ügyfél által elszámolt, központi szerződő féllel szembeni, mentesített kereskedési kitettségek) (egyszerűsített sztenderd módszer)</t>
  </si>
  <si>
    <t>EU-10b</t>
  </si>
  <si>
    <t>(Ügyfél által elszámolt, központi szerződő féllel szembeni, mentesített kereskedési kitettségek) (eredeti kitettség szerinti módszer)</t>
  </si>
  <si>
    <t>Eladott hitelderivatívák kiigazított tényleges névleges összege</t>
  </si>
  <si>
    <t>(Eladott hitelderivatívák utáni kiigazított tényleges névleges összeg beszámítások és többlet levonások)</t>
  </si>
  <si>
    <t xml:space="preserve">Származtatott kitettségek összesen </t>
  </si>
  <si>
    <t>Értékpapír-finanszírozási ügyletekből (SFT) származó kitettségek</t>
  </si>
  <si>
    <t>Értékpapír-finanszírozási ügyleteket megtestesítő bruttó (nettósítás nélküli) eszközök az eladásként elszámolt ügyletek miatti kiigazítás után</t>
  </si>
  <si>
    <t>(Értékpapír-finanszírozási ügyleteket megtestesítő bruttó eszközök nettósított készpénz-kötelezettségei és -követelései)</t>
  </si>
  <si>
    <t>Értékpapír-finanszírozási ügyleteket megtestesítő eszközök partnerkockázati kitettsége</t>
  </si>
  <si>
    <t>EU-16a</t>
  </si>
  <si>
    <t>Értékpapír-finanszírozási ügyletekre vonatkozó eltérés: partnerkockázati kitettség a CRR 429e. cikkének (5) bekezdése és 222. cikke szerint</t>
  </si>
  <si>
    <t>Megbízotti ügyletek kitettsége</t>
  </si>
  <si>
    <t>EU-17a</t>
  </si>
  <si>
    <t>(Ügyfél által elszámolt, központi szerződő féllel szembeni, mentesített értékpapír-finanszírozási kitettségek)</t>
  </si>
  <si>
    <t>Értékpapír-finanszírozási ügyletből származó kitettségek összesen</t>
  </si>
  <si>
    <t xml:space="preserve">Egyéb mérlegen kívüli kitettségek </t>
  </si>
  <si>
    <t>Mérlegen kívüli kitettségek bruttó névleges értéken</t>
  </si>
  <si>
    <t>(Hitel-egyenértékesítési kiigazítás)</t>
  </si>
  <si>
    <t>(Az alapvető tőke meghatározása során levont általános kockázati céltartalékok és a mérlegen kívüli kitettségekkel összefüggő egyedi kockázati céltartalékok)</t>
  </si>
  <si>
    <t>Mérlegen kívüli kitettségek</t>
  </si>
  <si>
    <t>Kizárt kitettségek</t>
  </si>
  <si>
    <t>EU-22a</t>
  </si>
  <si>
    <t>EU-22b</t>
  </si>
  <si>
    <t>(A CRR 429a. cikke (1) bekezdésének j) pontjával összhangban mentesített (mérlegen belüli és kívüli) kitettségek)</t>
  </si>
  <si>
    <t>EU-22c</t>
  </si>
  <si>
    <t>(Közszektorbeli fejlesztési bankok (vagy egységek) kizárt kitettségei – Közszektorbeli beruházások)</t>
  </si>
  <si>
    <t>EU-22d</t>
  </si>
  <si>
    <t>(Közszektorbeli fejlesztési bankok (vagy egységek) kizárt kitettségei – Kedvezményes kölcsönök)</t>
  </si>
  <si>
    <t>EU-22e</t>
  </si>
  <si>
    <t>(Nem közszektorbeli fejlesztési bankok (vagy egységek) továbbközvetített kedvezményes kölcsönökből eredő kizárt kitettségei)</t>
  </si>
  <si>
    <t>EU-22f</t>
  </si>
  <si>
    <t xml:space="preserve">(Exporthitelekből eredő kitettségek garantált, kizárt részei) </t>
  </si>
  <si>
    <t>EU-22g</t>
  </si>
  <si>
    <t>(Harmadik félnél elhelyezett, kizárt többletbiztosíték)</t>
  </si>
  <si>
    <t>EU-22h</t>
  </si>
  <si>
    <t>(Központi értéktárnak/intézménynek a CRR 429a. cikke (1) bekezdésének o) pontja szerint kizárt, központi értéktárhoz kapcsolódó szolgáltatásai)</t>
  </si>
  <si>
    <t>EU-22i</t>
  </si>
  <si>
    <t>(Kijelölt intézménynek a CRR 429a. cikke (1) bekezdésének p) pontja szerint kizárt, központi értéktárhoz kapcsolódó szolgáltatásai)</t>
  </si>
  <si>
    <t>EU-22j</t>
  </si>
  <si>
    <t>(Az előfinanszírozási vagy áthidaló hitelek kitettségértékének csökkentése)</t>
  </si>
  <si>
    <t>EU-22k</t>
  </si>
  <si>
    <t>(Részvényesekkel szembeni, a CRR 429a. cikke (1) bekezdésének da) pontja szerint kizárt kitettségek)</t>
  </si>
  <si>
    <t>EU-22l</t>
  </si>
  <si>
    <t>(A CRR 429a. cikke (1) bekezdésének q) pontja szerint levont kitettségek)</t>
  </si>
  <si>
    <t>EU-22m</t>
  </si>
  <si>
    <t>(Kizárt kitettségek összesen)</t>
  </si>
  <si>
    <t>Tőke és teljes kitettségi mérték</t>
  </si>
  <si>
    <t>EU-25</t>
  </si>
  <si>
    <t>Tőkeáttételi mutató (a közszektorbeli beruházásokra és kedvezményes kölcsönökre vonatkozó mentesség hatása nélkül) (%)</t>
  </si>
  <si>
    <t>25a</t>
  </si>
  <si>
    <t>Tőkeáttételi mutató (a központi banki tartalékokra alkalmazandó átmeneti mentesség hatása nélkül) (%)</t>
  </si>
  <si>
    <t>A minimális tőkeáttételi mutatóra vonatkozó szabályozói követelmény (%)</t>
  </si>
  <si>
    <t>EU-26a</t>
  </si>
  <si>
    <t>EU-26b</t>
  </si>
  <si>
    <t xml:space="preserve">     ebből: CET1 tőke formájában</t>
  </si>
  <si>
    <t>EU-27a</t>
  </si>
  <si>
    <t>Átmeneti intézkedésekre vonatkozó döntés és releváns kitettségek</t>
  </si>
  <si>
    <t>EU-27b</t>
  </si>
  <si>
    <t>A tőkemennyiség meghatározásával kapcsolatos átmeneti intézkedésre vonatkozó döntés</t>
  </si>
  <si>
    <t>Számtani átlagok nyilvánosságra hozatala</t>
  </si>
  <si>
    <t>Értékpapír-finanszírozási ügyleteket megtestesítő bruttó eszközök napi értékeinek számtani átlaga, az eladásként elszámolt ügyletek miatti kiigazítás után és a kapcsolódó készpénz-kötelezettségek és -követelések nélkül</t>
  </si>
  <si>
    <t>Értékpapír-finanszírozási ügyleteket megtestesítő bruttó eszközök negyedév végi értéke az eladásként elszámolt ügyletek miatti kiigazítás után és a kapcsolódó készpénz-kötelezettségek és -követelések nélkül</t>
  </si>
  <si>
    <t>Az értékpapír-finanszírozási ügyleteket megtestesítő bruttó eszközök 28. sorban szereplő (az eladásként elszámolt ügyletek miatti kiigazítás utáni és a kapcsolódó készpénz-kötelezettségek és -követelések nélküli) átlagértékeit magában foglaló teljes kitettségi mérték (beleértve a központi banki tartalékok alkalmazandó átmeneti mentesítésének hatását)</t>
  </si>
  <si>
    <t>30a</t>
  </si>
  <si>
    <t>Az értékpapír-finanszírozási ügyleteket megtestesítő bruttó eszközök 28. sorban szereplő (az eladásként elszámolt ügyletek miatti kiigazítás utáni és a kapcsolódó készpénz-kötelezettségek és -követelések nélküli) átlagértékeit magában foglaló teljes kitettségi mérték (kizárva a központi banki tartalékok alkalmazandó átmeneti mentesítésének hatását)</t>
  </si>
  <si>
    <t>Az értékpapír-finanszírozási ügyleteket megtestesítő bruttó eszközök 28. sorban szereplő (az eladásként elszámolt ügyletek miatti kiigazítás utáni és a kapcsolódó készpénz-kötelezettségek és -követelések nélküli) átlagértékeit magában foglaló tőkeáttételi mutató (beleértve a központi banki tartalékok alkalmazandó átmeneti mentesítésének hatását)</t>
  </si>
  <si>
    <t>31a</t>
  </si>
  <si>
    <t>Az értékpapír-finanszírozási ügyleteket megtestesítő bruttó eszközök 28. sorban szereplő (az eladásként elszámolt ügyletek miatti kiigazítás utáni és a kapcsolódó készpénz-kötelezettségek és -követelések nélküli) átlagértékeit magában foglaló tőkeáttételi mutató (kizárva a központi banki tartalékok alkalmazandó átmeneti mentesítésének hatását)</t>
  </si>
  <si>
    <r>
      <rPr>
        <sz val="11"/>
        <color theme="1"/>
        <rFont val="UniCredit"/>
        <charset val="238"/>
      </rPr>
      <t>a</t>
    </r>
  </si>
  <si>
    <r>
      <rPr>
        <sz val="11"/>
        <color theme="1"/>
        <rFont val="UniCredit"/>
        <charset val="238"/>
      </rPr>
      <t xml:space="preserve">(A </t>
    </r>
    <r>
      <rPr>
        <strike/>
        <sz val="11"/>
        <color theme="1"/>
        <rFont val="UniCredit"/>
        <charset val="238"/>
      </rPr>
      <t>tőkeáttételi mutatóra vonatkozó</t>
    </r>
    <r>
      <rPr>
        <sz val="11"/>
        <color theme="1"/>
        <rFont val="UniCredit"/>
        <charset val="238"/>
      </rPr>
      <t xml:space="preserve"> teljes kitettségi mértékből </t>
    </r>
    <r>
      <rPr>
        <sz val="11"/>
        <color rgb="FF000000"/>
        <rFont val="UniCredit"/>
        <charset val="238"/>
      </rPr>
      <t>a CRR 429a. cikke (1) bekezdésének c) és ca) pontjával összhangban kizárt kitettségek)</t>
    </r>
  </si>
  <si>
    <r>
      <rPr>
        <sz val="11"/>
        <color theme="1"/>
        <rFont val="UniCredit"/>
        <charset val="238"/>
      </rPr>
      <t xml:space="preserve">A túlzott tőkeáttétel kockázatának kezelését célzó kiegészítő szavatolótőke-követelmény (%) </t>
    </r>
  </si>
  <si>
    <t>EU-1</t>
  </si>
  <si>
    <t>Mérlegen belüli kitettségek összesen (származtatott ügyletek, értékpapír-finanszírozási ügyletek és mentesített kitettségek nélkül), ebből:</t>
  </si>
  <si>
    <t>EU-2</t>
  </si>
  <si>
    <t>Kereskedési könyvi kitettségek</t>
  </si>
  <si>
    <t>EU-3</t>
  </si>
  <si>
    <t>Nem kereskedési könyvi kitettségek, ebből:</t>
  </si>
  <si>
    <t>EU-4</t>
  </si>
  <si>
    <t>Fedezett kötvények</t>
  </si>
  <si>
    <t>EU-5</t>
  </si>
  <si>
    <t>Kormányzatként kezelt kitettségek</t>
  </si>
  <si>
    <t>EU-6</t>
  </si>
  <si>
    <t>Nem kormányzatként kezelt regionális kormányzatokkal, multilaterális fejlesztési bankokkal, nemzetközi szervezetekkel és közszektorbeli intézményekkel szembeni kitettségek</t>
  </si>
  <si>
    <t>EU-7</t>
  </si>
  <si>
    <t>Intézmények</t>
  </si>
  <si>
    <t>EU-8</t>
  </si>
  <si>
    <t>Ingatlanjelzáloggal fedezett</t>
  </si>
  <si>
    <t>EU-9</t>
  </si>
  <si>
    <t>Lakossággal szembeni kitettségek</t>
  </si>
  <si>
    <t>EU-10</t>
  </si>
  <si>
    <t>Vállalati kitettségek</t>
  </si>
  <si>
    <t>EU-11</t>
  </si>
  <si>
    <t>Nemteljesítő kitettségek</t>
  </si>
  <si>
    <t>EU-12</t>
  </si>
  <si>
    <t>Egyéb kitettségek (pl. részvény, értékpapírosítás és egyéb nem hitelkötelezettséget megtestesítő eszközök)</t>
  </si>
  <si>
    <t>Template EU LR3 - LRSpl: Mérlegen belüli kitettségek bontása (származtatott ügyletek, értékpapír-finanszírozási ügyletek és mentesített kitettségek nélkül)</t>
  </si>
  <si>
    <t>CRR 451(1) cikkely (b) pontja</t>
  </si>
  <si>
    <t>EU LIQ1 - A likviditásfedezeti rátára vonatkozó mennyiségi információk</t>
  </si>
  <si>
    <t>CRR 451 cikkely a.(2)  pontja</t>
  </si>
  <si>
    <t>A jelentés típusa: konszolidált</t>
  </si>
  <si>
    <t>Súlyozatlan érték összesen (átlag)</t>
  </si>
  <si>
    <t>Súlyozott érték összesen (átlag)</t>
  </si>
  <si>
    <t>EU 1a</t>
  </si>
  <si>
    <t>Negyedév vége (éé. hh. nn)</t>
  </si>
  <si>
    <t>EU 1b</t>
  </si>
  <si>
    <t>Átlagszámításhoz felhasznált adatpontok száma</t>
  </si>
  <si>
    <t>MAGAS MINŐSÉGŰ LIKVID ESZKÖZÖK</t>
  </si>
  <si>
    <t>Magas minőségű likvid eszközök (HQLA) összesen</t>
  </si>
  <si>
    <t>KÉSZPÉNZ – KIÁRAMLÁSOK</t>
  </si>
  <si>
    <t>Lakossági és kisvállalkozói betétek, ebből:</t>
  </si>
  <si>
    <t>Stabil betétek</t>
  </si>
  <si>
    <t>Kevésbé stabil betétek</t>
  </si>
  <si>
    <t>Fedezetlen nem lakossági finanszírozás</t>
  </si>
  <si>
    <t>Operatív betétek (minden partner) és a szövetkezeti bankok hálózatán belüli betétek</t>
  </si>
  <si>
    <t>Nem operatív betétek (minden partner)</t>
  </si>
  <si>
    <t>Fedezetlen adósság</t>
  </si>
  <si>
    <t>Fedezett nem lakossági finanszírozás</t>
  </si>
  <si>
    <t>További követelmények</t>
  </si>
  <si>
    <t>Származtatott kitettségekkel és egyéb biztosítéki követelményekkel kapcsolatos kiáramlások</t>
  </si>
  <si>
    <t>Hiteltermékek finanszírozásán keletkezett veszteséggel kapcsolatos kiáramlások</t>
  </si>
  <si>
    <t>Hitel- és likviditási keretek</t>
  </si>
  <si>
    <t>Egyéb szerződéses finanszírozási kötelezettségek</t>
  </si>
  <si>
    <t>Egyéb függő finanszírozási kötelezettségek</t>
  </si>
  <si>
    <t>KÉSZPÉNZKIÁRAMLÁSOK ÖSSZESEN</t>
  </si>
  <si>
    <t>KÉSZPÉNZ – BEÁRAMLÁSOK</t>
  </si>
  <si>
    <t>Fedezett kölcsönügyletek (pl. fordított repoügyletek)</t>
  </si>
  <si>
    <t>Teljes mértékben teljesítő kitettségekből származó beáramlások</t>
  </si>
  <si>
    <t>Egyéb készpénzbeáramlások</t>
  </si>
  <si>
    <t>EU-19a</t>
  </si>
  <si>
    <t>(Devizakiviteli-/behozatali korlátozásokat alkalmazó harmadik országokbeli ügyletekből eredő, vagy nem konvertibilis pénznemben denominált összes súlyozott beáramlás és összes súlyozott kiáramlás különbözete)</t>
  </si>
  <si>
    <t>EU-19b</t>
  </si>
  <si>
    <t>(Kapcsolt szakosított hitelintézettől származó többletbeáramlás)</t>
  </si>
  <si>
    <t>KÉSZPÉNZBEÁRAMLÁSOK ÖSSZESEN</t>
  </si>
  <si>
    <t>Teljesen mentesített beáramlások</t>
  </si>
  <si>
    <t>90 %-os felső korlát alá tartozó beáramlások</t>
  </si>
  <si>
    <t>75 %-os felső korlát alá tartozó beáramlások</t>
  </si>
  <si>
    <t xml:space="preserve">TELJES KIIGAZÍTOTT ÖSSZEG </t>
  </si>
  <si>
    <t>EU-21</t>
  </si>
  <si>
    <t>LIKVIDITÁSI PUFFER</t>
  </si>
  <si>
    <t>NETTÓ KÉSZPÉNZKIÁRAMLÁSOK ÖSSZESEN</t>
  </si>
  <si>
    <t>LIKVIDITÁSFEDEZETI RÁTA</t>
  </si>
  <si>
    <t>EU LIQ2: Nettó stabil forrásellátottsági ráta</t>
  </si>
  <si>
    <t>A CRR 451a(3) cikke szerint</t>
  </si>
  <si>
    <t>CR1 - Teljesítő (performing) és nemteljesítő (non-performing) kitettségek és kapcsolódó céltartalékok</t>
  </si>
  <si>
    <t>A CRR 442 c és f pontjai alapján</t>
  </si>
  <si>
    <t>(millió forintban)</t>
  </si>
  <si>
    <t>Bruttó könyv szerinti érték / névérték</t>
  </si>
  <si>
    <t>Halmozott értékvesztés, a hitelkockázat-változásból származó negatív valósérték-változás halmozott összege és céltartalékok</t>
  </si>
  <si>
    <t>Halmozott részleges leírások összege</t>
  </si>
  <si>
    <t>Kapott biztosítékok és kapott pénzügyi garanciák</t>
  </si>
  <si>
    <t>Teljesítő kitettségek</t>
  </si>
  <si>
    <t>Teljesítő kitettségek – halmozott értékvesztés és céltartalékok</t>
  </si>
  <si>
    <t xml:space="preserve">Nemteljesítő kitettségek – halmozott értékvesztés, a hitelkockázat-változásból származó negatív valósérték-változás halmozott összege és céltartalékok </t>
  </si>
  <si>
    <t>a teljesítő kitettségek után</t>
  </si>
  <si>
    <t>a nemteljesítő kitettségek után</t>
  </si>
  <si>
    <t>ebből 1. szakasz</t>
  </si>
  <si>
    <t>ebből 2. szakasz</t>
  </si>
  <si>
    <t>ebből 3. szakasz</t>
  </si>
  <si>
    <t>005</t>
  </si>
  <si>
    <t>Számlakövetelések központi bankokkal szemben és egyéb látra szóló betétek</t>
  </si>
  <si>
    <t>Hitelek és előlegek</t>
  </si>
  <si>
    <t>Központi bankok</t>
  </si>
  <si>
    <t>Államháztartások</t>
  </si>
  <si>
    <t>Hitelintézetek</t>
  </si>
  <si>
    <t>Egyéb pénzügyi vállalatok</t>
  </si>
  <si>
    <t>Nem pénzügyi vállalatok</t>
  </si>
  <si>
    <t xml:space="preserve">          ebből: kkv-k</t>
  </si>
  <si>
    <t>Háztartások</t>
  </si>
  <si>
    <t>Hitelviszonyt megtestesítő értékpapírok</t>
  </si>
  <si>
    <t>Template EU CR1-A: Kitettségek lejárat szerint</t>
  </si>
  <si>
    <t>HITELKOZKÁZAT ÉS NEMTELJESÜLÉSI KOCKÁZAT (Article 442)</t>
  </si>
  <si>
    <t>Célja: a kitettségek lejárat szerinti bontása</t>
  </si>
  <si>
    <t>A CRR 442 g pontja alapján</t>
  </si>
  <si>
    <r>
      <rPr>
        <sz val="10"/>
        <color theme="1"/>
        <rFont val="UniCredit"/>
        <charset val="238"/>
      </rPr>
      <t>Nettó kitettségérték</t>
    </r>
  </si>
  <si>
    <r>
      <rPr>
        <sz val="10"/>
        <color theme="1"/>
        <rFont val="UniCredit"/>
        <charset val="238"/>
      </rPr>
      <t>Látra szóló</t>
    </r>
  </si>
  <si>
    <r>
      <rPr>
        <sz val="10"/>
        <color theme="1"/>
        <rFont val="UniCredit"/>
        <charset val="238"/>
      </rPr>
      <t>≤ 1 év</t>
    </r>
  </si>
  <si>
    <r>
      <rPr>
        <sz val="10"/>
        <color theme="1"/>
        <rFont val="UniCredit"/>
        <charset val="238"/>
      </rPr>
      <t>&gt; 1 év ≤ 5 év</t>
    </r>
  </si>
  <si>
    <r>
      <rPr>
        <sz val="10"/>
        <color theme="1"/>
        <rFont val="UniCredit"/>
        <charset val="238"/>
      </rPr>
      <t>&gt; 5 évig</t>
    </r>
  </si>
  <si>
    <r>
      <rPr>
        <sz val="10"/>
        <color theme="1"/>
        <rFont val="UniCredit"/>
        <charset val="238"/>
      </rPr>
      <t>Nincs megadott futamidő</t>
    </r>
  </si>
  <si>
    <t>* A megjelenített bruttó könyv szerinti érték nem tartalmazza a valós érték fedezeti kiigazítást</t>
  </si>
  <si>
    <t>CR2a - A nemteljesítő hitelek és előlegek állományának változásai és a kapcsolódó nettó kumulált megtérülés</t>
  </si>
  <si>
    <t xml:space="preserve">Bruttó könyv szerinti érték               </t>
  </si>
  <si>
    <t>Nemteljesítő hitelek és előlegek nyitó állománya</t>
  </si>
  <si>
    <t>Beáramlások nemteljesítő portfóliókba</t>
  </si>
  <si>
    <t>Kiáramlások nemteljesítő portfóliókból</t>
  </si>
  <si>
    <t>Leírások miatti kiáramlás</t>
  </si>
  <si>
    <t>Egyéb okok miatti kiáramlás</t>
  </si>
  <si>
    <t>Nemteljesítő hitelek és előlegek záró állománya</t>
  </si>
  <si>
    <t>2025.12.31</t>
  </si>
  <si>
    <t>EU CQ1: Átstrukturált kitettségek hitelminősége</t>
  </si>
  <si>
    <t>A CRR 442 c pontja alapján</t>
  </si>
  <si>
    <t>Kapcsolódó nettó kumulált megtérülés</t>
  </si>
  <si>
    <t>Kiáramlás teljesítő portfólióba</t>
  </si>
  <si>
    <t>Részleges vagy teljes hitel-visszafizetés miatti kiáramlás</t>
  </si>
  <si>
    <t>Biztosíték likvidálása miatti kiáramlás</t>
  </si>
  <si>
    <t>Biztosíték birtokbavétele miatti kiáramlás</t>
  </si>
  <si>
    <t>Instrumentumok értékesítése miatti kiáramlás</t>
  </si>
  <si>
    <t>Kockázatátruházás miatti kiáramlás</t>
  </si>
  <si>
    <t>Értékesítésre tartott kategóriába való átsorolás miatti kiáramlás</t>
  </si>
  <si>
    <t>CR3 - Hitelkockázat-mérséklési technikák áttekintése: A hitelkockázat-mérséklési technikák alkalmazásának nyilvánosságra hozatala</t>
  </si>
  <si>
    <t>A CRR 453 f pontja alapján</t>
  </si>
  <si>
    <t xml:space="preserve">Fedezetlen könyv szerinti érték </t>
  </si>
  <si>
    <t>Fedezett könyv szerinti érték</t>
  </si>
  <si>
    <t xml:space="preserve">Hitelviszonyt megtestesítő értékpapírok </t>
  </si>
  <si>
    <t xml:space="preserve">     Ebből nemteljesítő kitettségek</t>
  </si>
  <si>
    <t xml:space="preserve">            Ebből nemteljesítő (defaulted) </t>
  </si>
  <si>
    <t xml:space="preserve">Ebből biztosítékkal fedezett </t>
  </si>
  <si>
    <t>Ebből pénzügyi garanciákkal fedezett</t>
  </si>
  <si>
    <t>Ebből hitelderivatívákkal fedezett</t>
  </si>
  <si>
    <t>CR4 - Sztenderd módszer – Hitelkockázati kitettség és a hitelkockázat-mérséklés hatásai</t>
  </si>
  <si>
    <t>A CRR 453 g,h,i és a 444 cikk e pontja alapján</t>
  </si>
  <si>
    <t>2025.12.31 (millió forintban)</t>
  </si>
  <si>
    <t>Kitettségek a hitel-egyenértékesítési tényező és a hitelkockázat-mérséklés alkalmazása előtt</t>
  </si>
  <si>
    <t>Kitettségek a hitel-egyenértékesítési tényező és a hitelkockázat-mérséklés alkalmazása után</t>
  </si>
  <si>
    <t>RWEA-k és RWEA-sűrűség</t>
  </si>
  <si>
    <t>Mérlegen belüli kitettségek</t>
  </si>
  <si>
    <t>Kockázattal súlyozott kitettségértékek (RWEA-k)</t>
  </si>
  <si>
    <t xml:space="preserve">RWEA-sűrűség (%) </t>
  </si>
  <si>
    <t>Központi kormányzatok vagy központi bankok</t>
  </si>
  <si>
    <t xml:space="preserve">Nem központi kormányzati közszektorbeli intézmények </t>
  </si>
  <si>
    <t>EU 2a</t>
  </si>
  <si>
    <t xml:space="preserve">    Regionális kormányzatok vagy helyi hatóságok</t>
  </si>
  <si>
    <t>EU 2b</t>
  </si>
  <si>
    <t xml:space="preserve">    Közszektorbeli intézmények</t>
  </si>
  <si>
    <t>Multilaterális fejlesztési bankok</t>
  </si>
  <si>
    <t>EU 3a</t>
  </si>
  <si>
    <t>Nemzetközi szervezetek</t>
  </si>
  <si>
    <t>Vállalkozások</t>
  </si>
  <si>
    <t xml:space="preserve">     Ebből: Speciális hitelezés</t>
  </si>
  <si>
    <t>Alárendelt hitelviszonyt megtestesítő, valamint részvényjellegű kitettségek</t>
  </si>
  <si>
    <t>EU 7a</t>
  </si>
  <si>
    <t xml:space="preserve">     Alárendelt hitelviszonyt megtestesítő kitettségek</t>
  </si>
  <si>
    <t>EU 7b</t>
  </si>
  <si>
    <t xml:space="preserve">     Részvényjellegű kitettségek</t>
  </si>
  <si>
    <t>Lakosság</t>
  </si>
  <si>
    <t xml:space="preserve">Ingatlanra bejegyzett zálogjoggal fedezett, valamint földterületszerzéssel, fejlesztéssel és építéssel szembeni kitettségek </t>
  </si>
  <si>
    <t xml:space="preserve">    Lakóingatlanra bejegyzett zálogjoggal fedezett kitettségek – nem jövedelemtermelő ingatlanok</t>
  </si>
  <si>
    <t xml:space="preserve">    Lakóingatlanra bejegyzett zálogjoggal fedezett kitettségek – jövedelemtermelő ingatlanok</t>
  </si>
  <si>
    <t xml:space="preserve">    Kereskedelmi ingatlanra bejegyzett zálogjoggal fedezett kitettségek – nem jövedelemtermelő ingatlanok</t>
  </si>
  <si>
    <t xml:space="preserve">    Kereskedelmi ingatlanra bejegyzett zálogjoggal fedezett kitettségek – jövedelemtermelő ingatlanok</t>
  </si>
  <si>
    <t xml:space="preserve">    Földterületszerzéssel, fejlesztéssel és építéssel szembeni kitettségek</t>
  </si>
  <si>
    <t>Rövid távú hitelminősítéssel rendelkező intézményekkel és vállalkozásokkal szembeni követelések</t>
  </si>
  <si>
    <t>Kollektív befektetési formák (KBF)</t>
  </si>
  <si>
    <t xml:space="preserve">EU 10c </t>
  </si>
  <si>
    <t>Egyéb tételek</t>
  </si>
  <si>
    <t>ÖSSZESEN</t>
  </si>
  <si>
    <t>2025.12.31                                                               (millió forintban)</t>
  </si>
  <si>
    <t>CR5 - Sztenderd módszer</t>
  </si>
  <si>
    <t>A CRR 444-es cikkének e pontja alapján</t>
  </si>
  <si>
    <t>Kockázati súly</t>
  </si>
  <si>
    <t>Ebből nem minősített</t>
  </si>
  <si>
    <t>Egyéb</t>
  </si>
  <si>
    <t xml:space="preserve">      Alárendelt hitelviszonyt megtestesítő kitettségek</t>
  </si>
  <si>
    <t>Ingatlanra bejegyzett zálogjoggal fedezett, valamint földterületszerzéssel, fejlesztéssel és építéssel szembeni kitettségek</t>
  </si>
  <si>
    <t xml:space="preserve">         hitelfelosztás alkalmazása nélkül</t>
  </si>
  <si>
    <t xml:space="preserve">         hitelfelosztás alkalmazásával (fedezett)</t>
  </si>
  <si>
    <t xml:space="preserve">         hitelfelosztás alkalmazásával (fedezetlen)</t>
  </si>
  <si>
    <t xml:space="preserve">   Lakóingatlanra bejegyzett zálogjoggal fedezett kitettségek – jövedelemtermelő ingatlanok</t>
  </si>
  <si>
    <t xml:space="preserve">   Kereskedelmi ingatlanra bejegyzett zálogjoggal fedezett kitettségek – nem jövedelemtermelő ingatlanok</t>
  </si>
  <si>
    <t xml:space="preserve">        hitelfelosztás alkalmazása nélkül</t>
  </si>
  <si>
    <t xml:space="preserve">        hitelfelosztás alkalmazásával (fedezett)</t>
  </si>
  <si>
    <t xml:space="preserve">        hitelfelosztás alkalmazásával (fedezetlen)</t>
  </si>
  <si>
    <t>n.a.</t>
  </si>
  <si>
    <t>2025.12.31                                             (millió forintban)</t>
  </si>
  <si>
    <t>Átstrukturált kitettségek bruttó könyv szerinti értéke / névértéke</t>
  </si>
  <si>
    <t>Átstrukturált kitettségek fedezetéül kapott biztosítékok és pénzügyi garanciák</t>
  </si>
  <si>
    <t>Átstrukturált teljesítő</t>
  </si>
  <si>
    <t>Átstrukturált nemteljesítő</t>
  </si>
  <si>
    <t>Átstrukturált teljesítő kitettségek esetében</t>
  </si>
  <si>
    <t>Átstrukturált nemteljesítő kitettségek esetében</t>
  </si>
  <si>
    <t>Ebből: átstrukturált nemteljesítő kitettségek fedezetéül kapott biztosítékok és pénzügyi garanciák</t>
  </si>
  <si>
    <t>Ebből nemteljesítő (defaulted)</t>
  </si>
  <si>
    <t>Ebből: értékvesztett</t>
  </si>
  <si>
    <t>Adott hitelnyújtási elkötelezettségek</t>
  </si>
  <si>
    <t>EU CQ2: Átstrukturálás minősége</t>
  </si>
  <si>
    <t>Átstrukturált kitettségek bruttó könyv szerinti értéke</t>
  </si>
  <si>
    <t>Kettőnél többször átstrukturált hitelek és előlegek</t>
  </si>
  <si>
    <t>A nemteljesítő besorolásból való kilépés feltételeit nem teljesítő, nemteljesítő átstrukturált hitelek és előlegek</t>
  </si>
  <si>
    <t>EU CQ3: Teljesítő és nemteljesítő kitettségek hitelminősége a késedelmes napok szerinti bontásban</t>
  </si>
  <si>
    <t>A CRR 442 c és d pontja alapján</t>
  </si>
  <si>
    <t>2025.13.31</t>
  </si>
  <si>
    <t>(millió forint)</t>
  </si>
  <si>
    <t>Nincs késedelem vagy a késedelem ≤ 30 nap</t>
  </si>
  <si>
    <t>A késedelem &gt; 30 nap ≤ 90 nap</t>
  </si>
  <si>
    <t>Nem valószínű, hogy fizet – nem késedelmes vagy a késedelem ≤ 90 nap</t>
  </si>
  <si>
    <t xml:space="preserve">A késedelem
&gt; 90 nap
≤ 180 nap
</t>
  </si>
  <si>
    <t xml:space="preserve">A késedelem
&gt; 180 nap
≤ 1 év
</t>
  </si>
  <si>
    <t xml:space="preserve">A késedelem
&gt; 1 év ≤ 2 év
</t>
  </si>
  <si>
    <t xml:space="preserve">A késedelem
&gt; 2 év ≤ 5 év
</t>
  </si>
  <si>
    <t xml:space="preserve">A késedelem
&gt; 5 év ≤ 7 év
</t>
  </si>
  <si>
    <t>A késedelem &gt; 7 év</t>
  </si>
  <si>
    <t xml:space="preserve">      ebből: kkv-k</t>
  </si>
  <si>
    <t>EU CQ4: Nemteljesítő kitettségek minősége földrajzi bontásban</t>
  </si>
  <si>
    <t>A CRR 442 c és e pontja alapján</t>
  </si>
  <si>
    <t>Halmozott értékvesztés</t>
  </si>
  <si>
    <t>Mérlegen kívüli elkötelezettségekre és adott pénzügyi garanciákra képzett céltartalékok</t>
  </si>
  <si>
    <t>A hitelkockázat-változásból származó negatív valósérték-változás halmozott összege nemteljesítő kitettségek esetében</t>
  </si>
  <si>
    <t>Ebből: nemteljesítő</t>
  </si>
  <si>
    <t>Ebből: értékvesztés-elszámolási kötelezettség alá tartozó</t>
  </si>
  <si>
    <t>EU CQ5: Nem pénzügyi vállalatoknak nyújtott hitelek és előlegek hitelminősége ágazatok szerinti bontásban</t>
  </si>
  <si>
    <t>Bruttó könyv szerinti érték</t>
  </si>
  <si>
    <t>Ebből: értékvesztés-elszámolási kötelezettség alá tartozó hitelek és előlegek</t>
  </si>
  <si>
    <t>Mezőgazdaság, erdészet és halászat</t>
  </si>
  <si>
    <t>Bányászat és kőfejtés</t>
  </si>
  <si>
    <t>Feldolgozóipar</t>
  </si>
  <si>
    <t>Villamosenergia-, gáz-, gőzellátás, légkondicionálás</t>
  </si>
  <si>
    <t>Vízellátás</t>
  </si>
  <si>
    <t>Építőipar</t>
  </si>
  <si>
    <t>Nagy- és kiskereskedelem</t>
  </si>
  <si>
    <t>Szállítás és raktározás</t>
  </si>
  <si>
    <t>Szálláshely-szolgáltatás, vendéglátás</t>
  </si>
  <si>
    <t>Információ és kommunikáció</t>
  </si>
  <si>
    <t>Pénzügyi és biztosítási tevékenység</t>
  </si>
  <si>
    <t>Ingatlanügyletek</t>
  </si>
  <si>
    <t>Szakmai, tudományos és műszaki tevékenység</t>
  </si>
  <si>
    <t>Adminisztratív és szolgáltatást támogató tevékenység</t>
  </si>
  <si>
    <t>Közigazgatás, védelem, kötelező társadalombiztosítás</t>
  </si>
  <si>
    <t>Oktatás</t>
  </si>
  <si>
    <t>Humán-egészségügyi szolgáltatások, szociális ellátás</t>
  </si>
  <si>
    <t>Művészet, szórakoztatás, szabadidő</t>
  </si>
  <si>
    <t>Egyéb szolgáltatások</t>
  </si>
  <si>
    <t>EU CQ6: Biztosítékok értékelése - hitelek és előlegek</t>
  </si>
  <si>
    <t>Teljesítő</t>
  </si>
  <si>
    <t>Nemteljesítő</t>
  </si>
  <si>
    <t>A késedelem &gt; 90 nap</t>
  </si>
  <si>
    <t>Ebből: a késedelem &gt; 30 nap ≤ 90 nap</t>
  </si>
  <si>
    <t>Ebből: a késedelem &gt; 90 nap ≤ 180 nap</t>
  </si>
  <si>
    <t>Ebből: a késedelem &gt; 180 nap ≤ 1 év</t>
  </si>
  <si>
    <t>Ebből: a késedelem &gt; 2 év ≤ 5 év</t>
  </si>
  <si>
    <t>Ebből: a késedelem &gt; 5 év ≤ 7 év</t>
  </si>
  <si>
    <t>Ebből: a késedelem &gt; 7 év</t>
  </si>
  <si>
    <t>Ebből: fedezett</t>
  </si>
  <si>
    <t>Ebből: ingatlannal fedezett</t>
  </si>
  <si>
    <t>Ebből: 60 %-nál nagyobb, és 80 %-nál kisebb vagy azzal egyenlő hitelfedezeti aránnyal rendelkező instrumentumok</t>
  </si>
  <si>
    <t>Ebből: 80 %-nál nagyobb, és 100 %-nál kisebb vagy azzal egyenlő hitelfedezeti aránnyal rendelkező instrumentumok</t>
  </si>
  <si>
    <t>Ebből: 100 %-nál nagyobb hitelfedezeti aránnyal rendelkező instrumentumok</t>
  </si>
  <si>
    <t>Biztosítékkal fedezett eszközök halmozott értékvesztése</t>
  </si>
  <si>
    <t>Biztosíték</t>
  </si>
  <si>
    <t>Ebből: a kitettség értékét (felső korlát) meg nem haladó érték</t>
  </si>
  <si>
    <t>Ebből: ingatlan</t>
  </si>
  <si>
    <t>Ebből: a felső korlátot meghaladó érték</t>
  </si>
  <si>
    <t>Kapott pénzügyi garanciák</t>
  </si>
  <si>
    <t>Ebből: a késedelem &gt; 1 év ≤ 2 év</t>
  </si>
  <si>
    <t>EU CQ7: Birtokbavétellel és végrehajtással megszerzett biztosítékok</t>
  </si>
  <si>
    <t xml:space="preserve">Birtokbavétellel megszerzett biztosítékok </t>
  </si>
  <si>
    <t>Kezdeti megjelenítéskori érték</t>
  </si>
  <si>
    <t>Ingatlanok, gépek és berendezések (PP&amp;E)</t>
  </si>
  <si>
    <t>„Ingatlanok, gépek és berendezések (PP&amp;E)” besorolású biztosítéktól eltérő</t>
  </si>
  <si>
    <t>Lakóingatlan</t>
  </si>
  <si>
    <t>Kereskedelmi ingatlan</t>
  </si>
  <si>
    <t>Ingó vagyontárgyak (gépjármű, hajó stb.)</t>
  </si>
  <si>
    <t>Tulajdoni részesedést és hitelviszonyt megtestesítő instrumentumok</t>
  </si>
  <si>
    <t>Egyéb biztosítékok</t>
  </si>
  <si>
    <t>EU CQ8: Birtokba vétellel és végrehajtási eljárással szerzett biztosítékok</t>
  </si>
  <si>
    <t>Adósságegyenleg-csökkentés</t>
  </si>
  <si>
    <t>Birtokbavétellel megszerzett biztosítékok összesen</t>
  </si>
  <si>
    <t>Átstrukturált ≤ 2 év</t>
  </si>
  <si>
    <t>Átstrukturált &gt; 2 év ≤ 5 év</t>
  </si>
  <si>
    <t>Átstrukturált &gt; 5 év</t>
  </si>
  <si>
    <t>Ebből: értékesítésre tartott befektetett eszközök</t>
  </si>
  <si>
    <t>Birtokbavétellel megszerzett, „Ingatlanok, gépek és berendezések (PP&amp;E)” besorolású biztosíték</t>
  </si>
  <si>
    <t>Birtokbavétellel megszerzett, „Ingatlanok, gépek és berendezések (PP&amp;E)” besorolásútól eltérő biztosíték</t>
  </si>
  <si>
    <t>EU CCR1 – Partnerkockázati kitettség elemzése módszerenként</t>
  </si>
  <si>
    <t>A CRR 439-es cikkének f,g,k és m pontja alapján</t>
  </si>
  <si>
    <t>Pótlási költség (RC)</t>
  </si>
  <si>
    <t>Potenciális jövőbeli kitettség (PFE)</t>
  </si>
  <si>
    <t>EEPE</t>
  </si>
  <si>
    <t>Kitettségérték hitelkockázat-mérséklés előtt</t>
  </si>
  <si>
    <t>Kitettségérték hitelkockázat-mérséklés után</t>
  </si>
  <si>
    <t>Kitettségérték</t>
  </si>
  <si>
    <t>Kockázattal súlyozott kitettségérték (RWEA)</t>
  </si>
  <si>
    <t>EU – Eredeti kitettség módszere (származtatott ügyletek esetében)</t>
  </si>
  <si>
    <t>EU – egyszerűsített SA-CCR (származtatott ügyletek esetében)</t>
  </si>
  <si>
    <t>SA-CCR (származtatott ügyletek esetében)</t>
  </si>
  <si>
    <t>Belső modell módszer (IMM) (származtatott ügyletek és értékpapír-finanszírozási ügyletek esetében)</t>
  </si>
  <si>
    <t>ebből értékpapír-finanszírozási ügyletek nettósítási halmazai</t>
  </si>
  <si>
    <t>2b</t>
  </si>
  <si>
    <t>ebből származtatott és hosszú kiegyenlítési idejű ügyletek nettósítási halmazai</t>
  </si>
  <si>
    <t>2c</t>
  </si>
  <si>
    <t>ebből eltérő termékek közötti szerződéses nettósítási halmazból</t>
  </si>
  <si>
    <t>Pénzügyi biztosítékok egyszerű módszere (értékpapír-finanszírozási ügyletek esetében)</t>
  </si>
  <si>
    <t>Pénzügyi biztosítékok összetett módszere (értékpapír-finanszírozási ügyletek esetében)</t>
  </si>
  <si>
    <t>Kockáztatott érték az értékpapír-finanszírozási ügyletek esetében</t>
  </si>
  <si>
    <r>
      <rPr>
        <sz val="11"/>
        <color theme="1"/>
        <rFont val="UniCredit"/>
        <charset val="238"/>
      </rPr>
      <t>A szabályozói kitettségérték</t>
    </r>
    <r>
      <rPr>
        <sz val="11"/>
        <color rgb="FF000000"/>
        <rFont val="UniCredit"/>
        <charset val="238"/>
      </rPr>
      <t xml:space="preserve"> kiszámításához használt alfa</t>
    </r>
  </si>
  <si>
    <r>
      <rPr>
        <sz val="11"/>
        <color theme="1"/>
        <rFont val="UniCredit"/>
        <charset val="238"/>
      </rPr>
      <t>EU</t>
    </r>
    <r>
      <rPr>
        <sz val="11"/>
        <color rgb="FFFF0000"/>
        <rFont val="UniCredit"/>
        <charset val="238"/>
      </rPr>
      <t>-</t>
    </r>
    <r>
      <rPr>
        <sz val="11"/>
        <color rgb="FF000000"/>
        <rFont val="UniCredit"/>
        <charset val="238"/>
      </rPr>
      <t>1</t>
    </r>
  </si>
  <si>
    <r>
      <rPr>
        <sz val="11"/>
        <color theme="1"/>
        <rFont val="UniCredit"/>
        <charset val="238"/>
      </rPr>
      <t>EU</t>
    </r>
    <r>
      <rPr>
        <sz val="11"/>
        <color rgb="FFFF0000"/>
        <rFont val="UniCredit"/>
        <charset val="238"/>
      </rPr>
      <t>-</t>
    </r>
    <r>
      <rPr>
        <sz val="11"/>
        <color rgb="FF000000"/>
        <rFont val="UniCredit"/>
        <charset val="238"/>
      </rPr>
      <t>2</t>
    </r>
  </si>
  <si>
    <t>EU CCR3 – Sztenderd módszer - Partnerkockázati kitettségek szabályozási kitettségi osztályok és kockázati súlyok szerint</t>
  </si>
  <si>
    <t>A CRR 439 i és a CRR 444 e pontja alapján</t>
  </si>
  <si>
    <t xml:space="preserve">Központi kormányzatok vagy központi bankok </t>
  </si>
  <si>
    <t xml:space="preserve">Regionális kormányzatok vagy helyi hatóságok </t>
  </si>
  <si>
    <t>Közszektorbeli intézmények</t>
  </si>
  <si>
    <t>Rövid távú hitelminősítéssel rendelkező intézmények és vállalatok</t>
  </si>
  <si>
    <r>
      <rPr>
        <sz val="11"/>
        <color theme="1"/>
        <rFont val="UniCredit"/>
        <charset val="238"/>
      </rPr>
      <t>Teljes kitettségérték</t>
    </r>
    <r>
      <rPr>
        <sz val="11"/>
        <color rgb="FF000000"/>
        <rFont val="UniCredit"/>
        <charset val="238"/>
      </rPr>
      <t xml:space="preserve"> </t>
    </r>
  </si>
  <si>
    <t>CCR5 -Partnerkockázati kitettségek biztosítékainak összetétele</t>
  </si>
  <si>
    <t>A CRR 439 cikkének e pontja alapján</t>
  </si>
  <si>
    <t>2025.12.31 ( millió forintban)</t>
  </si>
  <si>
    <t>Származtatott ügyletekben felhasznált biztosíték</t>
  </si>
  <si>
    <t>Értékpapír-finanszírozási ügyletekben felhasznált biztosíték</t>
  </si>
  <si>
    <t>Biztosítéktípus</t>
  </si>
  <si>
    <t>Kapott biztosíték valós értéke</t>
  </si>
  <si>
    <t>Nyújtott biztosíték valós értéke</t>
  </si>
  <si>
    <t>Elkülönített</t>
  </si>
  <si>
    <t>El nem különített</t>
  </si>
  <si>
    <t>Készpénz – hazai pénznem</t>
  </si>
  <si>
    <t>Készpénz – egyéb pénznemek</t>
  </si>
  <si>
    <t>Belföldi állampapírok</t>
  </si>
  <si>
    <t>Egyéb állampapírok</t>
  </si>
  <si>
    <t>Állami közvetítők adósságinstrumentumai</t>
  </si>
  <si>
    <t>Vállalati kötvények</t>
  </si>
  <si>
    <t>Tulajdonviszonyt megtestesítő értékpapírok</t>
  </si>
  <si>
    <r>
      <rPr>
        <sz val="11"/>
        <color theme="1"/>
        <rFont val="UniCredit"/>
        <charset val="238"/>
      </rPr>
      <t>Elkülönített</t>
    </r>
  </si>
  <si>
    <r>
      <rPr>
        <sz val="11"/>
        <color theme="1"/>
        <rFont val="UniCredit"/>
        <charset val="238"/>
      </rPr>
      <t>El nem különített</t>
    </r>
  </si>
  <si>
    <t>EU OR1 - A működési kockázathoz kapcsolódó szavatolótőke-követelmények és a kockázattal súlyozott kitettségértékek</t>
  </si>
  <si>
    <t>A CRR 446 és 454-es cikkei alapján</t>
  </si>
  <si>
    <t>EU PV1: Prudens értékelés (PVA)</t>
  </si>
  <si>
    <t>A CRR 436 e pontja alapján</t>
  </si>
  <si>
    <t>T</t>
  </si>
  <si>
    <t>T–1</t>
  </si>
  <si>
    <t>T–2</t>
  </si>
  <si>
    <t>T–3</t>
  </si>
  <si>
    <t>T–4</t>
  </si>
  <si>
    <t>T–5</t>
  </si>
  <si>
    <t>T–6</t>
  </si>
  <si>
    <t>T–7</t>
  </si>
  <si>
    <t>T–8</t>
  </si>
  <si>
    <t>T–9</t>
  </si>
  <si>
    <t>10 éves átlag</t>
  </si>
  <si>
    <t>20 000 EUR-s küszöbérték esetében</t>
  </si>
  <si>
    <t>A működési kockázati veszteségek teljes összege a megtérült összegek levonása után (kizárt veszteségek nélkül)</t>
  </si>
  <si>
    <t>A működési kockázati veszteségek teljes száma</t>
  </si>
  <si>
    <t xml:space="preserve">A kizárt működési kockázati veszteségek teljes összege </t>
  </si>
  <si>
    <t xml:space="preserve">A kizárt működési kockázati események teljes száma </t>
  </si>
  <si>
    <t>A működési kockázati veszteségek teljes összege a megtérült összegek és a kizárt veszteségek levonása után</t>
  </si>
  <si>
    <t>A működési kockázati tőke kiszámításának részletei</t>
  </si>
  <si>
    <r>
      <t>100 000 EUR-s</t>
    </r>
    <r>
      <rPr>
        <b/>
        <sz val="11"/>
        <color rgb="FF000000"/>
        <rFont val="UniCredit"/>
        <charset val="238"/>
      </rPr>
      <t xml:space="preserve"> </t>
    </r>
    <r>
      <rPr>
        <b/>
        <sz val="11"/>
        <color theme="1"/>
        <rFont val="UniCredit"/>
        <charset val="238"/>
      </rPr>
      <t>küszöbérték esetében</t>
    </r>
  </si>
  <si>
    <r>
      <rPr>
        <sz val="11"/>
        <color theme="1"/>
        <rFont val="UniCredit"/>
        <charset val="238"/>
      </rPr>
      <t>A működési kockázati veszteségek teljes összege a megtérült összegek levonása után (kizárt veszteségek nélkül)</t>
    </r>
  </si>
  <si>
    <r>
      <rPr>
        <sz val="11"/>
        <color theme="1"/>
        <rFont val="UniCredit"/>
        <charset val="238"/>
      </rPr>
      <t>A működési kockázati veszteségek teljes száma</t>
    </r>
  </si>
  <si>
    <r>
      <rPr>
        <sz val="11"/>
        <color theme="1"/>
        <rFont val="UniCredit"/>
        <charset val="238"/>
      </rPr>
      <t xml:space="preserve">A kizárt működési kockázati veszteségek teljes összege </t>
    </r>
  </si>
  <si>
    <r>
      <rPr>
        <sz val="11"/>
        <color theme="1"/>
        <rFont val="UniCredit"/>
        <charset val="238"/>
      </rPr>
      <t xml:space="preserve">A kizárt működési kockázati események teljes száma </t>
    </r>
  </si>
  <si>
    <r>
      <rPr>
        <sz val="11"/>
        <color theme="1"/>
        <rFont val="UniCredit"/>
        <charset val="238"/>
      </rPr>
      <t>A működési kockázati veszteségek teljes összege a megtérült összegek és a kizárt veszteségek levonása után</t>
    </r>
  </si>
  <si>
    <t>BI és alkomponensei</t>
  </si>
  <si>
    <t>T-1</t>
  </si>
  <si>
    <t>T-2</t>
  </si>
  <si>
    <t>Átlagos érték</t>
  </si>
  <si>
    <t>Kamat-, lízing- és osztalékkomponens (ILDC)</t>
  </si>
  <si>
    <t>EU 1</t>
  </si>
  <si>
    <t>Az egyes intézményhez/konszolidált csoporthoz kapcsolódó kamat-, lízing- és osztalékkomponens (a 314. cikk (3) bekezdésében figyelembe vett szervezetek kivételével)</t>
  </si>
  <si>
    <t>1a</t>
  </si>
  <si>
    <t>Kamat- és lízingbevétel</t>
  </si>
  <si>
    <t>1b</t>
  </si>
  <si>
    <t>Kamat- és lízingráfordítás</t>
  </si>
  <si>
    <t>1c</t>
  </si>
  <si>
    <t>Eszközök összesen/eszközkomponens</t>
  </si>
  <si>
    <t>1d</t>
  </si>
  <si>
    <t>Osztalékbevétel/osztalékkomponens</t>
  </si>
  <si>
    <t>Szolgáltatási komponens (SC)</t>
  </si>
  <si>
    <t>Díj- és jutalékbevétel</t>
  </si>
  <si>
    <t>Díj- és jutalékráfordítás</t>
  </si>
  <si>
    <t>Egyéb működési bevétel</t>
  </si>
  <si>
    <t>2d</t>
  </si>
  <si>
    <t>Egyéb működési kiadás</t>
  </si>
  <si>
    <t>Pénzügyi komponens (FC)</t>
  </si>
  <si>
    <t>3a</t>
  </si>
  <si>
    <t>A kereskedési könyvre (TB) alkalmazandó nettó nyereség vagy veszteség</t>
  </si>
  <si>
    <t>3b</t>
  </si>
  <si>
    <t>A nem kereskedési könyvre (BB) alkalmazandó nettó nyereség vagy veszteség</t>
  </si>
  <si>
    <t>EU 3c</t>
  </si>
  <si>
    <t>A TB/BB határ meghatározásához alkalmazott megközelítés (PBA vagy számviteli megközelítés)</t>
  </si>
  <si>
    <t>Üzleti mutató (BI)</t>
  </si>
  <si>
    <t>Üzletimutató-komponens (BIC)</t>
  </si>
  <si>
    <t>A üzleti mutató nyilvánosságra hozatala:</t>
  </si>
  <si>
    <t xml:space="preserve">a </t>
  </si>
  <si>
    <t>Az üzleti mutató a kizárt leválasztott tevékenységek figyelembevételével</t>
  </si>
  <si>
    <t>Az üzleti mutató csökkenése a kizárt leválasztott tevékenységek miatt</t>
  </si>
  <si>
    <t>EU 6c</t>
  </si>
  <si>
    <t>A fúziók/felvásárlások hatása az üzleti mutatóra</t>
  </si>
  <si>
    <t xml:space="preserve">Üzletimutató-komponens (BIC) </t>
  </si>
  <si>
    <t>Alternatív sztenderd módszer (ASA) szerinti szavatolótőke-követelmények a 314. cikk (4) bekezdése szerint</t>
  </si>
  <si>
    <t xml:space="preserve">Nem alkalmazandó </t>
  </si>
  <si>
    <t>A működési kockázathoz kapcsolódó minimális szavatolótőke-követelmények (OROF)</t>
  </si>
  <si>
    <t>Működési kockázati kitettségértékek (REA)</t>
  </si>
  <si>
    <t>EU REM1 tábla – Az üzleti évre vonatkozóan megítélt javadalmazás</t>
  </si>
  <si>
    <t>A CRR 450. cikk (1) bekezdés h) pont i-ii.</t>
  </si>
  <si>
    <t>Vezető testület, felügyeleti funkció</t>
  </si>
  <si>
    <t xml:space="preserve">Vezető testület, irányító funkció </t>
  </si>
  <si>
    <t>Egyéb felső vezetés</t>
  </si>
  <si>
    <t>Egyéb azonosított munkavállalók</t>
  </si>
  <si>
    <t>EU-14a</t>
  </si>
  <si>
    <r>
      <rPr>
        <sz val="10"/>
        <color theme="1"/>
        <rFont val="UniCredit"/>
        <charset val="238"/>
      </rPr>
      <t>Ebből: halasztott</t>
    </r>
  </si>
  <si>
    <t>EU-13b</t>
  </si>
  <si>
    <r>
      <rPr>
        <sz val="10"/>
        <color theme="1"/>
        <rFont val="UniCredit"/>
        <charset val="238"/>
      </rPr>
      <t xml:space="preserve">Ebből: részvényhez kapcsolt eszközök vagy azokkal egyenértékű készpénz-helyettesítő fizetési eszközök </t>
    </r>
  </si>
  <si>
    <t>EU-14b</t>
  </si>
  <si>
    <t>EU-14x</t>
  </si>
  <si>
    <r>
      <rPr>
        <sz val="10"/>
        <color theme="1"/>
        <rFont val="UniCredit"/>
        <charset val="238"/>
      </rPr>
      <t>Ebből: egyéb eszközök</t>
    </r>
  </si>
  <si>
    <t>EU-14y</t>
  </si>
  <si>
    <r>
      <rPr>
        <sz val="10"/>
        <color theme="1"/>
        <rFont val="UniCredit"/>
        <charset val="238"/>
      </rPr>
      <t>Ebből: egyéb formák</t>
    </r>
  </si>
  <si>
    <t>Teljes javadalmazás (2 + 10)</t>
  </si>
  <si>
    <t>Változó javadalmazás</t>
  </si>
  <si>
    <r>
      <rPr>
        <sz val="10"/>
        <color theme="1"/>
        <rFont val="UniCredit"/>
        <charset val="238"/>
      </rPr>
      <t>Azonosított munkavállalók száma</t>
    </r>
  </si>
  <si>
    <t>Teljes változó javadalmazás</t>
  </si>
  <si>
    <r>
      <rPr>
        <sz val="10"/>
        <color theme="1"/>
        <rFont val="UniCredit"/>
        <charset val="238"/>
      </rPr>
      <t>Ebből: készpénzalapú</t>
    </r>
  </si>
  <si>
    <t>Ebből: halasztott</t>
  </si>
  <si>
    <t>EU-13a</t>
  </si>
  <si>
    <r>
      <rPr>
        <sz val="10"/>
        <color theme="1"/>
        <rFont val="UniCredit"/>
        <charset val="238"/>
      </rPr>
      <t>Ebből: részvények vagy azokkal egyenértékű tulajdoni részesedések</t>
    </r>
  </si>
  <si>
    <t>EU REM2 tábla – Különleges kifizetések azon munkavállalók számára, akiknek szakmai tevékenysége lényeges hatást gyakorol az intézmény kockázati profiljára (azonosított munkavállalók)</t>
  </si>
  <si>
    <t>A CRR 450. cikk (1) bekezdése h) pontjának v.–vii. alpontja</t>
  </si>
  <si>
    <t>mio huf</t>
  </si>
  <si>
    <t>EU REM3 tábla – Halasztott javadalmazás</t>
  </si>
  <si>
    <t>A CRR 450. cikk (1) bekezdése h) pontjának iii. és iv. alpontja</t>
  </si>
  <si>
    <t>EU–g</t>
  </si>
  <si>
    <t>EU–h</t>
  </si>
  <si>
    <t>Halasztott és visszatartott javadalmazás</t>
  </si>
  <si>
    <t>Korábbi teljesítési időszakokra megítélt halasztott javadalmazás teljes összege</t>
  </si>
  <si>
    <t xml:space="preserve">
Ebből az adott üzleti évben kifizetendővé váló</t>
  </si>
  <si>
    <t xml:space="preserve">
Ebből a következő üzleti években kifizetendővé váló</t>
  </si>
  <si>
    <t>Az üzleti év során kifizetendővé váló halasztott javadalmazás teljesítményen alapuló kiigazításának összege az adott üzleti évben</t>
  </si>
  <si>
    <t>A jövőbeli teljesítési évek során kifizetendővé váló halasztott javadalmazás teljesítményen alapuló kiigazításának összege az adott üzleti évben</t>
  </si>
  <si>
    <t>Az üzleti év során utólagos implicit kiigazítások miatt végrehajtott kiigazítások teljes összege (azaz a halasztott javadalmazás értékének változása az instrumentumok árának változása miatt)</t>
  </si>
  <si>
    <t xml:space="preserve">Az üzleti év előtt megítélt, az adott üzleti évben ténylegesen kifizetett halasztott javadalmazás teljes összege </t>
  </si>
  <si>
    <t>Korábbi teljesítési időszakra megítélt, kifizetendővé vált, de visszatartási időszak hatálya alá tartozó halasztott javadalmazás teljes összege</t>
  </si>
  <si>
    <t>Készpénzalapú</t>
  </si>
  <si>
    <t xml:space="preserve">
Részvények vagy azokkal egyenértékű tulajdoni részesedések</t>
  </si>
  <si>
    <t xml:space="preserve">Részvényhez kapcsolt eszközök vagy azokkal egyenértékű készpénz-helyettesítő fizetési eszközök </t>
  </si>
  <si>
    <t>Egyéb formák</t>
  </si>
  <si>
    <t>Vezető testület, irányító funkció</t>
  </si>
  <si>
    <r>
      <rPr>
        <sz val="10"/>
        <color theme="1"/>
        <rFont val="UniCredit"/>
        <charset val="238"/>
      </rPr>
      <t>Készpénzalapú</t>
    </r>
  </si>
  <si>
    <r>
      <rPr>
        <sz val="10"/>
        <color theme="1"/>
        <rFont val="UniCredit"/>
        <charset val="238"/>
      </rPr>
      <t xml:space="preserve">
Részvények vagy azokkal egyenértékű tulajdoni részesedések</t>
    </r>
  </si>
  <si>
    <r>
      <rPr>
        <sz val="10"/>
        <color theme="1"/>
        <rFont val="UniCredit"/>
        <charset val="238"/>
      </rPr>
      <t xml:space="preserve">Részvényhez kapcsolt eszközök vagy azokkal egyenértékű készpénz-helyettesítő fizetési eszközök </t>
    </r>
  </si>
  <si>
    <r>
      <rPr>
        <sz val="10"/>
        <color theme="1"/>
        <rFont val="UniCredit"/>
        <charset val="238"/>
      </rPr>
      <t>Egyéb eszközök</t>
    </r>
  </si>
  <si>
    <r>
      <rPr>
        <sz val="10"/>
        <color theme="1"/>
        <rFont val="UniCredit"/>
        <charset val="238"/>
      </rPr>
      <t>Egyéb formák</t>
    </r>
  </si>
  <si>
    <t>Teljes összeg</t>
  </si>
  <si>
    <t>EU REM4 tábla – Évenként 1 millió EUR összegű vagy annál nagyobb javadalmazás</t>
  </si>
  <si>
    <t>A CRR 450. cikk (1) bekezdésének i) pontja</t>
  </si>
  <si>
    <t>EUR</t>
  </si>
  <si>
    <t>A CRR 450. cikkének i) pontja szerinti, magas keresettel rendelkező azonosított munkavállalók</t>
  </si>
  <si>
    <t>1 000 000 – kevesebb mint 1 500 000</t>
  </si>
  <si>
    <t>1 500 000 – kevesebb mint 2 000 000</t>
  </si>
  <si>
    <t>2 000 000 – kevesebb mint 2 500 000</t>
  </si>
  <si>
    <t>2 500 000 – kevesebb mint 3 000 000</t>
  </si>
  <si>
    <t>3 000 000 – kevesebb mint 3 500 000</t>
  </si>
  <si>
    <t>3 500 000 – kevesebb mint 4 000 000</t>
  </si>
  <si>
    <t>4 000 000 – kevesebb mint 4 500 000</t>
  </si>
  <si>
    <t>4 500 000 – kevesebb mint 5 000 000</t>
  </si>
  <si>
    <t>5 000 000 – kevesebb mint 6 000 000</t>
  </si>
  <si>
    <t>6 000 000 – kevesebb mint 7 000 000</t>
  </si>
  <si>
    <t>7 000 000 – kevesebb mint 8 000 000</t>
  </si>
  <si>
    <t>x</t>
  </si>
  <si>
    <t>A felsorolás szükség szerint kiegészíthető, ha további fizetési sávokra van szükség.</t>
  </si>
  <si>
    <t>EU REM5 tábla – Információ azon munkavállalók javadalmazásáról, akiknek szakmai tevékenysége lényeges hatást gyakorol az intézmény kockázati profiljára (azonosított munkavállalók)</t>
  </si>
  <si>
    <t>A CRR 450. cikk (1) bekezdésének g) pontja</t>
  </si>
  <si>
    <t>Tevékenységi területek</t>
  </si>
  <si>
    <t>Befektetési banki tevékenységek</t>
  </si>
  <si>
    <t>Lakossági banki tevékenység</t>
  </si>
  <si>
    <t>Vagyonkezelés</t>
  </si>
  <si>
    <t>Vállalati funkciók</t>
  </si>
  <si>
    <t>Független belsőkontroll-funkciók</t>
  </si>
  <si>
    <t>Minden egyéb</t>
  </si>
  <si>
    <t xml:space="preserve">Összesen </t>
  </si>
  <si>
    <t>Azonosított munkavállalók teljes száma</t>
  </si>
  <si>
    <t>Ebből: vezető testületi tagok</t>
  </si>
  <si>
    <t>Ebből: egyéb felső vezetés</t>
  </si>
  <si>
    <t>Ebből: egyéb azonosított munkavállalók</t>
  </si>
  <si>
    <t>Azonosított munkavállalók teljes javadalmazása</t>
  </si>
  <si>
    <t xml:space="preserve">Ebből: változó javadalmazás </t>
  </si>
  <si>
    <t xml:space="preserve">Ebből: rögzített javadalmazás </t>
  </si>
  <si>
    <t>AE1 -Megterhelt és meg nem terhelt eszközök</t>
  </si>
  <si>
    <t>A CRR 443-as cikke alapján</t>
  </si>
  <si>
    <t>Megterhelt eszközök könyv szerinti értéke</t>
  </si>
  <si>
    <t>Megterhelt eszközök valós értéke</t>
  </si>
  <si>
    <t>Meg nem terhelt eszközök könyv szerinti értéke</t>
  </si>
  <si>
    <t>Meg nem terhelt eszközök valós értéke</t>
  </si>
  <si>
    <t>ebből EHQLA-ként és HQLA-ként elvileg elismerhető</t>
  </si>
  <si>
    <r>
      <rPr>
        <b/>
        <sz val="11"/>
        <color theme="1"/>
        <rFont val="UniCredit"/>
        <charset val="238"/>
      </rPr>
      <t>ebből EHQLA-ként és HQLA-ként elvileg elismerhető</t>
    </r>
  </si>
  <si>
    <t>ebből EHQLA és HQLA</t>
  </si>
  <si>
    <r>
      <rPr>
        <b/>
        <sz val="11"/>
        <color theme="1"/>
        <rFont val="UniCredit"/>
        <charset val="238"/>
      </rPr>
      <t>ebből EHQLA és HQLA</t>
    </r>
  </si>
  <si>
    <t>A nyilvánosságra hozatalt teljesítő intézmény eszközei</t>
  </si>
  <si>
    <r>
      <rPr>
        <sz val="10"/>
        <color theme="1"/>
        <rFont val="UniCredit"/>
        <charset val="238"/>
      </rPr>
      <t>030</t>
    </r>
  </si>
  <si>
    <t>Tulajdoni részesedést megtestesítő instrumentumok</t>
  </si>
  <si>
    <r>
      <rPr>
        <sz val="10"/>
        <color theme="1"/>
        <rFont val="UniCredit"/>
        <charset val="238"/>
      </rPr>
      <t>040</t>
    </r>
  </si>
  <si>
    <t>ebből: fedezett kötvények</t>
  </si>
  <si>
    <r>
      <rPr>
        <sz val="10"/>
        <color theme="1"/>
        <rFont val="UniCredit"/>
        <charset val="238"/>
      </rPr>
      <t>060</t>
    </r>
  </si>
  <si>
    <t>ebből: értékpapírosítások</t>
  </si>
  <si>
    <t>ebből: központi kormányzatok által kibocsátott</t>
  </si>
  <si>
    <t>ebből: pénzügyi vállalatok által kibocsátott</t>
  </si>
  <si>
    <t>ebből: nem pénzügyi vállalatok által kibocsátott</t>
  </si>
  <si>
    <r>
      <rPr>
        <sz val="11"/>
        <color theme="1"/>
        <rFont val="UniCredit"/>
        <charset val="238"/>
      </rPr>
      <t>030</t>
    </r>
  </si>
  <si>
    <r>
      <rPr>
        <sz val="11"/>
        <color theme="1"/>
        <rFont val="UniCredit"/>
        <charset val="238"/>
      </rPr>
      <t>040</t>
    </r>
  </si>
  <si>
    <r>
      <rPr>
        <sz val="11"/>
        <color theme="1"/>
        <rFont val="UniCredit"/>
        <charset val="238"/>
      </rPr>
      <t>050</t>
    </r>
  </si>
  <si>
    <r>
      <rPr>
        <sz val="11"/>
        <color theme="1"/>
        <rFont val="UniCredit"/>
        <charset val="238"/>
      </rPr>
      <t>060</t>
    </r>
  </si>
  <si>
    <r>
      <rPr>
        <sz val="11"/>
        <color theme="1"/>
        <rFont val="UniCredit"/>
        <charset val="238"/>
      </rPr>
      <t>080</t>
    </r>
  </si>
  <si>
    <r>
      <rPr>
        <sz val="11"/>
        <color theme="1"/>
        <rFont val="UniCredit"/>
        <charset val="238"/>
      </rPr>
      <t>090</t>
    </r>
  </si>
  <si>
    <t>AE2 -Kapott biztosítékok és kibocsátott, hitelviszonyt megtestesítő saját értékpapírok</t>
  </si>
  <si>
    <t>Kapott, megterhelt biztosíték vagy kibocsátott, hitelviszonyt megtestesítő saját értékpapír valós értéke</t>
  </si>
  <si>
    <t>Meg nem terhelt</t>
  </si>
  <si>
    <t>Megterhelhető kapott biztosíték vagy kibocsátott, hitelviszonyt megtestesítő saját értékpapír valós értéke</t>
  </si>
  <si>
    <r>
      <rPr>
        <sz val="10"/>
        <color theme="1"/>
        <rFont val="UniCredit"/>
        <charset val="238"/>
      </rPr>
      <t>010</t>
    </r>
  </si>
  <si>
    <t>A nyilvánosságra hozatalt teljesítő intézmény által kapott biztosíték</t>
  </si>
  <si>
    <t>Látra szóló követelések</t>
  </si>
  <si>
    <t>Látra szóló követelésektől eltérő hitelek és előlegek</t>
  </si>
  <si>
    <t>Egyéb kapott biztosítékok</t>
  </si>
  <si>
    <t>240</t>
  </si>
  <si>
    <t>Saját fedezett kötvénytől vagy értékpapírosítástól eltérő, kibocsátott, hitelviszonyt megtestesítő saját értékpapírok</t>
  </si>
  <si>
    <t xml:space="preserve"> Még nem elzálogosított saját kibocsátású fedezett kötvények és értékpapírosítások</t>
  </si>
  <si>
    <t xml:space="preserve">KAPOTT BIZTOSÍTÉKOK ÉS KIBOCSÁTOTT, HITELVISZONYT MEGTESTESÍTŐ SAJÁT ÉRTÉKPAPÍROK ÖSSZESEN </t>
  </si>
  <si>
    <t>Template EU AE3 - Sources of encumbrance</t>
  </si>
  <si>
    <t>Megfeleltetett kötelezettségek, függő kötelezettségek vagy kölcsönbe adott értékpapírok</t>
  </si>
  <si>
    <r>
      <rPr>
        <b/>
        <sz val="11"/>
        <color theme="1"/>
        <rFont val="UniCredit"/>
        <charset val="238"/>
      </rPr>
      <t>010</t>
    </r>
  </si>
  <si>
    <t>Megterhelés forrásaként meghatározott pénzügyi kötelezettségek könyv szerinti értéke</t>
  </si>
  <si>
    <r>
      <rPr>
        <b/>
        <sz val="11"/>
        <color theme="1"/>
        <rFont val="UniCredit"/>
        <charset val="238"/>
      </rPr>
      <t>Megterhelt eszközök, kapott biztosítékok és fedezett kötvénytől vagy értékpapírosítástól eltérő kibocsátott, hitelviszonyt megtestesítő saját értékpapírok</t>
    </r>
  </si>
  <si>
    <t>EU d</t>
  </si>
  <si>
    <t xml:space="preserve">Kockázattal súlyozott kitettségértékek azon modellezett megközelítések esetében, amelyek alkalmazásához a bankok felügyeleti jóváhagyással rendelkeznek </t>
  </si>
  <si>
    <t>Kockázattal súlyozott kitettségértékek azon portfóliók esetében, amelyek esetében sztenderd módszereket alkalmaznak</t>
  </si>
  <si>
    <t xml:space="preserve"> A tényleges kockázattal súlyozott kitettségértékek összesen
(a + b)</t>
  </si>
  <si>
    <t>Teljes körű sztenderd módszer alapján kiszámított kockázattal súlyozott kitettségértékek</t>
  </si>
  <si>
    <t>Kockázattal súlyozott kitettségértékek, amelyek a tőke-küszöbérték alapját képezik</t>
  </si>
  <si>
    <t>Hitelkockázat (a partnerkockázat kivételével)</t>
  </si>
  <si>
    <t>Partnerkockázat</t>
  </si>
  <si>
    <t>Hitelértékelési korrekció</t>
  </si>
  <si>
    <t>Banki könyvi értékpapírosítási kitettségek</t>
  </si>
  <si>
    <t xml:space="preserve">Piaci kockázat </t>
  </si>
  <si>
    <t>Egyéb kockázattal súlyozott kitettségértékek</t>
  </si>
  <si>
    <t>Kockázattal súlyozott kitettségértékek (RWEA)</t>
  </si>
  <si>
    <t xml:space="preserve">Kockázattal súlyozott kitettségértékek azon modellezett megközelítések esetében, amelyek alkalmazásához az intézmények felügyeleti jóváhagyással rendelkeznek </t>
  </si>
  <si>
    <t>Kockázattal súlyozott kitettségértékek az a) oszlopban, ha azokat a sztenderd módszer szerint újraszámítják</t>
  </si>
  <si>
    <t xml:space="preserve"> A tényleges kockázattal súlyozott kitettségértékek összesen</t>
  </si>
  <si>
    <t xml:space="preserve">Kockázattal súlyozott kitettségértékek, amelyek a tőke-küszöbérték alapját képezik </t>
  </si>
  <si>
    <t>Központi kormányzatok és központi bankok</t>
  </si>
  <si>
    <t>EU 1c</t>
  </si>
  <si>
    <t>Az SA szerint multilaterális fejlesztési bankként besorolt</t>
  </si>
  <si>
    <t>EU 1d</t>
  </si>
  <si>
    <t>Az SA szerint nemzetközi szervezetként besorolt</t>
  </si>
  <si>
    <t>Részvénypiaci</t>
  </si>
  <si>
    <t>5.1</t>
  </si>
  <si>
    <t>Ebből: F-IRB alkalmazása</t>
  </si>
  <si>
    <t>5.2</t>
  </si>
  <si>
    <t>Ebből: A-IRB alkalmazása</t>
  </si>
  <si>
    <t>EU 5a</t>
  </si>
  <si>
    <t>Ebből: Vállalkozások – általános</t>
  </si>
  <si>
    <t>EU 5b</t>
  </si>
  <si>
    <t>Ebből: Vállalkozások – speciális hitelezés</t>
  </si>
  <si>
    <t>EU 5c</t>
  </si>
  <si>
    <t>Ebből: Vállalkozások – vásárolt követelések</t>
  </si>
  <si>
    <t>6.1</t>
  </si>
  <si>
    <t xml:space="preserve">Ebből: Lakosság – a rulírozó állományba beszámítható </t>
  </si>
  <si>
    <t>EU 6.1a</t>
  </si>
  <si>
    <t>Ebből: Lakosság – vásárolt követelések</t>
  </si>
  <si>
    <t>EU 6.1b</t>
  </si>
  <si>
    <t>Ebből: Lakosság – egyéb</t>
  </si>
  <si>
    <t>Ebből: Lakosság – lakóingatlannal fedezett</t>
  </si>
  <si>
    <t>Az SA szerint ingatlannal fedezett, valamint földterületszerzéssel, fejlesztéssel és építéssel szembeni kitettségekként besorolt</t>
  </si>
  <si>
    <t>EU 7c</t>
  </si>
  <si>
    <t>Az SA szerint nemteljesítő kitettségként besorolt</t>
  </si>
  <si>
    <t>Az SA szerint alárendelt hitelviszonyt megtestesítő kitettségekként besorolt</t>
  </si>
  <si>
    <t>Az SA szerint fedezett kötvényként besorolt</t>
  </si>
  <si>
    <t>Az SA szerint rövid távú hitelminősítéssel rendelkező intézményekkel és vállalkozásokkal szembeni követelésekként besorolt</t>
  </si>
  <si>
    <t>Egyéb, nem hitelkötelezettséget megtestesítő eszközök</t>
  </si>
  <si>
    <t>EU CMS1 tábla – A modellezett és a sztenderd módszer szerinti kockázattal súlyozott kitettségértékek kockázati szinten történő összehasonlítása</t>
  </si>
  <si>
    <t>Felügyeleti sokkforgatókönyvek</t>
  </si>
  <si>
    <t>A tőke gazdasági értékének változásai</t>
  </si>
  <si>
    <t>A nettó kamatbevétel változásai</t>
  </si>
  <si>
    <t>Aktuális időszak</t>
  </si>
  <si>
    <t>Előző időszak</t>
  </si>
  <si>
    <t>Párhuzamos emelkedés</t>
  </si>
  <si>
    <t xml:space="preserve">Párhuzamos csökkenés </t>
  </si>
  <si>
    <t xml:space="preserve">Meredekséget növelő (steepener) hatás </t>
  </si>
  <si>
    <t>Lapító (flattener) hatás</t>
  </si>
  <si>
    <t>Rövid lejáratú kamatok emelkedése</t>
  </si>
  <si>
    <t>Rövid lejáratú kamatok csökkenése</t>
  </si>
  <si>
    <r>
      <rPr>
        <sz val="11"/>
        <color theme="1"/>
        <rFont val="UniCredit"/>
        <charset val="238"/>
      </rPr>
      <t>Aktuális időszak</t>
    </r>
  </si>
  <si>
    <r>
      <rPr>
        <sz val="11"/>
        <color theme="1"/>
        <rFont val="UniCredit"/>
        <charset val="238"/>
      </rPr>
      <t>Előző időszak</t>
    </r>
  </si>
  <si>
    <t>EU CR2</t>
  </si>
  <si>
    <t>EU CR2 tábla: Nemteljesítő hitelek és előlegek állományának változásai</t>
  </si>
  <si>
    <t>EU CC2 - A szabályozói saját tőke rekonsziliálása a mérleghez az auditált pénzügyi jelentések alapján</t>
  </si>
  <si>
    <t>26 (1), 27, 28, 29, EBA list 26 (3)</t>
  </si>
  <si>
    <t>26 (1) (c)</t>
  </si>
  <si>
    <t>26 (1)</t>
  </si>
  <si>
    <t>26 (1) (f)</t>
  </si>
  <si>
    <t>486 (2)</t>
  </si>
  <si>
    <t>84, 479, 480</t>
  </si>
  <si>
    <t>26 (2)</t>
  </si>
  <si>
    <t>34, 105</t>
  </si>
  <si>
    <t>36 (1) (b), 37, 472 (4)</t>
  </si>
  <si>
    <t>36 (1) (c), 38, 472 (5)</t>
  </si>
  <si>
    <t>33 (a)</t>
  </si>
  <si>
    <t>36 (1) (d), 40, 159, 472 (6)</t>
  </si>
  <si>
    <t>32 (1)</t>
  </si>
  <si>
    <t>33 (b)</t>
  </si>
  <si>
    <t>36 (1) (e), 41, 472 (7)</t>
  </si>
  <si>
    <t>36 (1) (f), 42, 472 (8)</t>
  </si>
  <si>
    <t>36 (1) (g), 44, 472 (9)</t>
  </si>
  <si>
    <t>36 (1) (h), 43, 45, 46, 49 (2) (3), 79, 472 (10)</t>
  </si>
  <si>
    <t>36 (1) (i), 43, 45, 47, 48 (1) (b), 49 (1) to (3), 79, 470, 472 (11)</t>
  </si>
  <si>
    <t>36 (1) (c), 38, 48 (1) (a), 470, 472 (5)</t>
  </si>
  <si>
    <t>48 (1)</t>
  </si>
  <si>
    <t>36 (1) (i), 48 (1) (b), 470, 472 (11)</t>
  </si>
  <si>
    <t>36 (1) (I)</t>
  </si>
  <si>
    <t>51, 52</t>
  </si>
  <si>
    <t>486 (3)</t>
  </si>
  <si>
    <t>85, 86, 480</t>
  </si>
  <si>
    <t>52 (1) (b), 56 (a), 57, 475 (2)</t>
  </si>
  <si>
    <t>56 (b), 58, 475 (3)</t>
  </si>
  <si>
    <t>56 (c), 59, 60, 79, 475 (4)</t>
  </si>
  <si>
    <t>56 (d), 59, 79, 475 (4)</t>
  </si>
  <si>
    <t>56 (e)</t>
  </si>
  <si>
    <t>62, 63</t>
  </si>
  <si>
    <t>486 (4)</t>
  </si>
  <si>
    <t>87, 88, 480</t>
  </si>
  <si>
    <t>62 (c) and (d)</t>
  </si>
  <si>
    <t>63 (b) (i), 66 (a), 67, 477 (2)</t>
  </si>
  <si>
    <t>66 (b), 68, 477 (3)</t>
  </si>
  <si>
    <t>66 (c), 69, 70, 79, 477 (4)</t>
  </si>
  <si>
    <t>66 (d), 69, 79, 477 (4)</t>
  </si>
  <si>
    <t>92 (2) (a), 465</t>
  </si>
  <si>
    <t>92 (2) (b), 465</t>
  </si>
  <si>
    <t>92 (2) (c)</t>
  </si>
  <si>
    <t>CRD 128, 129, 130</t>
  </si>
  <si>
    <t>CRD 128</t>
  </si>
  <si>
    <t>36 (1) (i), 45, 48, 470, 472 (11)</t>
  </si>
  <si>
    <t>484 (3), 486 (2) &amp; (5)</t>
  </si>
  <si>
    <t>484 (4), 486 (3) &amp; (5)</t>
  </si>
  <si>
    <t>484 (5), 486 (4) &amp; (5)</t>
  </si>
  <si>
    <t>EU REM1</t>
  </si>
  <si>
    <t>EU REM2</t>
  </si>
  <si>
    <t>EU REM3</t>
  </si>
  <si>
    <t>EU REM4</t>
  </si>
  <si>
    <t>EU REM5</t>
  </si>
  <si>
    <t>EU-4a</t>
  </si>
  <si>
    <t>EU-5x</t>
  </si>
  <si>
    <t>Rögzített javadalmazás</t>
  </si>
  <si>
    <t>Azonosított munkavállalók száma</t>
  </si>
  <si>
    <t>Teljes rögzített javadalmazás</t>
  </si>
  <si>
    <t>Ebből: készpénzalapú</t>
  </si>
  <si>
    <t>(Az EU-ban nem alkalmazandó)</t>
  </si>
  <si>
    <t>Ebből: részvények vagy azokkal egyenértékű tulajdoni részesedések</t>
  </si>
  <si>
    <t>Ebből: részvényhez kapcsolt eszközök vagy azokkal egyenértékű készpénz-helyettesítő fizetési eszközök</t>
  </si>
  <si>
    <t>Ebből: egyéb eszközök</t>
  </si>
  <si>
    <t>Ebből: egyéb formák</t>
  </si>
  <si>
    <t>Vezető testület javadalmazása</t>
  </si>
  <si>
    <t>Vezető testület összesen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</si>
</sst>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 #,##0_-;\-* #,##0_-;_-* &quot;-&quot;??_-;_-@_-"/>
    <numFmt numFmtId="165" formatCode="0.0%"/>
    <numFmt numFmtId="166" formatCode="dd\ mmmm\ yyyy"/>
  </numFmts>
  <fonts count="102" x14ac:knownFonts="1">
    <font>
      <sz val="10"/>
      <color theme="1"/>
      <name val="Arial"/>
      <family val="2"/>
    </font>
    <font>
      <sz val="10"/>
      <color theme="1"/>
      <name val="Arial"/>
      <family val="2"/>
      <charset val="238"/>
    </font>
    <font>
      <sz val="10"/>
      <color theme="1"/>
      <name val="Arial"/>
      <family val="2"/>
    </font>
    <font>
      <b/>
      <sz val="11"/>
      <name val="Arial"/>
      <family val="2"/>
      <scheme val="minor"/>
    </font>
    <font>
      <b/>
      <sz val="11"/>
      <color theme="1"/>
      <name val="Arial"/>
      <family val="2"/>
      <scheme val="minor"/>
    </font>
    <font>
      <sz val="11"/>
      <color rgb="FF000000"/>
      <name val="Arial"/>
      <family val="2"/>
      <scheme val="minor"/>
    </font>
    <font>
      <b/>
      <sz val="9"/>
      <name val="Arial"/>
      <family val="2"/>
      <scheme val="minor"/>
    </font>
    <font>
      <sz val="11"/>
      <name val="Arial"/>
      <family val="2"/>
      <scheme val="minor"/>
    </font>
    <font>
      <b/>
      <sz val="11"/>
      <color rgb="FF000000"/>
      <name val="Arial"/>
      <family val="2"/>
      <scheme val="minor"/>
    </font>
    <font>
      <sz val="11"/>
      <color rgb="FF000000"/>
      <name val="Calibri"/>
      <family val="2"/>
    </font>
    <font>
      <sz val="10"/>
      <name val="Arial"/>
      <family val="2"/>
    </font>
    <font>
      <b/>
      <sz val="12"/>
      <color theme="1"/>
      <name val="Arial"/>
      <family val="2"/>
    </font>
    <font>
      <sz val="8.5"/>
      <color theme="1"/>
      <name val="Segoe UI"/>
      <family val="2"/>
    </font>
    <font>
      <sz val="8"/>
      <color theme="1"/>
      <name val="Segoe UI"/>
      <family val="2"/>
    </font>
    <font>
      <b/>
      <sz val="10"/>
      <name val="Arial"/>
      <family val="2"/>
    </font>
    <font>
      <b/>
      <sz val="8"/>
      <color theme="1"/>
      <name val="Segoe UI"/>
      <family val="2"/>
    </font>
    <font>
      <b/>
      <sz val="16"/>
      <color theme="1"/>
      <name val="Arial"/>
      <family val="2"/>
    </font>
    <font>
      <b/>
      <sz val="12"/>
      <name val="Arial"/>
      <family val="2"/>
    </font>
    <font>
      <b/>
      <sz val="10"/>
      <name val="Arial"/>
      <family val="2"/>
      <scheme val="minor"/>
    </font>
    <font>
      <sz val="12"/>
      <color theme="1"/>
      <name val="Arial"/>
      <family val="2"/>
      <scheme val="minor"/>
    </font>
    <font>
      <sz val="12"/>
      <name val="Arial"/>
      <family val="2"/>
      <scheme val="minor"/>
    </font>
    <font>
      <sz val="11"/>
      <color theme="1"/>
      <name val="Arial"/>
      <family val="2"/>
      <scheme val="minor"/>
    </font>
    <font>
      <sz val="11"/>
      <color rgb="FF000000"/>
      <name val="Segoe UI"/>
      <family val="2"/>
    </font>
    <font>
      <b/>
      <sz val="11"/>
      <color rgb="FF000000"/>
      <name val="Segoe UI"/>
      <family val="2"/>
    </font>
    <font>
      <sz val="11"/>
      <name val="Segoe UI"/>
      <family val="2"/>
    </font>
    <font>
      <i/>
      <sz val="11"/>
      <name val="Arial"/>
      <family val="2"/>
      <scheme val="minor"/>
    </font>
    <font>
      <i/>
      <sz val="11"/>
      <color theme="1"/>
      <name val="Arial"/>
      <family val="2"/>
      <scheme val="minor"/>
    </font>
    <font>
      <sz val="11"/>
      <color theme="1"/>
      <name val="Segoe UI"/>
      <family val="2"/>
    </font>
    <font>
      <sz val="10"/>
      <color theme="1"/>
      <name val="Segoe UI"/>
      <family val="2"/>
    </font>
    <font>
      <sz val="8"/>
      <color theme="1"/>
      <name val="Arial"/>
      <family val="2"/>
    </font>
    <font>
      <sz val="8"/>
      <name val="Arial"/>
      <family val="2"/>
    </font>
    <font>
      <b/>
      <sz val="8"/>
      <name val="Arial"/>
      <family val="2"/>
    </font>
    <font>
      <b/>
      <sz val="8"/>
      <color theme="1"/>
      <name val="Arial"/>
      <family val="2"/>
    </font>
    <font>
      <b/>
      <sz val="8"/>
      <color rgb="FF000000"/>
      <name val="Arial"/>
      <family val="2"/>
    </font>
    <font>
      <sz val="8"/>
      <color rgb="FF000000"/>
      <name val="Arial"/>
      <family val="2"/>
    </font>
    <font>
      <sz val="11"/>
      <color theme="1"/>
      <name val="Arial"/>
      <family val="2"/>
      <charset val="238"/>
      <scheme val="minor"/>
    </font>
    <font>
      <b/>
      <sz val="11"/>
      <color theme="1"/>
      <name val="Segoe UI"/>
      <family val="2"/>
    </font>
    <font>
      <b/>
      <sz val="20"/>
      <name val="Arial"/>
      <family val="2"/>
    </font>
    <font>
      <strike/>
      <sz val="11"/>
      <name val="Arial"/>
      <family val="2"/>
      <scheme val="minor"/>
    </font>
    <font>
      <sz val="11"/>
      <color theme="1"/>
      <name val="UniCredit"/>
      <charset val="238"/>
    </font>
    <font>
      <b/>
      <sz val="11"/>
      <color theme="1"/>
      <name val="Arial"/>
      <family val="2"/>
      <charset val="238"/>
      <scheme val="minor"/>
    </font>
    <font>
      <b/>
      <sz val="11"/>
      <color rgb="FF000000"/>
      <name val="Arial"/>
      <family val="2"/>
      <charset val="238"/>
      <scheme val="minor"/>
    </font>
    <font>
      <u/>
      <sz val="10"/>
      <color theme="10"/>
      <name val="Arial"/>
      <family val="2"/>
    </font>
    <font>
      <sz val="10"/>
      <color theme="1"/>
      <name val="Arial Narrow"/>
      <family val="2"/>
    </font>
    <font>
      <b/>
      <sz val="16"/>
      <color rgb="FF000000"/>
      <name val="Arial Narrow"/>
      <family val="2"/>
    </font>
    <font>
      <sz val="10"/>
      <color rgb="FF000000"/>
      <name val="Arial Narrow"/>
      <family val="2"/>
    </font>
    <font>
      <u/>
      <sz val="10"/>
      <color rgb="FF000000"/>
      <name val="Arial Narrow"/>
      <family val="2"/>
    </font>
    <font>
      <b/>
      <sz val="14"/>
      <color theme="1"/>
      <name val="UniCredit"/>
      <charset val="238"/>
    </font>
    <font>
      <b/>
      <sz val="11"/>
      <name val="UniCredit"/>
      <charset val="238"/>
    </font>
    <font>
      <sz val="11"/>
      <name val="UniCredit"/>
      <charset val="238"/>
    </font>
    <font>
      <b/>
      <sz val="8.5"/>
      <name val="UniCredit"/>
      <charset val="238"/>
    </font>
    <font>
      <sz val="10"/>
      <color theme="1"/>
      <name val="UniCredit"/>
      <charset val="238"/>
    </font>
    <font>
      <b/>
      <sz val="11"/>
      <color theme="1"/>
      <name val="UniCredit"/>
      <charset val="238"/>
    </font>
    <font>
      <sz val="11"/>
      <color rgb="FF000000"/>
      <name val="UniCredit"/>
      <charset val="238"/>
    </font>
    <font>
      <sz val="10"/>
      <name val="UniCredit"/>
      <charset val="238"/>
    </font>
    <font>
      <b/>
      <sz val="14"/>
      <name val="UniCredit"/>
      <charset val="238"/>
    </font>
    <font>
      <i/>
      <sz val="11"/>
      <name val="UniCredit"/>
      <charset val="238"/>
    </font>
    <font>
      <b/>
      <sz val="12"/>
      <color theme="1"/>
      <name val="UniCredit"/>
      <charset val="238"/>
    </font>
    <font>
      <u/>
      <sz val="10"/>
      <color theme="10"/>
      <name val="UniCredit"/>
      <charset val="238"/>
    </font>
    <font>
      <b/>
      <sz val="10"/>
      <color theme="1"/>
      <name val="Arial"/>
      <family val="2"/>
      <charset val="238"/>
    </font>
    <font>
      <i/>
      <sz val="11"/>
      <color theme="1"/>
      <name val="UniCredit"/>
      <charset val="238"/>
    </font>
    <font>
      <b/>
      <sz val="10"/>
      <color theme="1"/>
      <name val="UniCredit"/>
      <charset val="238"/>
    </font>
    <font>
      <sz val="14"/>
      <color theme="1"/>
      <name val="UniCredit"/>
      <charset val="238"/>
    </font>
    <font>
      <strike/>
      <sz val="11"/>
      <color rgb="FFFF0000"/>
      <name val="UniCredit"/>
      <charset val="238"/>
    </font>
    <font>
      <b/>
      <i/>
      <sz val="11"/>
      <name val="UniCredit"/>
      <charset val="238"/>
    </font>
    <font>
      <sz val="12"/>
      <color rgb="FF000000"/>
      <name val="Times New Roman"/>
      <family val="1"/>
    </font>
    <font>
      <b/>
      <sz val="11"/>
      <color rgb="FF000000"/>
      <name val="UniCredit"/>
      <charset val="238"/>
    </font>
    <font>
      <i/>
      <sz val="11"/>
      <color rgb="FF000000"/>
      <name val="UniCredit"/>
      <charset val="238"/>
    </font>
    <font>
      <b/>
      <sz val="11"/>
      <color rgb="FFFF0000"/>
      <name val="UniCredit"/>
      <charset val="238"/>
    </font>
    <font>
      <strike/>
      <sz val="11"/>
      <name val="UniCredit"/>
      <charset val="238"/>
    </font>
    <font>
      <u/>
      <sz val="11"/>
      <color theme="10"/>
      <name val="UniCredit"/>
      <charset val="238"/>
    </font>
    <font>
      <sz val="12"/>
      <name val="UniCredit"/>
      <charset val="238"/>
    </font>
    <font>
      <sz val="11"/>
      <color rgb="FFFF0000"/>
      <name val="UniCredit"/>
      <charset val="238"/>
    </font>
    <font>
      <sz val="11"/>
      <color theme="0"/>
      <name val="UniCredit"/>
      <charset val="238"/>
    </font>
    <font>
      <strike/>
      <sz val="11"/>
      <color theme="1"/>
      <name val="UniCredit"/>
      <charset val="238"/>
    </font>
    <font>
      <u/>
      <sz val="11"/>
      <color rgb="FF008080"/>
      <name val="UniCredit"/>
      <charset val="238"/>
    </font>
    <font>
      <b/>
      <sz val="8.5"/>
      <color theme="0"/>
      <name val="UniCredit"/>
      <charset val="238"/>
    </font>
    <font>
      <i/>
      <sz val="8"/>
      <color theme="1"/>
      <name val="UniCredit"/>
      <charset val="238"/>
    </font>
    <font>
      <b/>
      <i/>
      <sz val="11"/>
      <color theme="1"/>
      <name val="UniCredit"/>
      <charset val="238"/>
    </font>
    <font>
      <b/>
      <sz val="8"/>
      <color theme="1"/>
      <name val="UniCredit"/>
      <charset val="238"/>
    </font>
    <font>
      <b/>
      <i/>
      <sz val="8"/>
      <color theme="1"/>
      <name val="UniCredit"/>
      <charset val="238"/>
    </font>
    <font>
      <sz val="8"/>
      <color theme="1"/>
      <name val="UniCredit"/>
      <charset val="238"/>
    </font>
    <font>
      <b/>
      <sz val="10"/>
      <color rgb="FF2F5773"/>
      <name val="UniCredit"/>
      <charset val="238"/>
    </font>
    <font>
      <b/>
      <sz val="12"/>
      <name val="Arial"/>
      <family val="2"/>
      <charset val="238"/>
      <scheme val="minor"/>
    </font>
    <font>
      <b/>
      <sz val="12"/>
      <name val="UniCredit"/>
      <charset val="238"/>
    </font>
    <font>
      <b/>
      <sz val="10"/>
      <name val="UniCredit"/>
      <charset val="238"/>
    </font>
    <font>
      <b/>
      <sz val="12"/>
      <color theme="1"/>
      <name val="Arial"/>
      <family val="2"/>
      <charset val="238"/>
      <scheme val="minor"/>
    </font>
    <font>
      <b/>
      <sz val="10"/>
      <color theme="1"/>
      <name val="Arial"/>
      <family val="2"/>
      <charset val="238"/>
      <scheme val="minor"/>
    </font>
    <font>
      <i/>
      <sz val="11"/>
      <color theme="1"/>
      <name val="Segoe UI"/>
      <family val="2"/>
    </font>
    <font>
      <b/>
      <i/>
      <sz val="11"/>
      <color theme="1"/>
      <name val="Segoe UI"/>
      <family val="2"/>
    </font>
    <font>
      <b/>
      <sz val="11"/>
      <color theme="1"/>
      <name val="Segoe UI"/>
      <family val="2"/>
      <charset val="238"/>
    </font>
    <font>
      <b/>
      <sz val="11"/>
      <color rgb="FF000000"/>
      <name val="Segoe UI"/>
      <family val="2"/>
      <charset val="238"/>
    </font>
    <font>
      <b/>
      <i/>
      <strike/>
      <sz val="11"/>
      <color rgb="FFFF0000"/>
      <name val="UniCredit"/>
      <charset val="238"/>
    </font>
    <font>
      <b/>
      <i/>
      <sz val="11"/>
      <color rgb="FF000000"/>
      <name val="UniCredit"/>
      <charset val="238"/>
    </font>
    <font>
      <b/>
      <sz val="8"/>
      <name val="UniCredit"/>
      <charset val="238"/>
    </font>
    <font>
      <b/>
      <sz val="12"/>
      <name val="Arial"/>
      <family val="2"/>
      <charset val="238"/>
    </font>
    <font>
      <sz val="11"/>
      <color theme="1"/>
      <name val="Arial"/>
      <family val="2"/>
    </font>
    <font>
      <b/>
      <sz val="11"/>
      <name val="Segoe UI"/>
      <family val="2"/>
    </font>
    <font>
      <sz val="11"/>
      <color rgb="FFFF0000"/>
      <name val="Segoe UI"/>
      <family val="2"/>
    </font>
    <font>
      <b/>
      <strike/>
      <sz val="11"/>
      <name val="UniCredit"/>
      <charset val="238"/>
    </font>
    <font>
      <sz val="11"/>
      <color indexed="8"/>
      <name val="UniCredit"/>
      <charset val="238"/>
    </font>
    <font>
      <sz val="11"/>
      <color indexed="10"/>
      <name val="UniCredit"/>
      <charset val="238"/>
    </font>
  </fonts>
  <fills count="23">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2" tint="-0.249977111117893"/>
        <bgColor indexed="64"/>
      </patternFill>
    </fill>
    <fill>
      <patternFill patternType="solid">
        <fgColor rgb="FFD9D9D9"/>
        <bgColor indexed="64"/>
      </patternFill>
    </fill>
    <fill>
      <patternFill patternType="solid">
        <fgColor theme="0" tint="-0.34998626667073579"/>
        <bgColor indexed="64"/>
      </patternFill>
    </fill>
    <fill>
      <patternFill patternType="solid">
        <fgColor rgb="FFFFFFFF"/>
        <bgColor indexed="64"/>
      </patternFill>
    </fill>
    <fill>
      <patternFill patternType="solid">
        <fgColor indexed="42"/>
        <bgColor indexed="64"/>
      </patternFill>
    </fill>
    <fill>
      <patternFill patternType="solid">
        <fgColor indexed="9"/>
        <bgColor indexed="64"/>
      </patternFill>
    </fill>
    <fill>
      <patternFill patternType="solid">
        <fgColor theme="0" tint="-0.499984740745262"/>
        <bgColor indexed="64"/>
      </patternFill>
    </fill>
    <fill>
      <patternFill patternType="solid">
        <fgColor rgb="FFBFBFBF"/>
        <bgColor indexed="64"/>
      </patternFill>
    </fill>
    <fill>
      <patternFill patternType="solid">
        <fgColor rgb="FFA6A6A6"/>
        <bgColor indexed="64"/>
      </patternFill>
    </fill>
    <fill>
      <patternFill patternType="solid">
        <fgColor theme="0"/>
        <bgColor indexed="64"/>
      </patternFill>
    </fill>
    <fill>
      <patternFill patternType="solid">
        <fgColor rgb="FF595959"/>
        <bgColor indexed="64"/>
      </patternFill>
    </fill>
    <fill>
      <patternFill patternType="solid">
        <fgColor rgb="FFE7E6E6"/>
        <bgColor indexed="64"/>
      </patternFill>
    </fill>
    <fill>
      <patternFill patternType="solid">
        <fgColor theme="2"/>
        <bgColor indexed="64"/>
      </patternFill>
    </fill>
    <fill>
      <patternFill patternType="solid">
        <fgColor theme="1" tint="0.499984740745262"/>
        <bgColor indexed="64"/>
      </patternFill>
    </fill>
    <fill>
      <patternFill patternType="darkTrellis">
        <fgColor theme="0" tint="-4.9989318521683403E-2"/>
        <bgColor theme="0" tint="-0.499984740745262"/>
      </patternFill>
    </fill>
    <fill>
      <patternFill patternType="solid">
        <fgColor rgb="FF33CCFF"/>
        <bgColor indexed="64"/>
      </patternFill>
    </fill>
    <fill>
      <patternFill patternType="solid">
        <fgColor rgb="FFFFFFFF"/>
        <bgColor rgb="FF000000"/>
      </patternFill>
    </fill>
    <fill>
      <patternFill patternType="solid">
        <fgColor rgb="FFA6A6A6"/>
        <bgColor rgb="FF000000"/>
      </patternFill>
    </fill>
    <fill>
      <patternFill patternType="solid">
        <fgColor theme="0" tint="-0.34998626667073579"/>
        <bgColor rgb="FF000000"/>
      </patternFill>
    </fill>
  </fills>
  <borders count="8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rgb="FF000000"/>
      </left>
      <right style="thin">
        <color rgb="FF000000"/>
      </right>
      <top/>
      <bottom style="thin">
        <color rgb="FF000000"/>
      </bottom>
      <diagonal/>
    </border>
    <border>
      <left style="thin">
        <color indexed="64"/>
      </left>
      <right/>
      <top/>
      <bottom style="thin">
        <color indexed="64"/>
      </bottom>
      <diagonal/>
    </border>
    <border>
      <left style="thin">
        <color rgb="FF000000"/>
      </left>
      <right style="thin">
        <color rgb="FF000000"/>
      </right>
      <top style="thin">
        <color rgb="FF000000"/>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rgb="FF000000"/>
      </right>
      <top style="medium">
        <color indexed="64"/>
      </top>
      <bottom style="medium">
        <color indexed="64"/>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rgb="FF000000"/>
      </right>
      <top style="medium">
        <color indexed="64"/>
      </top>
      <bottom/>
      <diagonal/>
    </border>
    <border>
      <left style="medium">
        <color rgb="FF000000"/>
      </left>
      <right/>
      <top style="medium">
        <color indexed="64"/>
      </top>
      <bottom/>
      <diagonal/>
    </border>
    <border>
      <left style="medium">
        <color rgb="FF000000"/>
      </left>
      <right style="medium">
        <color indexed="64"/>
      </right>
      <top/>
      <bottom/>
      <diagonal/>
    </border>
    <border>
      <left style="medium">
        <color indexed="64"/>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style="medium">
        <color indexed="64"/>
      </right>
      <top/>
      <bottom style="medium">
        <color rgb="FF000000"/>
      </bottom>
      <diagonal/>
    </border>
    <border>
      <left style="medium">
        <color indexed="64"/>
      </left>
      <right style="medium">
        <color indexed="64"/>
      </right>
      <top/>
      <bottom style="medium">
        <color indexed="64"/>
      </bottom>
      <diagonal/>
    </border>
    <border>
      <left/>
      <right/>
      <top/>
      <bottom style="medium">
        <color indexed="64"/>
      </bottom>
      <diagonal/>
    </border>
    <border>
      <left style="thin">
        <color indexed="64"/>
      </left>
      <right/>
      <top/>
      <bottom/>
      <diagonal/>
    </border>
    <border>
      <left style="medium">
        <color indexed="64"/>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rgb="FF000000"/>
      </bottom>
      <diagonal/>
    </border>
    <border diagonalUp="1"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
        <color rgb="FF000000"/>
      </top>
      <bottom style="medium">
        <color indexed="64"/>
      </bottom>
      <diagonal/>
    </border>
    <border>
      <left/>
      <right style="medium">
        <color indexed="64"/>
      </right>
      <top style="medium">
        <color rgb="FF000000"/>
      </top>
      <bottom style="medium">
        <color indexed="64"/>
      </bottom>
      <diagonal/>
    </border>
    <border>
      <left/>
      <right style="medium">
        <color rgb="FF000000"/>
      </right>
      <top style="medium">
        <color rgb="FF000000"/>
      </top>
      <bottom style="medium">
        <color rgb="FF000000"/>
      </bottom>
      <diagonal/>
    </border>
    <border>
      <left style="medium">
        <color indexed="64"/>
      </left>
      <right style="medium">
        <color rgb="FF000000"/>
      </right>
      <top style="medium">
        <color rgb="FF000000"/>
      </top>
      <bottom/>
      <diagonal/>
    </border>
    <border>
      <left style="medium">
        <color indexed="64"/>
      </left>
      <right style="medium">
        <color rgb="FF000000"/>
      </right>
      <top/>
      <bottom style="medium">
        <color indexed="64"/>
      </bottom>
      <diagonal/>
    </border>
    <border>
      <left/>
      <right style="medium">
        <color rgb="FF000000"/>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top style="thick">
        <color rgb="FFFF0000"/>
      </top>
      <bottom style="thick">
        <color rgb="FFFF0000"/>
      </bottom>
      <diagonal/>
    </border>
    <border>
      <left/>
      <right/>
      <top/>
      <bottom style="dotted">
        <color auto="1"/>
      </bottom>
      <diagonal/>
    </border>
    <border>
      <left/>
      <right/>
      <top style="dotted">
        <color indexed="64"/>
      </top>
      <bottom style="dotted">
        <color auto="1"/>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right style="hair">
        <color indexed="64"/>
      </right>
      <top style="hair">
        <color indexed="64"/>
      </top>
      <bottom style="thin">
        <color indexed="64"/>
      </bottom>
      <diagonal/>
    </border>
  </borders>
  <cellStyleXfs count="23">
    <xf numFmtId="0" fontId="0" fillId="0" borderId="0"/>
    <xf numFmtId="0" fontId="10" fillId="0" borderId="0">
      <alignment vertical="center"/>
    </xf>
    <xf numFmtId="3" fontId="10" fillId="8" borderId="1" applyFont="0">
      <alignment horizontal="right" vertical="center"/>
      <protection locked="0"/>
    </xf>
    <xf numFmtId="0" fontId="10" fillId="0" borderId="0">
      <alignment vertical="center"/>
    </xf>
    <xf numFmtId="9" fontId="2" fillId="0" borderId="0" applyFont="0" applyFill="0" applyBorder="0" applyAlignment="0" applyProtection="0"/>
    <xf numFmtId="0" fontId="27" fillId="0" borderId="0"/>
    <xf numFmtId="0" fontId="35" fillId="0" borderId="0"/>
    <xf numFmtId="0" fontId="10" fillId="0" borderId="0"/>
    <xf numFmtId="0" fontId="17" fillId="0" borderId="0" applyNumberFormat="0" applyFill="0" applyBorder="0" applyAlignment="0" applyProtection="0"/>
    <xf numFmtId="0" fontId="37" fillId="9" borderId="36" applyNumberFormat="0" applyFill="0" applyBorder="0" applyAlignment="0" applyProtection="0">
      <alignment horizontal="left"/>
    </xf>
    <xf numFmtId="0" fontId="14" fillId="9" borderId="2" applyFont="0" applyBorder="0">
      <alignment horizontal="center" wrapText="1"/>
    </xf>
    <xf numFmtId="0" fontId="10" fillId="0" borderId="0"/>
    <xf numFmtId="43" fontId="2" fillId="0" borderId="0" applyFont="0" applyFill="0" applyBorder="0" applyAlignment="0" applyProtection="0"/>
    <xf numFmtId="0" fontId="21" fillId="0" borderId="0"/>
    <xf numFmtId="0" fontId="10" fillId="0" borderId="0"/>
    <xf numFmtId="0" fontId="10" fillId="0" borderId="0"/>
    <xf numFmtId="0" fontId="21" fillId="0" borderId="0"/>
    <xf numFmtId="0" fontId="42" fillId="0" borderId="0" applyNumberFormat="0" applyFill="0" applyBorder="0" applyAlignment="0" applyProtection="0"/>
    <xf numFmtId="0" fontId="2" fillId="0" borderId="0"/>
    <xf numFmtId="0" fontId="1" fillId="0" borderId="0"/>
    <xf numFmtId="0" fontId="42" fillId="0" borderId="0" applyNumberFormat="0" applyFill="0" applyBorder="0" applyAlignment="0" applyProtection="0"/>
    <xf numFmtId="0" fontId="1" fillId="0" borderId="0"/>
    <xf numFmtId="0" fontId="35" fillId="0" borderId="0"/>
  </cellStyleXfs>
  <cellXfs count="1091">
    <xf numFmtId="0" fontId="0" fillId="0" borderId="0" xfId="0"/>
    <xf numFmtId="0" fontId="7" fillId="0" borderId="0" xfId="0" applyFont="1"/>
    <xf numFmtId="0" fontId="7" fillId="0" borderId="1" xfId="0" applyFont="1" applyBorder="1" applyAlignment="1">
      <alignment horizontal="center" vertical="center" wrapText="1"/>
    </xf>
    <xf numFmtId="0" fontId="0" fillId="0" borderId="0" xfId="0" applyAlignment="1">
      <alignment horizontal="center" vertical="center"/>
    </xf>
    <xf numFmtId="0" fontId="12" fillId="0" borderId="0" xfId="0" applyFont="1" applyAlignment="1">
      <alignment horizontal="center" vertical="center" wrapText="1"/>
    </xf>
    <xf numFmtId="0" fontId="12" fillId="0" borderId="0" xfId="0" applyFont="1" applyAlignment="1">
      <alignment vertical="center" wrapText="1"/>
    </xf>
    <xf numFmtId="0" fontId="13" fillId="0" borderId="0" xfId="0" applyFont="1" applyAlignment="1">
      <alignment horizontal="center" vertical="center" wrapText="1"/>
    </xf>
    <xf numFmtId="0" fontId="15" fillId="0" borderId="0" xfId="0" applyFont="1" applyAlignment="1">
      <alignment horizontal="center" vertical="center" wrapText="1"/>
    </xf>
    <xf numFmtId="0" fontId="7" fillId="0" borderId="1" xfId="0" applyFont="1" applyBorder="1" applyAlignment="1">
      <alignment horizontal="center"/>
    </xf>
    <xf numFmtId="0" fontId="18" fillId="0" borderId="0" xfId="0" applyFont="1" applyAlignment="1">
      <alignment vertical="center"/>
    </xf>
    <xf numFmtId="0" fontId="19" fillId="0" borderId="0" xfId="0" applyFont="1" applyAlignment="1">
      <alignment vertical="center"/>
    </xf>
    <xf numFmtId="0" fontId="19" fillId="0" borderId="0" xfId="0" applyFont="1"/>
    <xf numFmtId="0" fontId="3" fillId="0" borderId="0" xfId="0" applyFont="1"/>
    <xf numFmtId="0" fontId="0" fillId="0" borderId="0" xfId="0" applyAlignment="1">
      <alignment horizontal="left" vertical="center"/>
    </xf>
    <xf numFmtId="0" fontId="28" fillId="0" borderId="0" xfId="0" applyFont="1" applyAlignment="1">
      <alignment vertical="center"/>
    </xf>
    <xf numFmtId="0" fontId="15" fillId="0" borderId="0" xfId="0" applyFont="1" applyAlignment="1">
      <alignment horizontal="justify" vertical="center" wrapText="1"/>
    </xf>
    <xf numFmtId="0" fontId="29" fillId="0" borderId="1" xfId="0" applyFont="1" applyBorder="1" applyAlignment="1">
      <alignment horizontal="center" vertical="center" wrapText="1"/>
    </xf>
    <xf numFmtId="0" fontId="30" fillId="13" borderId="1" xfId="0" applyFont="1" applyFill="1" applyBorder="1" applyAlignment="1">
      <alignment horizontal="center" vertical="center" wrapText="1"/>
    </xf>
    <xf numFmtId="0" fontId="29" fillId="0" borderId="3" xfId="0" applyFont="1" applyBorder="1" applyAlignment="1">
      <alignment horizontal="center" vertical="center" wrapText="1"/>
    </xf>
    <xf numFmtId="0" fontId="29" fillId="0" borderId="4" xfId="0" applyFont="1" applyBorder="1" applyAlignment="1">
      <alignment horizontal="center" vertical="center" wrapText="1"/>
    </xf>
    <xf numFmtId="0" fontId="29" fillId="0" borderId="1" xfId="0" applyFont="1" applyBorder="1" applyAlignment="1">
      <alignment horizontal="left" vertical="center" wrapText="1"/>
    </xf>
    <xf numFmtId="0" fontId="32" fillId="0" borderId="1" xfId="0" applyFont="1" applyBorder="1" applyAlignment="1">
      <alignment horizontal="left" vertical="center" wrapText="1"/>
    </xf>
    <xf numFmtId="0" fontId="0" fillId="0" borderId="0" xfId="0" applyAlignment="1">
      <alignment horizontal="center"/>
    </xf>
    <xf numFmtId="0" fontId="5" fillId="7" borderId="0" xfId="0" applyFont="1" applyFill="1" applyAlignment="1">
      <alignment vertical="center" wrapText="1"/>
    </xf>
    <xf numFmtId="0" fontId="0" fillId="0" borderId="0" xfId="0" applyAlignment="1">
      <alignment vertical="center"/>
    </xf>
    <xf numFmtId="0" fontId="0" fillId="0" borderId="19" xfId="0" applyBorder="1" applyAlignment="1">
      <alignment horizontal="center" vertical="center" wrapText="1"/>
    </xf>
    <xf numFmtId="0" fontId="0" fillId="0" borderId="17" xfId="0" applyBorder="1" applyAlignment="1">
      <alignment horizontal="center" vertical="center" wrapText="1"/>
    </xf>
    <xf numFmtId="0" fontId="0" fillId="0" borderId="18" xfId="0" applyBorder="1" applyAlignment="1">
      <alignment horizontal="center" vertical="center" wrapText="1"/>
    </xf>
    <xf numFmtId="0" fontId="0" fillId="0" borderId="44" xfId="0" applyBorder="1" applyAlignment="1">
      <alignment horizontal="center" vertical="center"/>
    </xf>
    <xf numFmtId="0" fontId="0" fillId="0" borderId="24" xfId="0" applyBorder="1" applyAlignment="1">
      <alignment horizontal="center" vertical="center" wrapText="1"/>
    </xf>
    <xf numFmtId="0" fontId="0" fillId="0" borderId="29" xfId="0" applyBorder="1" applyAlignment="1">
      <alignment horizontal="center" vertical="center" wrapText="1"/>
    </xf>
    <xf numFmtId="0" fontId="4" fillId="6" borderId="19" xfId="0" applyFont="1" applyFill="1" applyBorder="1" applyAlignment="1">
      <alignment vertical="center"/>
    </xf>
    <xf numFmtId="0" fontId="4" fillId="6" borderId="20" xfId="0" applyFont="1" applyFill="1" applyBorder="1" applyAlignment="1">
      <alignment vertical="center"/>
    </xf>
    <xf numFmtId="0" fontId="4" fillId="6" borderId="20" xfId="0" applyFont="1" applyFill="1" applyBorder="1" applyAlignment="1">
      <alignment horizontal="center" vertical="center"/>
    </xf>
    <xf numFmtId="0" fontId="4" fillId="6" borderId="21" xfId="0" applyFont="1" applyFill="1" applyBorder="1" applyAlignment="1">
      <alignment vertical="center"/>
    </xf>
    <xf numFmtId="0" fontId="0" fillId="16" borderId="34" xfId="0" applyFill="1" applyBorder="1" applyAlignment="1">
      <alignment horizontal="center" vertical="center" wrapText="1"/>
    </xf>
    <xf numFmtId="0" fontId="0" fillId="16" borderId="31" xfId="0" applyFill="1" applyBorder="1" applyAlignment="1">
      <alignment vertical="center" wrapText="1"/>
    </xf>
    <xf numFmtId="0" fontId="0" fillId="0" borderId="34" xfId="0" applyBorder="1" applyAlignment="1">
      <alignment horizontal="center" vertical="center"/>
    </xf>
    <xf numFmtId="0" fontId="26" fillId="0" borderId="31" xfId="0" applyFont="1" applyBorder="1" applyAlignment="1">
      <alignment horizontal="left" vertical="center" wrapText="1" indent="2"/>
    </xf>
    <xf numFmtId="0" fontId="0" fillId="16" borderId="34" xfId="0" applyFill="1" applyBorder="1" applyAlignment="1">
      <alignment horizontal="center" vertical="center"/>
    </xf>
    <xf numFmtId="0" fontId="26" fillId="0" borderId="35" xfId="0" applyFont="1" applyBorder="1" applyAlignment="1">
      <alignment horizontal="left" vertical="center" wrapText="1" indent="2"/>
    </xf>
    <xf numFmtId="0" fontId="4" fillId="0" borderId="34" xfId="0" applyFont="1" applyBorder="1" applyAlignment="1">
      <alignment horizontal="center" vertical="center"/>
    </xf>
    <xf numFmtId="0" fontId="4" fillId="0" borderId="31" xfId="0" applyFont="1" applyBorder="1" applyAlignment="1">
      <alignment vertical="center" wrapText="1"/>
    </xf>
    <xf numFmtId="0" fontId="25" fillId="0" borderId="31" xfId="0" applyFont="1" applyBorder="1" applyAlignment="1">
      <alignment horizontal="left" vertical="center" wrapText="1" indent="2"/>
    </xf>
    <xf numFmtId="0" fontId="26" fillId="0" borderId="31" xfId="0" applyFont="1" applyBorder="1" applyAlignment="1">
      <alignment horizontal="left" vertical="center" wrapText="1" indent="4"/>
    </xf>
    <xf numFmtId="0" fontId="4" fillId="0" borderId="18" xfId="0" applyFont="1" applyBorder="1" applyAlignment="1">
      <alignment vertical="center" wrapText="1"/>
    </xf>
    <xf numFmtId="164" fontId="7" fillId="0" borderId="1" xfId="12" applyNumberFormat="1" applyFont="1" applyBorder="1"/>
    <xf numFmtId="164" fontId="5" fillId="0" borderId="31" xfId="12" applyNumberFormat="1" applyFont="1" applyBorder="1" applyAlignment="1">
      <alignment vertical="center"/>
    </xf>
    <xf numFmtId="164" fontId="29" fillId="0" borderId="1" xfId="12" applyNumberFormat="1" applyFont="1" applyBorder="1" applyAlignment="1">
      <alignment vertical="top" wrapText="1"/>
    </xf>
    <xf numFmtId="164" fontId="32" fillId="0" borderId="1" xfId="12" applyNumberFormat="1" applyFont="1" applyBorder="1" applyAlignment="1">
      <alignment horizontal="justify" vertical="center" wrapText="1"/>
    </xf>
    <xf numFmtId="164" fontId="29" fillId="18" borderId="1" xfId="12" applyNumberFormat="1" applyFont="1" applyFill="1" applyBorder="1" applyAlignment="1">
      <alignment horizontal="center" vertical="center" wrapText="1"/>
    </xf>
    <xf numFmtId="164" fontId="4" fillId="16" borderId="19" xfId="12" applyNumberFormat="1" applyFont="1" applyFill="1" applyBorder="1" applyAlignment="1">
      <alignment vertical="top" wrapText="1"/>
    </xf>
    <xf numFmtId="164" fontId="4" fillId="16" borderId="19" xfId="12" applyNumberFormat="1" applyFont="1" applyFill="1" applyBorder="1" applyAlignment="1">
      <alignment vertical="center" wrapText="1"/>
    </xf>
    <xf numFmtId="164" fontId="4" fillId="16" borderId="17" xfId="12" applyNumberFormat="1" applyFont="1" applyFill="1" applyBorder="1" applyAlignment="1">
      <alignment vertical="center" wrapText="1"/>
    </xf>
    <xf numFmtId="164" fontId="4" fillId="16" borderId="31" xfId="12" applyNumberFormat="1" applyFont="1" applyFill="1" applyBorder="1" applyAlignment="1">
      <alignment horizontal="center" vertical="center"/>
    </xf>
    <xf numFmtId="164" fontId="4" fillId="16" borderId="47" xfId="12" applyNumberFormat="1" applyFont="1" applyFill="1" applyBorder="1" applyAlignment="1">
      <alignment horizontal="center" vertical="center"/>
    </xf>
    <xf numFmtId="164" fontId="0" fillId="0" borderId="19" xfId="12" applyNumberFormat="1" applyFont="1" applyBorder="1" applyAlignment="1">
      <alignment vertical="center"/>
    </xf>
    <xf numFmtId="164" fontId="0" fillId="0" borderId="17" xfId="12" applyNumberFormat="1" applyFont="1" applyBorder="1" applyAlignment="1">
      <alignment vertical="center"/>
    </xf>
    <xf numFmtId="164" fontId="0" fillId="0" borderId="31" xfId="12" applyNumberFormat="1" applyFont="1" applyBorder="1" applyAlignment="1">
      <alignment horizontal="center" vertical="center" wrapText="1"/>
    </xf>
    <xf numFmtId="164" fontId="0" fillId="0" borderId="47" xfId="12" applyNumberFormat="1" applyFont="1" applyBorder="1" applyAlignment="1">
      <alignment horizontal="center" vertical="center" wrapText="1"/>
    </xf>
    <xf numFmtId="164" fontId="26" fillId="10" borderId="19" xfId="12" applyNumberFormat="1" applyFont="1" applyFill="1" applyBorder="1" applyAlignment="1">
      <alignment vertical="center" wrapText="1"/>
    </xf>
    <xf numFmtId="164" fontId="4" fillId="16" borderId="31" xfId="12" applyNumberFormat="1" applyFont="1" applyFill="1" applyBorder="1" applyAlignment="1">
      <alignment horizontal="center" vertical="center" wrapText="1"/>
    </xf>
    <xf numFmtId="164" fontId="4" fillId="16" borderId="47" xfId="12" applyNumberFormat="1" applyFont="1" applyFill="1" applyBorder="1" applyAlignment="1">
      <alignment horizontal="center" vertical="center" wrapText="1"/>
    </xf>
    <xf numFmtId="164" fontId="0" fillId="0" borderId="19" xfId="12" applyNumberFormat="1" applyFont="1" applyBorder="1" applyAlignment="1">
      <alignment vertical="center" wrapText="1"/>
    </xf>
    <xf numFmtId="164" fontId="0" fillId="0" borderId="17" xfId="12" applyNumberFormat="1" applyFont="1" applyBorder="1" applyAlignment="1">
      <alignment vertical="center" wrapText="1"/>
    </xf>
    <xf numFmtId="164" fontId="0" fillId="13" borderId="19" xfId="12" applyNumberFormat="1" applyFont="1" applyFill="1" applyBorder="1" applyAlignment="1">
      <alignment vertical="center" wrapText="1"/>
    </xf>
    <xf numFmtId="164" fontId="26" fillId="10" borderId="17" xfId="12" applyNumberFormat="1" applyFont="1" applyFill="1" applyBorder="1" applyAlignment="1">
      <alignment vertical="center" wrapText="1"/>
    </xf>
    <xf numFmtId="164" fontId="26" fillId="10" borderId="31" xfId="12" applyNumberFormat="1" applyFont="1" applyFill="1" applyBorder="1" applyAlignment="1">
      <alignment vertical="center" wrapText="1"/>
    </xf>
    <xf numFmtId="164" fontId="0" fillId="17" borderId="47" xfId="12" applyNumberFormat="1" applyFont="1" applyFill="1" applyBorder="1" applyAlignment="1">
      <alignment horizontal="center" vertical="center" wrapText="1"/>
    </xf>
    <xf numFmtId="164" fontId="0" fillId="10" borderId="19" xfId="12" applyNumberFormat="1" applyFont="1" applyFill="1" applyBorder="1" applyAlignment="1">
      <alignment vertical="center"/>
    </xf>
    <xf numFmtId="164" fontId="0" fillId="10" borderId="17" xfId="12" applyNumberFormat="1" applyFont="1" applyFill="1" applyBorder="1" applyAlignment="1">
      <alignment vertical="center"/>
    </xf>
    <xf numFmtId="164" fontId="0" fillId="10" borderId="31" xfId="12" applyNumberFormat="1" applyFont="1" applyFill="1" applyBorder="1" applyAlignment="1">
      <alignment vertical="center"/>
    </xf>
    <xf numFmtId="164" fontId="4" fillId="0" borderId="47" xfId="12" applyNumberFormat="1" applyFont="1" applyBorder="1" applyAlignment="1">
      <alignment horizontal="center" vertical="center"/>
    </xf>
    <xf numFmtId="164" fontId="0" fillId="10" borderId="19" xfId="12" applyNumberFormat="1" applyFont="1" applyFill="1" applyBorder="1" applyAlignment="1">
      <alignment vertical="center" wrapText="1"/>
    </xf>
    <xf numFmtId="164" fontId="4" fillId="10" borderId="19" xfId="12" applyNumberFormat="1" applyFont="1" applyFill="1" applyBorder="1" applyAlignment="1">
      <alignment vertical="center" wrapText="1"/>
    </xf>
    <xf numFmtId="164" fontId="4" fillId="10" borderId="17" xfId="12" applyNumberFormat="1" applyFont="1" applyFill="1" applyBorder="1" applyAlignment="1">
      <alignment vertical="center" wrapText="1"/>
    </xf>
    <xf numFmtId="164" fontId="4" fillId="10" borderId="17" xfId="12" applyNumberFormat="1" applyFont="1" applyFill="1" applyBorder="1" applyAlignment="1">
      <alignment horizontal="center" vertical="center" wrapText="1"/>
    </xf>
    <xf numFmtId="164" fontId="0" fillId="10" borderId="19" xfId="12" applyNumberFormat="1" applyFont="1" applyFill="1" applyBorder="1" applyAlignment="1">
      <alignment horizontal="center" vertical="center" wrapText="1"/>
    </xf>
    <xf numFmtId="164" fontId="4" fillId="16" borderId="17" xfId="12" applyNumberFormat="1" applyFont="1" applyFill="1" applyBorder="1" applyAlignment="1">
      <alignment horizontal="center" vertical="center" wrapText="1"/>
    </xf>
    <xf numFmtId="164" fontId="0" fillId="0" borderId="17" xfId="12" applyNumberFormat="1" applyFont="1" applyBorder="1" applyAlignment="1">
      <alignment horizontal="center" vertical="center" wrapText="1"/>
    </xf>
    <xf numFmtId="164" fontId="4" fillId="16" borderId="19" xfId="12" quotePrefix="1" applyNumberFormat="1" applyFont="1" applyFill="1" applyBorder="1" applyAlignment="1">
      <alignment vertical="center" wrapText="1"/>
    </xf>
    <xf numFmtId="164" fontId="4" fillId="16" borderId="17" xfId="12" quotePrefix="1" applyNumberFormat="1" applyFont="1" applyFill="1" applyBorder="1" applyAlignment="1">
      <alignment vertical="center" wrapText="1"/>
    </xf>
    <xf numFmtId="164" fontId="4" fillId="16" borderId="17" xfId="12" quotePrefix="1" applyNumberFormat="1" applyFont="1" applyFill="1" applyBorder="1" applyAlignment="1">
      <alignment horizontal="center" vertical="center" wrapText="1"/>
    </xf>
    <xf numFmtId="164" fontId="4" fillId="16" borderId="31" xfId="12" quotePrefix="1" applyNumberFormat="1" applyFont="1" applyFill="1" applyBorder="1" applyAlignment="1">
      <alignment horizontal="center" vertical="center" wrapText="1"/>
    </xf>
    <xf numFmtId="164" fontId="0" fillId="10" borderId="17" xfId="12" applyNumberFormat="1" applyFont="1" applyFill="1" applyBorder="1" applyAlignment="1">
      <alignment vertical="center" wrapText="1"/>
    </xf>
    <xf numFmtId="164" fontId="0" fillId="13" borderId="47" xfId="12" applyNumberFormat="1" applyFont="1" applyFill="1" applyBorder="1" applyAlignment="1">
      <alignment horizontal="center" vertical="center" wrapText="1"/>
    </xf>
    <xf numFmtId="164" fontId="0" fillId="17" borderId="19" xfId="12" applyNumberFormat="1" applyFont="1" applyFill="1" applyBorder="1" applyAlignment="1">
      <alignment vertical="center" wrapText="1"/>
    </xf>
    <xf numFmtId="164" fontId="7" fillId="13" borderId="19" xfId="12" applyNumberFormat="1" applyFont="1" applyFill="1" applyBorder="1" applyAlignment="1">
      <alignment vertical="center" wrapText="1"/>
    </xf>
    <xf numFmtId="164" fontId="7" fillId="13" borderId="17" xfId="12" applyNumberFormat="1" applyFont="1" applyFill="1" applyBorder="1" applyAlignment="1">
      <alignment vertical="center" wrapText="1"/>
    </xf>
    <xf numFmtId="164" fontId="4" fillId="13" borderId="19" xfId="12" applyNumberFormat="1" applyFont="1" applyFill="1" applyBorder="1" applyAlignment="1">
      <alignment vertical="center" wrapText="1"/>
    </xf>
    <xf numFmtId="164" fontId="4" fillId="13" borderId="17" xfId="12" applyNumberFormat="1" applyFont="1" applyFill="1" applyBorder="1" applyAlignment="1">
      <alignment vertical="center" wrapText="1"/>
    </xf>
    <xf numFmtId="164" fontId="4" fillId="13" borderId="17" xfId="12" applyNumberFormat="1" applyFont="1" applyFill="1" applyBorder="1" applyAlignment="1">
      <alignment horizontal="center" vertical="center" wrapText="1"/>
    </xf>
    <xf numFmtId="164" fontId="4" fillId="13" borderId="47" xfId="12" quotePrefix="1" applyNumberFormat="1" applyFont="1" applyFill="1" applyBorder="1" applyAlignment="1">
      <alignment horizontal="center" vertical="center" wrapText="1"/>
    </xf>
    <xf numFmtId="164" fontId="0" fillId="10" borderId="17" xfId="12" applyNumberFormat="1" applyFont="1" applyFill="1" applyBorder="1" applyAlignment="1">
      <alignment horizontal="center" vertical="center"/>
    </xf>
    <xf numFmtId="10" fontId="0" fillId="0" borderId="18" xfId="4" applyNumberFormat="1" applyFont="1" applyBorder="1" applyAlignment="1">
      <alignment vertical="center"/>
    </xf>
    <xf numFmtId="0" fontId="7" fillId="0" borderId="0" xfId="0" applyFont="1" applyAlignment="1">
      <alignment horizontal="left" wrapText="1"/>
    </xf>
    <xf numFmtId="0" fontId="38" fillId="0" borderId="0" xfId="0" applyFont="1" applyAlignment="1">
      <alignment horizontal="left" wrapText="1"/>
    </xf>
    <xf numFmtId="0" fontId="39" fillId="7" borderId="1" xfId="16" applyFont="1" applyFill="1" applyBorder="1" applyAlignment="1">
      <alignment vertical="center" wrapText="1"/>
    </xf>
    <xf numFmtId="0" fontId="39" fillId="7" borderId="6" xfId="16" applyFont="1" applyFill="1" applyBorder="1" applyAlignment="1">
      <alignment vertical="center" wrapText="1"/>
    </xf>
    <xf numFmtId="164" fontId="7" fillId="0" borderId="3" xfId="12" applyNumberFormat="1" applyFont="1" applyBorder="1"/>
    <xf numFmtId="164" fontId="7" fillId="0" borderId="4" xfId="12" applyNumberFormat="1" applyFont="1" applyBorder="1"/>
    <xf numFmtId="0" fontId="2" fillId="0" borderId="0" xfId="18"/>
    <xf numFmtId="166" fontId="43" fillId="0" borderId="0" xfId="19" applyNumberFormat="1" applyFont="1" applyAlignment="1">
      <alignment horizontal="right"/>
    </xf>
    <xf numFmtId="0" fontId="45" fillId="0" borderId="65" xfId="18" applyFont="1" applyBorder="1" applyAlignment="1">
      <alignment vertical="center" wrapText="1"/>
    </xf>
    <xf numFmtId="0" fontId="1" fillId="0" borderId="0" xfId="19"/>
    <xf numFmtId="0" fontId="45" fillId="0" borderId="66" xfId="18" applyFont="1" applyBorder="1" applyAlignment="1">
      <alignment vertical="center"/>
    </xf>
    <xf numFmtId="0" fontId="46" fillId="0" borderId="66" xfId="20" applyFont="1" applyBorder="1" applyAlignment="1">
      <alignment vertical="center"/>
    </xf>
    <xf numFmtId="0" fontId="45" fillId="0" borderId="66" xfId="21" applyFont="1" applyBorder="1" applyAlignment="1">
      <alignment vertical="center"/>
    </xf>
    <xf numFmtId="0" fontId="48" fillId="0" borderId="0" xfId="16" applyFont="1" applyAlignment="1">
      <alignment horizontal="left"/>
    </xf>
    <xf numFmtId="0" fontId="49" fillId="0" borderId="0" xfId="16" applyFont="1" applyAlignment="1">
      <alignment horizontal="left" wrapText="1"/>
    </xf>
    <xf numFmtId="0" fontId="50" fillId="0" borderId="0" xfId="16" applyFont="1" applyAlignment="1">
      <alignment horizontal="left" vertical="center"/>
    </xf>
    <xf numFmtId="0" fontId="49" fillId="0" borderId="0" xfId="16" applyFont="1" applyAlignment="1">
      <alignment horizontal="left"/>
    </xf>
    <xf numFmtId="0" fontId="51" fillId="0" borderId="0" xfId="0" applyFont="1"/>
    <xf numFmtId="0" fontId="39" fillId="0" borderId="0" xfId="16" applyFont="1"/>
    <xf numFmtId="0" fontId="39" fillId="0" borderId="0" xfId="13" applyFont="1"/>
    <xf numFmtId="0" fontId="53" fillId="0" borderId="4" xfId="0" applyFont="1" applyBorder="1" applyAlignment="1">
      <alignment wrapText="1"/>
    </xf>
    <xf numFmtId="0" fontId="49" fillId="0" borderId="1" xfId="0" applyFont="1" applyBorder="1" applyAlignment="1">
      <alignment vertical="center" wrapText="1"/>
    </xf>
    <xf numFmtId="0" fontId="49" fillId="0" borderId="1" xfId="0" applyFont="1" applyBorder="1" applyAlignment="1">
      <alignment horizontal="center" vertical="center" wrapText="1"/>
    </xf>
    <xf numFmtId="0" fontId="49" fillId="0" borderId="1" xfId="0" applyFont="1" applyBorder="1" applyAlignment="1">
      <alignment horizontal="justify" vertical="center" wrapText="1"/>
    </xf>
    <xf numFmtId="0" fontId="49" fillId="0" borderId="2" xfId="0" applyFont="1" applyBorder="1" applyAlignment="1">
      <alignment vertical="center" wrapText="1"/>
    </xf>
    <xf numFmtId="0" fontId="54" fillId="0" borderId="0" xfId="0" applyFont="1"/>
    <xf numFmtId="0" fontId="49" fillId="0" borderId="0" xfId="16" applyFont="1"/>
    <xf numFmtId="0" fontId="56" fillId="0" borderId="0" xfId="0" applyFont="1" applyAlignment="1">
      <alignment vertical="center" wrapText="1"/>
    </xf>
    <xf numFmtId="0" fontId="48" fillId="0" borderId="8" xfId="0" applyFont="1" applyBorder="1" applyAlignment="1">
      <alignment vertical="center" wrapText="1"/>
    </xf>
    <xf numFmtId="0" fontId="54" fillId="0" borderId="1" xfId="0" applyFont="1" applyBorder="1" applyAlignment="1">
      <alignment horizontal="center" vertical="center" wrapText="1"/>
    </xf>
    <xf numFmtId="0" fontId="56" fillId="0" borderId="9" xfId="0" applyFont="1" applyBorder="1" applyAlignment="1">
      <alignment vertical="center" wrapText="1"/>
    </xf>
    <xf numFmtId="0" fontId="56" fillId="0" borderId="10" xfId="0" applyFont="1" applyBorder="1" applyAlignment="1">
      <alignment vertical="center" wrapText="1"/>
    </xf>
    <xf numFmtId="0" fontId="48" fillId="5" borderId="1" xfId="0" applyFont="1" applyFill="1" applyBorder="1" applyAlignment="1">
      <alignment vertical="center" wrapText="1"/>
    </xf>
    <xf numFmtId="164" fontId="49" fillId="0" borderId="1" xfId="12" applyNumberFormat="1" applyFont="1" applyBorder="1" applyAlignment="1">
      <alignment horizontal="center" vertical="center" wrapText="1"/>
    </xf>
    <xf numFmtId="0" fontId="49" fillId="0" borderId="0" xfId="13" applyFont="1"/>
    <xf numFmtId="0" fontId="48" fillId="5" borderId="1" xfId="0" applyFont="1" applyFill="1" applyBorder="1" applyAlignment="1">
      <alignment horizontal="center" vertical="center" wrapText="1"/>
    </xf>
    <xf numFmtId="0" fontId="49" fillId="0" borderId="4" xfId="0" applyFont="1" applyBorder="1" applyAlignment="1">
      <alignment wrapText="1"/>
    </xf>
    <xf numFmtId="0" fontId="49" fillId="3" borderId="1" xfId="0" applyFont="1" applyFill="1" applyBorder="1" applyAlignment="1">
      <alignment horizontal="center" vertical="center" wrapText="1"/>
    </xf>
    <xf numFmtId="0" fontId="49" fillId="3" borderId="2" xfId="0" applyFont="1" applyFill="1" applyBorder="1" applyAlignment="1">
      <alignment vertical="center" wrapText="1"/>
    </xf>
    <xf numFmtId="0" fontId="49" fillId="0" borderId="1" xfId="0" applyFont="1" applyBorder="1" applyAlignment="1">
      <alignment horizontal="center" wrapText="1"/>
    </xf>
    <xf numFmtId="0" fontId="49" fillId="0" borderId="2" xfId="0" applyFont="1" applyBorder="1" applyAlignment="1">
      <alignment wrapText="1"/>
    </xf>
    <xf numFmtId="0" fontId="49" fillId="0" borderId="3" xfId="0" applyFont="1" applyBorder="1" applyAlignment="1">
      <alignment vertical="center" wrapText="1"/>
    </xf>
    <xf numFmtId="0" fontId="49" fillId="0" borderId="7" xfId="0" applyFont="1" applyBorder="1" applyAlignment="1">
      <alignment horizontal="center" vertical="center" wrapText="1"/>
    </xf>
    <xf numFmtId="0" fontId="49" fillId="0" borderId="12" xfId="0" applyFont="1" applyBorder="1" applyAlignment="1">
      <alignment vertical="center" wrapText="1"/>
    </xf>
    <xf numFmtId="0" fontId="48" fillId="5" borderId="7" xfId="0" applyFont="1" applyFill="1" applyBorder="1" applyAlignment="1">
      <alignment horizontal="center" vertical="center" wrapText="1"/>
    </xf>
    <xf numFmtId="0" fontId="54" fillId="0" borderId="1" xfId="0" applyFont="1" applyBorder="1"/>
    <xf numFmtId="10" fontId="49" fillId="0" borderId="1" xfId="4" applyNumberFormat="1" applyFont="1" applyBorder="1" applyAlignment="1">
      <alignment horizontal="right" vertical="center" wrapText="1"/>
    </xf>
    <xf numFmtId="164" fontId="49" fillId="0" borderId="1" xfId="12" applyNumberFormat="1" applyFont="1" applyBorder="1" applyAlignment="1">
      <alignment horizontal="right" vertical="center" wrapText="1"/>
    </xf>
    <xf numFmtId="10" fontId="49" fillId="0" borderId="11" xfId="4" applyNumberFormat="1" applyFont="1" applyBorder="1" applyAlignment="1">
      <alignment horizontal="right" vertical="center" wrapText="1"/>
    </xf>
    <xf numFmtId="10" fontId="54" fillId="0" borderId="11" xfId="4" applyNumberFormat="1" applyFont="1" applyBorder="1" applyAlignment="1">
      <alignment horizontal="right" wrapText="1"/>
    </xf>
    <xf numFmtId="10" fontId="49" fillId="0" borderId="13" xfId="4" applyNumberFormat="1" applyFont="1" applyBorder="1" applyAlignment="1">
      <alignment horizontal="right" vertical="center" wrapText="1"/>
    </xf>
    <xf numFmtId="0" fontId="49" fillId="3" borderId="1" xfId="0" applyFont="1" applyFill="1" applyBorder="1" applyAlignment="1">
      <alignment horizontal="right" vertical="center" wrapText="1"/>
    </xf>
    <xf numFmtId="0" fontId="58" fillId="0" borderId="0" xfId="17" applyFont="1"/>
    <xf numFmtId="0" fontId="39" fillId="0" borderId="0" xfId="16" applyFont="1" applyAlignment="1">
      <alignment wrapText="1"/>
    </xf>
    <xf numFmtId="0" fontId="39" fillId="0" borderId="0" xfId="16" applyFont="1" applyAlignment="1">
      <alignment horizontal="left" wrapText="1"/>
    </xf>
    <xf numFmtId="0" fontId="39" fillId="0" borderId="0" xfId="16" applyFont="1" applyAlignment="1">
      <alignment horizontal="left"/>
    </xf>
    <xf numFmtId="0" fontId="49" fillId="0" borderId="0" xfId="16" applyFont="1" applyAlignment="1">
      <alignment wrapText="1"/>
    </xf>
    <xf numFmtId="0" fontId="49" fillId="0" borderId="0" xfId="0" applyFont="1"/>
    <xf numFmtId="164" fontId="49" fillId="0" borderId="1" xfId="12" applyNumberFormat="1" applyFont="1" applyBorder="1" applyAlignment="1">
      <alignment vertical="center" wrapText="1"/>
    </xf>
    <xf numFmtId="0" fontId="49" fillId="0" borderId="1" xfId="0" applyFont="1" applyBorder="1" applyAlignment="1">
      <alignment horizontal="left" vertical="center" wrapText="1" indent="1"/>
    </xf>
    <xf numFmtId="0" fontId="49" fillId="3" borderId="1" xfId="0" applyFont="1" applyFill="1" applyBorder="1" applyAlignment="1">
      <alignment vertical="center" wrapText="1"/>
    </xf>
    <xf numFmtId="164" fontId="49" fillId="3" borderId="1" xfId="12" applyNumberFormat="1" applyFont="1" applyFill="1" applyBorder="1" applyAlignment="1">
      <alignment vertical="center" wrapText="1"/>
    </xf>
    <xf numFmtId="0" fontId="49" fillId="0" borderId="10" xfId="0" applyFont="1" applyBorder="1" applyAlignment="1">
      <alignment vertical="center" wrapText="1"/>
    </xf>
    <xf numFmtId="164" fontId="49" fillId="0" borderId="10" xfId="12" applyNumberFormat="1" applyFont="1" applyBorder="1" applyAlignment="1">
      <alignment vertical="center" wrapText="1"/>
    </xf>
    <xf numFmtId="0" fontId="53" fillId="0" borderId="7" xfId="0" applyFont="1" applyBorder="1" applyAlignment="1">
      <alignment horizontal="center" wrapText="1"/>
    </xf>
    <xf numFmtId="0" fontId="53" fillId="0" borderId="10" xfId="0" applyFont="1" applyBorder="1" applyAlignment="1">
      <alignment wrapText="1"/>
    </xf>
    <xf numFmtId="164" fontId="53" fillId="0" borderId="10" xfId="12" applyNumberFormat="1" applyFont="1" applyBorder="1" applyAlignment="1">
      <alignment wrapText="1"/>
    </xf>
    <xf numFmtId="0" fontId="49" fillId="0" borderId="1" xfId="0" applyFont="1" applyBorder="1" applyAlignment="1">
      <alignment wrapText="1"/>
    </xf>
    <xf numFmtId="164" fontId="49" fillId="4" borderId="1" xfId="12" applyNumberFormat="1" applyFont="1" applyFill="1" applyBorder="1" applyAlignment="1">
      <alignment vertical="center" wrapText="1"/>
    </xf>
    <xf numFmtId="0" fontId="49" fillId="0" borderId="10" xfId="0" applyFont="1" applyBorder="1" applyAlignment="1">
      <alignment wrapText="1"/>
    </xf>
    <xf numFmtId="0" fontId="48" fillId="0" borderId="1" xfId="0" applyFont="1" applyBorder="1" applyAlignment="1">
      <alignment horizontal="center" vertical="center" wrapText="1"/>
    </xf>
    <xf numFmtId="0" fontId="48" fillId="0" borderId="1" xfId="0" applyFont="1" applyBorder="1" applyAlignment="1">
      <alignment vertical="center" wrapText="1"/>
    </xf>
    <xf numFmtId="164" fontId="48" fillId="0" borderId="1" xfId="12" applyNumberFormat="1" applyFont="1" applyBorder="1" applyAlignment="1">
      <alignment vertical="center" wrapText="1"/>
    </xf>
    <xf numFmtId="14" fontId="49" fillId="0" borderId="1" xfId="16" applyNumberFormat="1" applyFont="1" applyBorder="1" applyAlignment="1">
      <alignment horizontal="center" vertical="center"/>
    </xf>
    <xf numFmtId="0" fontId="39" fillId="0" borderId="0" xfId="13" applyFont="1" applyAlignment="1">
      <alignment horizontal="center" vertical="center"/>
    </xf>
    <xf numFmtId="0" fontId="55" fillId="0" borderId="0" xfId="13" applyFont="1" applyAlignment="1">
      <alignment vertical="center"/>
    </xf>
    <xf numFmtId="0" fontId="39" fillId="7" borderId="1" xfId="13" applyFont="1" applyFill="1" applyBorder="1" applyAlignment="1">
      <alignment horizontal="center" vertical="center" wrapText="1"/>
    </xf>
    <xf numFmtId="0" fontId="39" fillId="11" borderId="1" xfId="13" applyFont="1" applyFill="1" applyBorder="1" applyAlignment="1">
      <alignment vertical="center" wrapText="1"/>
    </xf>
    <xf numFmtId="0" fontId="39" fillId="11" borderId="4" xfId="13" applyFont="1" applyFill="1" applyBorder="1" applyAlignment="1">
      <alignment vertical="center" wrapText="1"/>
    </xf>
    <xf numFmtId="0" fontId="51" fillId="11" borderId="1" xfId="13" applyFont="1" applyFill="1" applyBorder="1" applyAlignment="1">
      <alignment vertical="center" wrapText="1"/>
    </xf>
    <xf numFmtId="0" fontId="51" fillId="0" borderId="1" xfId="0" applyFont="1" applyBorder="1" applyAlignment="1">
      <alignment horizontal="center" vertical="center"/>
    </xf>
    <xf numFmtId="164" fontId="39" fillId="0" borderId="4" xfId="12" applyNumberFormat="1" applyFont="1" applyBorder="1" applyAlignment="1">
      <alignment vertical="center" wrapText="1"/>
    </xf>
    <xf numFmtId="164" fontId="51" fillId="0" borderId="1" xfId="12" applyNumberFormat="1" applyFont="1" applyBorder="1" applyAlignment="1">
      <alignment vertical="center" wrapText="1"/>
    </xf>
    <xf numFmtId="164" fontId="51" fillId="7" borderId="1" xfId="12" applyNumberFormat="1" applyFont="1" applyFill="1" applyBorder="1" applyAlignment="1">
      <alignment vertical="center" wrapText="1"/>
    </xf>
    <xf numFmtId="49" fontId="52" fillId="0" borderId="1" xfId="0" applyNumberFormat="1" applyFont="1" applyBorder="1" applyAlignment="1">
      <alignment horizontal="center" vertical="center"/>
    </xf>
    <xf numFmtId="0" fontId="52" fillId="7" borderId="1" xfId="0" applyFont="1" applyFill="1" applyBorder="1" applyAlignment="1">
      <alignment vertical="center" wrapText="1"/>
    </xf>
    <xf numFmtId="164" fontId="52" fillId="0" borderId="4" xfId="12" applyNumberFormat="1" applyFont="1" applyBorder="1" applyAlignment="1">
      <alignment vertical="center" wrapText="1"/>
    </xf>
    <xf numFmtId="0" fontId="39" fillId="0" borderId="1" xfId="13" applyFont="1" applyBorder="1" applyAlignment="1">
      <alignment horizontal="center" vertical="center"/>
    </xf>
    <xf numFmtId="49" fontId="39" fillId="0" borderId="1" xfId="13" applyNumberFormat="1" applyFont="1" applyBorder="1" applyAlignment="1">
      <alignment horizontal="center" vertical="center"/>
    </xf>
    <xf numFmtId="49" fontId="51" fillId="0" borderId="1" xfId="13" applyNumberFormat="1" applyFont="1" applyBorder="1" applyAlignment="1">
      <alignment horizontal="center" vertical="center"/>
    </xf>
    <xf numFmtId="0" fontId="52" fillId="0" borderId="1" xfId="13" applyFont="1" applyBorder="1" applyAlignment="1">
      <alignment horizontal="center" vertical="center"/>
    </xf>
    <xf numFmtId="0" fontId="52" fillId="7" borderId="1" xfId="13" applyFont="1" applyFill="1" applyBorder="1" applyAlignment="1">
      <alignment vertical="center" wrapText="1"/>
    </xf>
    <xf numFmtId="0" fontId="52" fillId="0" borderId="0" xfId="16" applyFont="1" applyAlignment="1">
      <alignment horizontal="left" vertical="center"/>
    </xf>
    <xf numFmtId="0" fontId="8" fillId="0" borderId="0" xfId="0" applyFont="1"/>
    <xf numFmtId="0" fontId="5" fillId="0" borderId="0" xfId="0" applyFont="1"/>
    <xf numFmtId="0" fontId="9" fillId="0" borderId="0" xfId="0" applyFont="1"/>
    <xf numFmtId="0" fontId="39" fillId="0" borderId="1" xfId="13" applyFont="1" applyBorder="1" applyAlignment="1">
      <alignment horizontal="center" vertical="center" wrapText="1"/>
    </xf>
    <xf numFmtId="0" fontId="3" fillId="0" borderId="1" xfId="0" applyFont="1" applyBorder="1" applyAlignment="1">
      <alignment horizontal="center" wrapText="1"/>
    </xf>
    <xf numFmtId="0" fontId="59" fillId="0" borderId="0" xfId="0" applyFont="1"/>
    <xf numFmtId="0" fontId="39" fillId="0" borderId="0" xfId="13" applyFont="1" applyAlignment="1">
      <alignment wrapText="1"/>
    </xf>
    <xf numFmtId="0" fontId="49" fillId="7" borderId="1" xfId="13" applyFont="1" applyFill="1" applyBorder="1" applyAlignment="1">
      <alignment horizontal="center" vertical="center" wrapText="1"/>
    </xf>
    <xf numFmtId="0" fontId="52" fillId="7" borderId="1" xfId="13" applyFont="1" applyFill="1" applyBorder="1" applyAlignment="1">
      <alignment horizontal="center" vertical="center" wrapText="1"/>
    </xf>
    <xf numFmtId="0" fontId="52" fillId="0" borderId="1" xfId="13" applyFont="1" applyBorder="1" applyAlignment="1">
      <alignment vertical="center" wrapText="1"/>
    </xf>
    <xf numFmtId="164" fontId="39" fillId="0" borderId="1" xfId="12" applyNumberFormat="1" applyFont="1" applyBorder="1" applyAlignment="1">
      <alignment vertical="center" wrapText="1"/>
    </xf>
    <xf numFmtId="164" fontId="39" fillId="0" borderId="1" xfId="12" applyNumberFormat="1" applyFont="1" applyBorder="1" applyAlignment="1">
      <alignment horizontal="center" vertical="center" wrapText="1"/>
    </xf>
    <xf numFmtId="164" fontId="39" fillId="2" borderId="1" xfId="12" applyNumberFormat="1" applyFont="1" applyFill="1" applyBorder="1" applyAlignment="1">
      <alignment vertical="center" wrapText="1"/>
    </xf>
    <xf numFmtId="0" fontId="60" fillId="7" borderId="1" xfId="13" applyFont="1" applyFill="1" applyBorder="1" applyAlignment="1">
      <alignment vertical="center" wrapText="1"/>
    </xf>
    <xf numFmtId="0" fontId="61" fillId="0" borderId="0" xfId="0" applyFont="1"/>
    <xf numFmtId="0" fontId="39" fillId="0" borderId="1" xfId="13" applyFont="1" applyBorder="1" applyAlignment="1">
      <alignment vertical="center" wrapText="1"/>
    </xf>
    <xf numFmtId="0" fontId="39" fillId="0" borderId="1" xfId="13" applyFont="1" applyBorder="1" applyAlignment="1">
      <alignment vertical="top" wrapText="1"/>
    </xf>
    <xf numFmtId="0" fontId="60" fillId="0" borderId="1" xfId="16" applyFont="1" applyBorder="1" applyAlignment="1">
      <alignment horizontal="left" vertical="center"/>
    </xf>
    <xf numFmtId="0" fontId="60" fillId="0" borderId="1" xfId="13" applyFont="1" applyBorder="1" applyAlignment="1">
      <alignment horizontal="left" vertical="center"/>
    </xf>
    <xf numFmtId="0" fontId="60" fillId="0" borderId="1" xfId="16" applyFont="1" applyBorder="1" applyAlignment="1">
      <alignment horizontal="center" vertical="center"/>
    </xf>
    <xf numFmtId="0" fontId="60" fillId="0" borderId="1" xfId="16" applyFont="1" applyBorder="1" applyAlignment="1">
      <alignment vertical="center"/>
    </xf>
    <xf numFmtId="0" fontId="42" fillId="0" borderId="0" xfId="17"/>
    <xf numFmtId="0" fontId="49" fillId="0" borderId="0" xfId="6" applyFont="1" applyAlignment="1">
      <alignment horizontal="right"/>
    </xf>
    <xf numFmtId="0" fontId="49" fillId="0" borderId="0" xfId="6" applyFont="1" applyAlignment="1">
      <alignment wrapText="1"/>
    </xf>
    <xf numFmtId="0" fontId="49" fillId="0" borderId="0" xfId="6" applyFont="1"/>
    <xf numFmtId="0" fontId="35" fillId="0" borderId="0" xfId="6"/>
    <xf numFmtId="0" fontId="62" fillId="0" borderId="0" xfId="6" applyFont="1" applyAlignment="1">
      <alignment vertical="center"/>
    </xf>
    <xf numFmtId="0" fontId="49" fillId="0" borderId="1" xfId="0" applyFont="1" applyBorder="1" applyAlignment="1">
      <alignment horizontal="left"/>
    </xf>
    <xf numFmtId="0" fontId="49" fillId="0" borderId="1" xfId="0" applyFont="1" applyBorder="1" applyAlignment="1">
      <alignment horizontal="center"/>
    </xf>
    <xf numFmtId="164" fontId="49" fillId="0" borderId="1" xfId="12" applyNumberFormat="1" applyFont="1" applyBorder="1" applyAlignment="1">
      <alignment horizontal="left" wrapText="1"/>
    </xf>
    <xf numFmtId="0" fontId="48" fillId="0" borderId="1" xfId="0" applyFont="1" applyBorder="1" applyAlignment="1">
      <alignment horizontal="center"/>
    </xf>
    <xf numFmtId="0" fontId="48" fillId="0" borderId="1" xfId="0" applyFont="1" applyBorder="1" applyAlignment="1">
      <alignment horizontal="left"/>
    </xf>
    <xf numFmtId="0" fontId="49" fillId="0" borderId="1" xfId="0" applyFont="1" applyBorder="1" applyAlignment="1">
      <alignment horizontal="left" wrapText="1"/>
    </xf>
    <xf numFmtId="0" fontId="48" fillId="0" borderId="1" xfId="0" applyFont="1" applyBorder="1" applyAlignment="1">
      <alignment horizontal="left" wrapText="1"/>
    </xf>
    <xf numFmtId="0" fontId="65" fillId="0" borderId="0" xfId="18" applyFont="1" applyAlignment="1">
      <alignment vertical="center"/>
    </xf>
    <xf numFmtId="0" fontId="62" fillId="0" borderId="0" xfId="18" applyFont="1" applyAlignment="1">
      <alignment vertical="center"/>
    </xf>
    <xf numFmtId="0" fontId="39" fillId="13" borderId="0" xfId="18" applyFont="1" applyFill="1"/>
    <xf numFmtId="0" fontId="53" fillId="0" borderId="1" xfId="13" applyFont="1" applyBorder="1" applyAlignment="1">
      <alignment horizontal="center" vertical="center" wrapText="1"/>
    </xf>
    <xf numFmtId="0" fontId="66" fillId="0" borderId="0" xfId="13" applyFont="1" applyAlignment="1">
      <alignment vertical="center" wrapText="1"/>
    </xf>
    <xf numFmtId="0" fontId="66" fillId="0" borderId="1" xfId="13" applyFont="1" applyBorder="1" applyAlignment="1">
      <alignment horizontal="center" vertical="center" wrapText="1"/>
    </xf>
    <xf numFmtId="0" fontId="39" fillId="0" borderId="1" xfId="13" applyFont="1" applyBorder="1" applyAlignment="1">
      <alignment vertical="center"/>
    </xf>
    <xf numFmtId="0" fontId="53" fillId="0" borderId="1" xfId="13" applyFont="1" applyBorder="1" applyAlignment="1">
      <alignment vertical="center" wrapText="1"/>
    </xf>
    <xf numFmtId="164" fontId="53" fillId="0" borderId="1" xfId="12" applyNumberFormat="1" applyFont="1" applyBorder="1" applyAlignment="1">
      <alignment vertical="center" wrapText="1"/>
    </xf>
    <xf numFmtId="0" fontId="66" fillId="0" borderId="1" xfId="13" applyFont="1" applyBorder="1" applyAlignment="1">
      <alignment vertical="center" wrapText="1"/>
    </xf>
    <xf numFmtId="164" fontId="66" fillId="0" borderId="1" xfId="12" applyNumberFormat="1" applyFont="1" applyBorder="1" applyAlignment="1">
      <alignment vertical="center" wrapText="1"/>
    </xf>
    <xf numFmtId="0" fontId="66" fillId="11" borderId="2" xfId="13" applyFont="1" applyFill="1" applyBorder="1" applyAlignment="1">
      <alignment vertical="center" wrapText="1"/>
    </xf>
    <xf numFmtId="0" fontId="66" fillId="11" borderId="4" xfId="13" applyFont="1" applyFill="1" applyBorder="1" applyAlignment="1">
      <alignment vertical="center" wrapText="1"/>
    </xf>
    <xf numFmtId="0" fontId="66" fillId="11" borderId="1" xfId="13" applyFont="1" applyFill="1" applyBorder="1" applyAlignment="1">
      <alignment vertical="center" wrapText="1"/>
    </xf>
    <xf numFmtId="0" fontId="66" fillId="11" borderId="1" xfId="13" applyFont="1" applyFill="1" applyBorder="1" applyAlignment="1">
      <alignment horizontal="center" vertical="center" wrapText="1"/>
    </xf>
    <xf numFmtId="0" fontId="39" fillId="0" borderId="0" xfId="0" applyFont="1"/>
    <xf numFmtId="0" fontId="39" fillId="0" borderId="1" xfId="0" applyFont="1" applyBorder="1" applyAlignment="1">
      <alignment vertical="center"/>
    </xf>
    <xf numFmtId="0" fontId="21" fillId="0" borderId="0" xfId="16"/>
    <xf numFmtId="0" fontId="47" fillId="0" borderId="0" xfId="16" applyFont="1" applyAlignment="1">
      <alignment vertical="center"/>
    </xf>
    <xf numFmtId="0" fontId="47" fillId="0" borderId="0" xfId="16" applyFont="1" applyAlignment="1">
      <alignment vertical="center" wrapText="1"/>
    </xf>
    <xf numFmtId="0" fontId="49" fillId="0" borderId="1" xfId="13" applyFont="1" applyBorder="1" applyAlignment="1">
      <alignment horizontal="center" vertical="center"/>
    </xf>
    <xf numFmtId="0" fontId="68" fillId="0" borderId="0" xfId="13" applyFont="1" applyAlignment="1">
      <alignment vertical="center" wrapText="1"/>
    </xf>
    <xf numFmtId="0" fontId="49" fillId="0" borderId="1" xfId="13" applyFont="1" applyBorder="1" applyAlignment="1">
      <alignment horizontal="center" vertical="center" wrapText="1"/>
    </xf>
    <xf numFmtId="0" fontId="53" fillId="0" borderId="1" xfId="13" applyFont="1" applyBorder="1" applyAlignment="1">
      <alignment vertical="center"/>
    </xf>
    <xf numFmtId="0" fontId="53" fillId="0" borderId="1" xfId="13" applyFont="1" applyBorder="1" applyAlignment="1">
      <alignment horizontal="right" vertical="center"/>
    </xf>
    <xf numFmtId="0" fontId="67" fillId="0" borderId="1" xfId="13" applyFont="1" applyBorder="1" applyAlignment="1">
      <alignment vertical="center"/>
    </xf>
    <xf numFmtId="0" fontId="67" fillId="0" borderId="1" xfId="13" applyFont="1" applyBorder="1" applyAlignment="1">
      <alignment horizontal="center" vertical="center" wrapText="1"/>
    </xf>
    <xf numFmtId="0" fontId="67" fillId="0" borderId="1" xfId="13" applyFont="1" applyBorder="1" applyAlignment="1">
      <alignment horizontal="right" vertical="center" wrapText="1"/>
    </xf>
    <xf numFmtId="0" fontId="53" fillId="0" borderId="1" xfId="13" applyFont="1" applyBorder="1" applyAlignment="1">
      <alignment horizontal="right" vertical="center" wrapText="1"/>
    </xf>
    <xf numFmtId="0" fontId="49" fillId="0" borderId="1" xfId="13" applyFont="1" applyBorder="1" applyAlignment="1">
      <alignment vertical="center"/>
    </xf>
    <xf numFmtId="0" fontId="39" fillId="13" borderId="0" xfId="6" applyFont="1" applyFill="1" applyAlignment="1">
      <alignment horizontal="right"/>
    </xf>
    <xf numFmtId="0" fontId="39" fillId="13" borderId="0" xfId="6" applyFont="1" applyFill="1" applyAlignment="1">
      <alignment wrapText="1"/>
    </xf>
    <xf numFmtId="0" fontId="39" fillId="13" borderId="0" xfId="6" applyFont="1" applyFill="1"/>
    <xf numFmtId="0" fontId="39" fillId="0" borderId="0" xfId="6" applyFont="1"/>
    <xf numFmtId="0" fontId="52" fillId="0" borderId="0" xfId="6" applyFont="1" applyAlignment="1">
      <alignment horizontal="left" vertical="center"/>
    </xf>
    <xf numFmtId="0" fontId="52" fillId="0" borderId="0" xfId="6" applyFont="1" applyAlignment="1">
      <alignment horizontal="left" vertical="center" wrapText="1"/>
    </xf>
    <xf numFmtId="0" fontId="39" fillId="7" borderId="1" xfId="0" applyFont="1" applyFill="1" applyBorder="1" applyAlignment="1">
      <alignment horizontal="center" vertical="center" wrapText="1"/>
    </xf>
    <xf numFmtId="0" fontId="39" fillId="7" borderId="7" xfId="0" applyFont="1" applyFill="1" applyBorder="1" applyAlignment="1">
      <alignment horizontal="center" vertical="center" wrapText="1"/>
    </xf>
    <xf numFmtId="0" fontId="49" fillId="7" borderId="1" xfId="0" applyFont="1" applyFill="1" applyBorder="1" applyAlignment="1">
      <alignment horizontal="center" vertical="center" wrapText="1"/>
    </xf>
    <xf numFmtId="0" fontId="39" fillId="0" borderId="1" xfId="0" quotePrefix="1" applyFont="1" applyBorder="1" applyAlignment="1">
      <alignment horizontal="center"/>
    </xf>
    <xf numFmtId="0" fontId="48" fillId="2" borderId="1" xfId="1" applyFont="1" applyFill="1" applyBorder="1" applyAlignment="1">
      <alignment horizontal="left" vertical="center" wrapText="1" indent="1"/>
    </xf>
    <xf numFmtId="3" fontId="49" fillId="2" borderId="1" xfId="2" applyFont="1" applyFill="1" applyAlignment="1">
      <alignment horizontal="center" vertical="center"/>
      <protection locked="0"/>
    </xf>
    <xf numFmtId="0" fontId="39" fillId="2" borderId="1" xfId="0" applyFont="1" applyFill="1" applyBorder="1"/>
    <xf numFmtId="0" fontId="39" fillId="0" borderId="1" xfId="0" applyFont="1" applyBorder="1"/>
    <xf numFmtId="0" fontId="49" fillId="0" borderId="1" xfId="1" applyFont="1" applyBorder="1" applyAlignment="1">
      <alignment horizontal="left" vertical="center" wrapText="1" indent="3"/>
    </xf>
    <xf numFmtId="164" fontId="49" fillId="0" borderId="1" xfId="12" applyNumberFormat="1" applyFont="1" applyFill="1" applyBorder="1" applyAlignment="1" applyProtection="1">
      <alignment horizontal="center" vertical="center" wrapText="1"/>
      <protection locked="0"/>
    </xf>
    <xf numFmtId="164" fontId="49" fillId="0" borderId="1" xfId="12" quotePrefix="1" applyNumberFormat="1" applyFont="1" applyFill="1" applyBorder="1" applyAlignment="1" applyProtection="1">
      <alignment horizontal="center" vertical="center" wrapText="1"/>
      <protection locked="0"/>
    </xf>
    <xf numFmtId="10" fontId="49" fillId="0" borderId="1" xfId="4" applyNumberFormat="1" applyFont="1" applyFill="1" applyBorder="1" applyAlignment="1" applyProtection="1">
      <alignment horizontal="center" vertical="center" wrapText="1"/>
      <protection locked="0"/>
    </xf>
    <xf numFmtId="164" fontId="49" fillId="0" borderId="1" xfId="12" applyNumberFormat="1" applyFont="1" applyFill="1" applyBorder="1" applyAlignment="1" applyProtection="1">
      <alignment horizontal="center" vertical="center"/>
      <protection locked="0"/>
    </xf>
    <xf numFmtId="10" fontId="49" fillId="0" borderId="1" xfId="4" applyNumberFormat="1" applyFont="1" applyFill="1" applyBorder="1" applyAlignment="1" applyProtection="1">
      <alignment horizontal="center" vertical="center"/>
      <protection locked="0"/>
    </xf>
    <xf numFmtId="0" fontId="39" fillId="0" borderId="5" xfId="0" applyFont="1" applyBorder="1"/>
    <xf numFmtId="0" fontId="49" fillId="0" borderId="5" xfId="1" applyFont="1" applyBorder="1" applyAlignment="1">
      <alignment horizontal="left" vertical="center" wrapText="1" indent="3"/>
    </xf>
    <xf numFmtId="164" fontId="49" fillId="0" borderId="5" xfId="12" applyNumberFormat="1" applyFont="1" applyFill="1" applyBorder="1" applyAlignment="1" applyProtection="1">
      <alignment horizontal="center" vertical="center" wrapText="1"/>
      <protection locked="0"/>
    </xf>
    <xf numFmtId="164" fontId="49" fillId="0" borderId="5" xfId="12" quotePrefix="1" applyNumberFormat="1" applyFont="1" applyFill="1" applyBorder="1" applyAlignment="1" applyProtection="1">
      <alignment horizontal="center" vertical="center" wrapText="1"/>
      <protection locked="0"/>
    </xf>
    <xf numFmtId="10" fontId="49" fillId="0" borderId="5" xfId="4" applyNumberFormat="1" applyFont="1" applyFill="1" applyBorder="1" applyAlignment="1" applyProtection="1">
      <alignment horizontal="center" vertical="center" wrapText="1"/>
      <protection locked="0"/>
    </xf>
    <xf numFmtId="0" fontId="52" fillId="0" borderId="67" xfId="0" quotePrefix="1" applyFont="1" applyBorder="1" applyAlignment="1">
      <alignment horizontal="center" vertical="center"/>
    </xf>
    <xf numFmtId="0" fontId="48" fillId="0" borderId="68" xfId="1" applyFont="1" applyBorder="1" applyAlignment="1">
      <alignment horizontal="left" vertical="center" wrapText="1" indent="3"/>
    </xf>
    <xf numFmtId="164" fontId="48" fillId="0" borderId="68" xfId="12" applyNumberFormat="1" applyFont="1" applyFill="1" applyBorder="1" applyAlignment="1" applyProtection="1">
      <alignment horizontal="center" vertical="center" wrapText="1"/>
      <protection locked="0"/>
    </xf>
    <xf numFmtId="164" fontId="48" fillId="0" borderId="68" xfId="12" quotePrefix="1" applyNumberFormat="1" applyFont="1" applyFill="1" applyBorder="1" applyAlignment="1" applyProtection="1">
      <alignment horizontal="center" vertical="center" wrapText="1"/>
      <protection locked="0"/>
    </xf>
    <xf numFmtId="10" fontId="48" fillId="0" borderId="68" xfId="4" applyNumberFormat="1" applyFont="1" applyFill="1" applyBorder="1" applyAlignment="1" applyProtection="1">
      <alignment horizontal="center" vertical="center" wrapText="1"/>
      <protection locked="0"/>
    </xf>
    <xf numFmtId="10" fontId="48" fillId="0" borderId="69" xfId="4" applyNumberFormat="1" applyFont="1" applyFill="1" applyBorder="1" applyAlignment="1" applyProtection="1">
      <alignment horizontal="center" vertical="center" wrapText="1"/>
      <protection locked="0"/>
    </xf>
    <xf numFmtId="0" fontId="52" fillId="13" borderId="0" xfId="6" applyFont="1" applyFill="1" applyAlignment="1">
      <alignment horizontal="left" vertical="top"/>
    </xf>
    <xf numFmtId="0" fontId="39" fillId="13" borderId="51" xfId="6" quotePrefix="1" applyFont="1" applyFill="1" applyBorder="1" applyAlignment="1">
      <alignment horizontal="center"/>
    </xf>
    <xf numFmtId="0" fontId="39" fillId="13" borderId="70" xfId="6" quotePrefix="1" applyFont="1" applyFill="1" applyBorder="1" applyAlignment="1">
      <alignment horizontal="center"/>
    </xf>
    <xf numFmtId="0" fontId="39" fillId="13" borderId="71" xfId="6" quotePrefix="1" applyFont="1" applyFill="1" applyBorder="1" applyAlignment="1">
      <alignment horizontal="center"/>
    </xf>
    <xf numFmtId="0" fontId="49" fillId="0" borderId="1" xfId="1" applyFont="1" applyBorder="1" applyAlignment="1">
      <alignment horizontal="left" vertical="center" wrapText="1" indent="1"/>
    </xf>
    <xf numFmtId="3" fontId="49" fillId="0" borderId="1" xfId="2" applyFont="1" applyFill="1">
      <alignment horizontal="right" vertical="center"/>
      <protection locked="0"/>
    </xf>
    <xf numFmtId="10" fontId="49" fillId="0" borderId="1" xfId="4" applyNumberFormat="1" applyFont="1" applyFill="1" applyBorder="1" applyAlignment="1" applyProtection="1">
      <alignment horizontal="right" vertical="center" wrapText="1"/>
      <protection locked="0"/>
    </xf>
    <xf numFmtId="0" fontId="70" fillId="0" borderId="0" xfId="17" applyFont="1"/>
    <xf numFmtId="0" fontId="39" fillId="0" borderId="0" xfId="6" applyFont="1" applyAlignment="1">
      <alignment vertical="center"/>
    </xf>
    <xf numFmtId="0" fontId="51" fillId="0" borderId="1" xfId="0" applyFont="1" applyBorder="1"/>
    <xf numFmtId="0" fontId="52" fillId="0" borderId="4" xfId="0" applyFont="1" applyBorder="1" applyAlignment="1">
      <alignment horizontal="center" vertical="center"/>
    </xf>
    <xf numFmtId="0" fontId="52" fillId="0" borderId="1" xfId="0" applyFont="1" applyBorder="1" applyAlignment="1">
      <alignment horizontal="center" vertical="center" wrapText="1"/>
    </xf>
    <xf numFmtId="0" fontId="53" fillId="0" borderId="7" xfId="0" applyFont="1" applyBorder="1" applyAlignment="1">
      <alignment horizontal="center" vertical="center" wrapText="1"/>
    </xf>
    <xf numFmtId="0" fontId="53" fillId="0" borderId="1" xfId="0" applyFont="1" applyBorder="1" applyAlignment="1">
      <alignment vertical="center" wrapText="1"/>
    </xf>
    <xf numFmtId="164" fontId="49" fillId="0" borderId="1" xfId="12" quotePrefix="1" applyNumberFormat="1" applyFont="1" applyBorder="1"/>
    <xf numFmtId="0" fontId="53" fillId="0" borderId="1" xfId="0" applyFont="1" applyBorder="1" applyAlignment="1">
      <alignment horizontal="center" vertical="center" wrapText="1"/>
    </xf>
    <xf numFmtId="164" fontId="72" fillId="0" borderId="1" xfId="12" quotePrefix="1" applyNumberFormat="1" applyFont="1" applyBorder="1" applyAlignment="1">
      <alignment wrapText="1"/>
    </xf>
    <xf numFmtId="164" fontId="49" fillId="0" borderId="1" xfId="12" quotePrefix="1" applyNumberFormat="1" applyFont="1" applyBorder="1" applyAlignment="1">
      <alignment wrapText="1"/>
    </xf>
    <xf numFmtId="0" fontId="66" fillId="0" borderId="1" xfId="0" applyFont="1" applyBorder="1" applyAlignment="1">
      <alignment vertical="center" wrapText="1"/>
    </xf>
    <xf numFmtId="0" fontId="49" fillId="0" borderId="0" xfId="22" applyFont="1"/>
    <xf numFmtId="0" fontId="49" fillId="0" borderId="0" xfId="22" applyFont="1" applyAlignment="1">
      <alignment vertical="center"/>
    </xf>
    <xf numFmtId="0" fontId="66" fillId="0" borderId="0" xfId="0" applyFont="1" applyAlignment="1">
      <alignment vertical="center" wrapText="1"/>
    </xf>
    <xf numFmtId="164" fontId="39" fillId="0" borderId="1" xfId="12" quotePrefix="1" applyNumberFormat="1" applyFont="1" applyBorder="1" applyAlignment="1">
      <alignment wrapText="1"/>
    </xf>
    <xf numFmtId="0" fontId="39" fillId="0" borderId="1" xfId="0" applyFont="1" applyBorder="1" applyAlignment="1">
      <alignment vertical="center" wrapText="1"/>
    </xf>
    <xf numFmtId="164" fontId="39" fillId="0" borderId="1" xfId="12" applyNumberFormat="1" applyFont="1" applyBorder="1"/>
    <xf numFmtId="164" fontId="39" fillId="0" borderId="1" xfId="12" quotePrefix="1" applyNumberFormat="1" applyFont="1" applyBorder="1"/>
    <xf numFmtId="0" fontId="21" fillId="0" borderId="0" xfId="16" applyAlignment="1">
      <alignment wrapText="1"/>
    </xf>
    <xf numFmtId="14" fontId="48" fillId="0" borderId="1" xfId="16" applyNumberFormat="1" applyFont="1" applyBorder="1" applyAlignment="1">
      <alignment horizontal="center" vertical="center"/>
    </xf>
    <xf numFmtId="0" fontId="73" fillId="0" borderId="0" xfId="16" applyFont="1"/>
    <xf numFmtId="0" fontId="49" fillId="0" borderId="0" xfId="0" applyFont="1" applyAlignment="1">
      <alignment horizontal="center"/>
    </xf>
    <xf numFmtId="0" fontId="49" fillId="0" borderId="8" xfId="0" applyFont="1" applyBorder="1"/>
    <xf numFmtId="0" fontId="49" fillId="0" borderId="1" xfId="0" applyFont="1" applyBorder="1" applyAlignment="1">
      <alignment horizontal="center" vertical="center"/>
    </xf>
    <xf numFmtId="0" fontId="49" fillId="0" borderId="1" xfId="6" applyFont="1" applyBorder="1" applyAlignment="1">
      <alignment vertical="center" wrapText="1"/>
    </xf>
    <xf numFmtId="0" fontId="49" fillId="2" borderId="1" xfId="0" applyFont="1" applyFill="1" applyBorder="1" applyAlignment="1">
      <alignment horizontal="center"/>
    </xf>
    <xf numFmtId="0" fontId="49" fillId="2" borderId="1" xfId="0" quotePrefix="1" applyFont="1" applyFill="1" applyBorder="1" applyAlignment="1">
      <alignment wrapText="1"/>
    </xf>
    <xf numFmtId="0" fontId="49" fillId="7" borderId="1" xfId="0" applyFont="1" applyFill="1" applyBorder="1" applyAlignment="1">
      <alignment vertical="center" wrapText="1"/>
    </xf>
    <xf numFmtId="0" fontId="49" fillId="2" borderId="1" xfId="0" applyFont="1" applyFill="1" applyBorder="1" applyAlignment="1">
      <alignment horizontal="center" vertical="center"/>
    </xf>
    <xf numFmtId="164" fontId="49" fillId="0" borderId="1" xfId="12" applyNumberFormat="1" applyFont="1" applyBorder="1"/>
    <xf numFmtId="0" fontId="49" fillId="0" borderId="1" xfId="0" applyFont="1" applyBorder="1" applyAlignment="1">
      <alignment horizontal="justify" vertical="center"/>
    </xf>
    <xf numFmtId="0" fontId="49" fillId="2" borderId="1" xfId="6" applyFont="1" applyFill="1" applyBorder="1" applyAlignment="1">
      <alignment horizontal="justify" vertical="center"/>
    </xf>
    <xf numFmtId="0" fontId="49" fillId="2" borderId="1" xfId="6" applyFont="1" applyFill="1" applyBorder="1" applyAlignment="1">
      <alignment horizontal="justify" vertical="top"/>
    </xf>
    <xf numFmtId="0" fontId="48" fillId="0" borderId="1" xfId="0" applyFont="1" applyBorder="1" applyAlignment="1">
      <alignment vertical="center"/>
    </xf>
    <xf numFmtId="0" fontId="48" fillId="2" borderId="1" xfId="0" applyFont="1" applyFill="1" applyBorder="1" applyAlignment="1">
      <alignment horizontal="justify" vertical="center"/>
    </xf>
    <xf numFmtId="164" fontId="48" fillId="2" borderId="1" xfId="12" applyNumberFormat="1" applyFont="1" applyFill="1" applyBorder="1" applyAlignment="1">
      <alignment horizontal="justify" vertical="top"/>
    </xf>
    <xf numFmtId="0" fontId="49" fillId="0" borderId="1" xfId="0" applyFont="1" applyBorder="1"/>
    <xf numFmtId="164" fontId="49" fillId="0" borderId="1" xfId="12" quotePrefix="1" applyNumberFormat="1" applyFont="1" applyBorder="1" applyAlignment="1">
      <alignment horizontal="center" vertical="center"/>
    </xf>
    <xf numFmtId="10" fontId="49" fillId="0" borderId="1" xfId="4" quotePrefix="1" applyNumberFormat="1" applyFont="1" applyBorder="1" applyAlignment="1">
      <alignment horizontal="right" vertical="center" wrapText="1"/>
    </xf>
    <xf numFmtId="164" fontId="49" fillId="0" borderId="1" xfId="12" quotePrefix="1" applyNumberFormat="1" applyFont="1" applyBorder="1" applyAlignment="1">
      <alignment horizontal="right" vertical="center" wrapText="1"/>
    </xf>
    <xf numFmtId="164" fontId="49" fillId="0" borderId="1" xfId="12" quotePrefix="1" applyNumberFormat="1" applyFont="1" applyBorder="1" applyAlignment="1">
      <alignment horizontal="right" vertical="center"/>
    </xf>
    <xf numFmtId="10" fontId="49" fillId="0" borderId="1" xfId="4" quotePrefix="1" applyNumberFormat="1" applyFont="1" applyBorder="1" applyAlignment="1">
      <alignment horizontal="right" vertical="center"/>
    </xf>
    <xf numFmtId="164" fontId="49" fillId="0" borderId="1" xfId="12" quotePrefix="1" applyNumberFormat="1" applyFont="1" applyBorder="1" applyAlignment="1">
      <alignment vertical="center" wrapText="1"/>
    </xf>
    <xf numFmtId="164" fontId="49" fillId="0" borderId="1" xfId="12" quotePrefix="1" applyNumberFormat="1" applyFont="1" applyBorder="1" applyAlignment="1">
      <alignment vertical="center"/>
    </xf>
    <xf numFmtId="0" fontId="49" fillId="0" borderId="1" xfId="6" applyFont="1" applyBorder="1" applyAlignment="1">
      <alignment horizontal="justify" vertical="center"/>
    </xf>
    <xf numFmtId="0" fontId="49" fillId="0" borderId="1" xfId="0" applyFont="1" applyBorder="1" applyAlignment="1">
      <alignment horizontal="left" vertical="center" wrapText="1"/>
    </xf>
    <xf numFmtId="164" fontId="49" fillId="2" borderId="1" xfId="12" quotePrefix="1" applyNumberFormat="1" applyFont="1" applyFill="1" applyBorder="1" applyAlignment="1">
      <alignment vertical="center" wrapText="1"/>
    </xf>
    <xf numFmtId="164" fontId="49" fillId="0" borderId="1" xfId="12" applyNumberFormat="1" applyFont="1" applyBorder="1" applyAlignment="1">
      <alignment vertical="center"/>
    </xf>
    <xf numFmtId="0" fontId="49" fillId="0" borderId="0" xfId="0" applyFont="1" applyAlignment="1">
      <alignment vertical="center" wrapText="1"/>
    </xf>
    <xf numFmtId="0" fontId="51" fillId="0" borderId="1" xfId="0" applyFont="1" applyBorder="1" applyAlignment="1">
      <alignment horizontal="center"/>
    </xf>
    <xf numFmtId="0" fontId="52" fillId="0" borderId="1" xfId="0" applyFont="1" applyBorder="1" applyAlignment="1">
      <alignment horizontal="center" wrapText="1"/>
    </xf>
    <xf numFmtId="0" fontId="66" fillId="7" borderId="1" xfId="0" applyFont="1" applyFill="1" applyBorder="1" applyAlignment="1">
      <alignment vertical="center" wrapText="1"/>
    </xf>
    <xf numFmtId="0" fontId="53" fillId="7" borderId="1" xfId="0" applyFont="1" applyFill="1" applyBorder="1" applyAlignment="1">
      <alignment vertical="center" wrapText="1"/>
    </xf>
    <xf numFmtId="0" fontId="53" fillId="7" borderId="1" xfId="0" applyFont="1" applyFill="1" applyBorder="1" applyAlignment="1">
      <alignment horizontal="left" vertical="center" wrapText="1" indent="1"/>
    </xf>
    <xf numFmtId="0" fontId="49" fillId="7" borderId="1" xfId="0" applyFont="1" applyFill="1" applyBorder="1" applyAlignment="1">
      <alignment horizontal="left" vertical="center" wrapText="1" indent="1"/>
    </xf>
    <xf numFmtId="0" fontId="66" fillId="0" borderId="0" xfId="0" applyFont="1" applyAlignment="1">
      <alignment vertical="center"/>
    </xf>
    <xf numFmtId="0" fontId="39" fillId="0" borderId="1" xfId="0" applyFont="1" applyBorder="1" applyAlignment="1">
      <alignment horizontal="center"/>
    </xf>
    <xf numFmtId="14" fontId="39" fillId="0" borderId="10" xfId="16" applyNumberFormat="1" applyFont="1" applyBorder="1" applyAlignment="1">
      <alignment horizontal="center" vertical="center" wrapText="1"/>
    </xf>
    <xf numFmtId="0" fontId="39" fillId="0" borderId="0" xfId="16" applyFont="1" applyAlignment="1">
      <alignment horizontal="right" vertical="center"/>
    </xf>
    <xf numFmtId="0" fontId="50" fillId="0" borderId="0" xfId="16" applyFont="1" applyAlignment="1">
      <alignment horizontal="right" vertical="center" wrapText="1"/>
    </xf>
    <xf numFmtId="0" fontId="53" fillId="7" borderId="1" xfId="16" applyFont="1" applyFill="1" applyBorder="1" applyAlignment="1">
      <alignment vertical="center"/>
    </xf>
    <xf numFmtId="0" fontId="21" fillId="0" borderId="4" xfId="16" applyBorder="1"/>
    <xf numFmtId="0" fontId="52" fillId="0" borderId="0" xfId="0" applyFont="1" applyAlignment="1">
      <alignment vertical="center"/>
    </xf>
    <xf numFmtId="0" fontId="53" fillId="7" borderId="1" xfId="0" applyFont="1" applyFill="1" applyBorder="1" applyAlignment="1">
      <alignment horizontal="center" vertical="center" wrapText="1"/>
    </xf>
    <xf numFmtId="0" fontId="67" fillId="7" borderId="1" xfId="0" applyFont="1" applyFill="1" applyBorder="1" applyAlignment="1">
      <alignment vertical="center" wrapText="1"/>
    </xf>
    <xf numFmtId="164" fontId="75" fillId="7" borderId="1" xfId="12" applyNumberFormat="1" applyFont="1" applyFill="1" applyBorder="1" applyAlignment="1">
      <alignment vertical="center" wrapText="1"/>
    </xf>
    <xf numFmtId="0" fontId="53" fillId="0" borderId="1" xfId="0" applyFont="1" applyBorder="1" applyAlignment="1">
      <alignment horizontal="center" vertical="center"/>
    </xf>
    <xf numFmtId="0" fontId="53" fillId="0" borderId="1" xfId="0" applyFont="1" applyBorder="1" applyAlignment="1">
      <alignment vertical="center"/>
    </xf>
    <xf numFmtId="164" fontId="53" fillId="0" borderId="1" xfId="12" applyNumberFormat="1" applyFont="1" applyBorder="1" applyAlignment="1">
      <alignment vertical="center"/>
    </xf>
    <xf numFmtId="165" fontId="53" fillId="0" borderId="1" xfId="4" applyNumberFormat="1" applyFont="1" applyBorder="1" applyAlignment="1">
      <alignment vertical="center"/>
    </xf>
    <xf numFmtId="0" fontId="71" fillId="0" borderId="0" xfId="16" applyFont="1" applyAlignment="1">
      <alignment vertical="center"/>
    </xf>
    <xf numFmtId="0" fontId="76" fillId="0" borderId="0" xfId="16" applyFont="1" applyAlignment="1">
      <alignment vertical="center" wrapText="1"/>
    </xf>
    <xf numFmtId="0" fontId="62" fillId="0" borderId="0" xfId="19" applyFont="1" applyAlignment="1">
      <alignment vertical="center"/>
    </xf>
    <xf numFmtId="0" fontId="66" fillId="13" borderId="0" xfId="19" applyFont="1" applyFill="1" applyAlignment="1">
      <alignment vertical="center" wrapText="1"/>
    </xf>
    <xf numFmtId="0" fontId="39" fillId="13" borderId="0" xfId="19" applyFont="1" applyFill="1"/>
    <xf numFmtId="164" fontId="77" fillId="7" borderId="31" xfId="12" applyNumberFormat="1" applyFont="1" applyFill="1" applyBorder="1" applyAlignment="1">
      <alignment horizontal="left" vertical="center" wrapText="1" indent="1"/>
    </xf>
    <xf numFmtId="0" fontId="39" fillId="0" borderId="0" xfId="19" applyFont="1"/>
    <xf numFmtId="0" fontId="39" fillId="0" borderId="0" xfId="0" applyFont="1" applyAlignment="1">
      <alignment vertical="center" wrapText="1"/>
    </xf>
    <xf numFmtId="0" fontId="39" fillId="0" borderId="0" xfId="19" applyFont="1" applyAlignment="1">
      <alignment vertical="center"/>
    </xf>
    <xf numFmtId="0" fontId="39" fillId="0" borderId="0" xfId="0" applyFont="1" applyAlignment="1">
      <alignment vertical="center"/>
    </xf>
    <xf numFmtId="0" fontId="39" fillId="0" borderId="17" xfId="0" applyFont="1" applyBorder="1" applyAlignment="1">
      <alignment horizontal="center" vertical="center" wrapText="1"/>
    </xf>
    <xf numFmtId="49" fontId="39" fillId="0" borderId="17" xfId="0" applyNumberFormat="1" applyFont="1" applyBorder="1" applyAlignment="1">
      <alignment horizontal="center" vertical="center" wrapText="1"/>
    </xf>
    <xf numFmtId="0" fontId="39" fillId="0" borderId="18" xfId="0" applyFont="1" applyBorder="1" applyAlignment="1">
      <alignment vertical="center" wrapText="1"/>
    </xf>
    <xf numFmtId="164" fontId="39" fillId="0" borderId="18" xfId="12" applyNumberFormat="1" applyFont="1" applyBorder="1" applyAlignment="1">
      <alignment vertical="center" wrapText="1"/>
    </xf>
    <xf numFmtId="164" fontId="39" fillId="0" borderId="31" xfId="12" applyNumberFormat="1" applyFont="1" applyBorder="1" applyAlignment="1">
      <alignment vertical="center" wrapText="1"/>
    </xf>
    <xf numFmtId="49" fontId="60" fillId="7" borderId="34" xfId="0" applyNumberFormat="1" applyFont="1" applyFill="1" applyBorder="1" applyAlignment="1">
      <alignment horizontal="center" vertical="center" wrapText="1"/>
    </xf>
    <xf numFmtId="0" fontId="60" fillId="7" borderId="31" xfId="0" applyFont="1" applyFill="1" applyBorder="1" applyAlignment="1">
      <alignment horizontal="left" vertical="center" wrapText="1" indent="1"/>
    </xf>
    <xf numFmtId="0" fontId="60" fillId="7" borderId="31" xfId="0" applyFont="1" applyFill="1" applyBorder="1" applyAlignment="1">
      <alignment vertical="center" wrapText="1"/>
    </xf>
    <xf numFmtId="49" fontId="39" fillId="0" borderId="34" xfId="0" applyNumberFormat="1" applyFont="1" applyBorder="1" applyAlignment="1">
      <alignment horizontal="center" vertical="center" wrapText="1"/>
    </xf>
    <xf numFmtId="0" fontId="39" fillId="0" borderId="31" xfId="0" applyFont="1" applyBorder="1" applyAlignment="1">
      <alignment vertical="center" wrapText="1"/>
    </xf>
    <xf numFmtId="164" fontId="78" fillId="0" borderId="31" xfId="12" applyNumberFormat="1" applyFont="1" applyBorder="1" applyAlignment="1">
      <alignment vertical="center" wrapText="1"/>
    </xf>
    <xf numFmtId="49" fontId="78" fillId="0" borderId="34" xfId="0" applyNumberFormat="1" applyFont="1" applyBorder="1" applyAlignment="1">
      <alignment horizontal="center" vertical="center" wrapText="1"/>
    </xf>
    <xf numFmtId="0" fontId="78" fillId="0" borderId="31" xfId="0" applyFont="1" applyBorder="1" applyAlignment="1">
      <alignment vertical="center" wrapText="1"/>
    </xf>
    <xf numFmtId="166" fontId="61" fillId="0" borderId="0" xfId="19" applyNumberFormat="1" applyFont="1" applyAlignment="1">
      <alignment horizontal="center"/>
    </xf>
    <xf numFmtId="0" fontId="52" fillId="0" borderId="18" xfId="0" applyFont="1" applyBorder="1" applyAlignment="1">
      <alignment horizontal="center" vertical="center" wrapText="1"/>
    </xf>
    <xf numFmtId="0" fontId="52" fillId="13" borderId="31" xfId="0" applyFont="1" applyFill="1" applyBorder="1" applyAlignment="1">
      <alignment horizontal="center" vertical="center" wrapText="1"/>
    </xf>
    <xf numFmtId="0" fontId="52" fillId="0" borderId="18" xfId="0" applyFont="1" applyBorder="1" applyAlignment="1">
      <alignment vertical="center" wrapText="1"/>
    </xf>
    <xf numFmtId="164" fontId="79" fillId="0" borderId="18" xfId="12" applyNumberFormat="1" applyFont="1" applyBorder="1" applyAlignment="1">
      <alignment vertical="center" wrapText="1"/>
    </xf>
    <xf numFmtId="164" fontId="79" fillId="0" borderId="31" xfId="12" applyNumberFormat="1" applyFont="1" applyBorder="1" applyAlignment="1">
      <alignment vertical="center" wrapText="1"/>
    </xf>
    <xf numFmtId="164" fontId="81" fillId="0" borderId="31" xfId="12" applyNumberFormat="1" applyFont="1" applyBorder="1" applyAlignment="1">
      <alignment vertical="center" wrapText="1"/>
    </xf>
    <xf numFmtId="164" fontId="80" fillId="0" borderId="31" xfId="12" applyNumberFormat="1" applyFont="1" applyBorder="1" applyAlignment="1">
      <alignment vertical="center" wrapText="1"/>
    </xf>
    <xf numFmtId="164" fontId="80" fillId="14" borderId="31" xfId="12" applyNumberFormat="1" applyFont="1" applyFill="1" applyBorder="1" applyAlignment="1">
      <alignment vertical="center" wrapText="1"/>
    </xf>
    <xf numFmtId="0" fontId="52" fillId="0" borderId="31" xfId="0" applyFont="1" applyBorder="1" applyAlignment="1">
      <alignment vertical="center" wrapText="1"/>
    </xf>
    <xf numFmtId="0" fontId="39" fillId="0" borderId="0" xfId="0" applyFont="1" applyAlignment="1">
      <alignment horizontal="center" vertical="center" wrapText="1"/>
    </xf>
    <xf numFmtId="0" fontId="81" fillId="0" borderId="0" xfId="0" applyFont="1"/>
    <xf numFmtId="0" fontId="39" fillId="0" borderId="17" xfId="0" applyFont="1" applyBorder="1"/>
    <xf numFmtId="0" fontId="52" fillId="13" borderId="34" xfId="0" applyFont="1" applyFill="1" applyBorder="1" applyAlignment="1">
      <alignment horizontal="center" vertical="center" wrapText="1"/>
    </xf>
    <xf numFmtId="0" fontId="52" fillId="0" borderId="34" xfId="0" applyFont="1" applyBorder="1" applyAlignment="1">
      <alignment horizontal="center" vertical="center" wrapText="1"/>
    </xf>
    <xf numFmtId="0" fontId="39" fillId="0" borderId="17" xfId="0" applyFont="1" applyBorder="1" applyAlignment="1">
      <alignment vertical="center" wrapText="1"/>
    </xf>
    <xf numFmtId="164" fontId="79" fillId="0" borderId="17" xfId="12" applyNumberFormat="1" applyFont="1" applyBorder="1" applyAlignment="1">
      <alignment vertical="center" wrapText="1"/>
    </xf>
    <xf numFmtId="0" fontId="52" fillId="13" borderId="0" xfId="16" applyFont="1" applyFill="1" applyAlignment="1">
      <alignment horizontal="left"/>
    </xf>
    <xf numFmtId="0" fontId="39" fillId="13" borderId="0" xfId="16" applyFont="1" applyFill="1" applyAlignment="1">
      <alignment wrapText="1"/>
    </xf>
    <xf numFmtId="0" fontId="39" fillId="13" borderId="0" xfId="16" applyFont="1" applyFill="1"/>
    <xf numFmtId="0" fontId="39" fillId="0" borderId="30" xfId="16" applyFont="1" applyBorder="1"/>
    <xf numFmtId="0" fontId="82" fillId="0" borderId="0" xfId="13" applyFont="1" applyAlignment="1">
      <alignment vertical="center"/>
    </xf>
    <xf numFmtId="0" fontId="39" fillId="0" borderId="1" xfId="13" applyFont="1" applyBorder="1" applyAlignment="1">
      <alignment horizontal="center"/>
    </xf>
    <xf numFmtId="0" fontId="49" fillId="0" borderId="1" xfId="13" applyFont="1" applyBorder="1" applyAlignment="1">
      <alignment wrapText="1"/>
    </xf>
    <xf numFmtId="0" fontId="64" fillId="0" borderId="1" xfId="13" applyFont="1" applyBorder="1" applyAlignment="1">
      <alignment horizontal="center" vertical="center"/>
    </xf>
    <xf numFmtId="0" fontId="64" fillId="0" borderId="1" xfId="13" applyFont="1" applyBorder="1" applyAlignment="1">
      <alignment wrapText="1"/>
    </xf>
    <xf numFmtId="164" fontId="52" fillId="0" borderId="1" xfId="12" applyNumberFormat="1" applyFont="1" applyBorder="1"/>
    <xf numFmtId="0" fontId="51" fillId="0" borderId="0" xfId="16" applyFont="1"/>
    <xf numFmtId="49" fontId="7" fillId="0" borderId="0" xfId="16" applyNumberFormat="1" applyFont="1"/>
    <xf numFmtId="49" fontId="20" fillId="0" borderId="0" xfId="16" applyNumberFormat="1" applyFont="1"/>
    <xf numFmtId="49" fontId="83" fillId="0" borderId="0" xfId="16" applyNumberFormat="1" applyFont="1"/>
    <xf numFmtId="49" fontId="49" fillId="0" borderId="0" xfId="16" applyNumberFormat="1" applyFont="1"/>
    <xf numFmtId="49" fontId="48" fillId="0" borderId="0" xfId="16" applyNumberFormat="1" applyFont="1"/>
    <xf numFmtId="0" fontId="49" fillId="0" borderId="0" xfId="0" applyFont="1" applyAlignment="1">
      <alignment vertical="center"/>
    </xf>
    <xf numFmtId="0" fontId="49" fillId="0" borderId="17" xfId="0" applyFont="1" applyBorder="1" applyAlignment="1">
      <alignment horizontal="center" vertical="center" wrapText="1"/>
    </xf>
    <xf numFmtId="0" fontId="49" fillId="0" borderId="34" xfId="0" applyFont="1" applyBorder="1" applyAlignment="1">
      <alignment horizontal="center" vertical="center" wrapText="1"/>
    </xf>
    <xf numFmtId="49" fontId="48" fillId="0" borderId="17" xfId="0" applyNumberFormat="1" applyFont="1" applyBorder="1" applyAlignment="1">
      <alignment horizontal="center" vertical="center" wrapText="1"/>
    </xf>
    <xf numFmtId="0" fontId="48" fillId="0" borderId="18" xfId="0" applyFont="1" applyBorder="1" applyAlignment="1">
      <alignment vertical="center" wrapText="1"/>
    </xf>
    <xf numFmtId="164" fontId="49" fillId="0" borderId="31" xfId="12" applyNumberFormat="1" applyFont="1" applyBorder="1" applyAlignment="1">
      <alignment horizontal="center" vertical="center" wrapText="1"/>
    </xf>
    <xf numFmtId="49" fontId="49" fillId="0" borderId="34" xfId="0" applyNumberFormat="1" applyFont="1" applyBorder="1" applyAlignment="1">
      <alignment horizontal="center" vertical="center" wrapText="1"/>
    </xf>
    <xf numFmtId="0" fontId="49" fillId="0" borderId="31" xfId="0" applyFont="1" applyBorder="1" applyAlignment="1">
      <alignment vertical="center" wrapText="1"/>
    </xf>
    <xf numFmtId="0" fontId="49" fillId="0" borderId="31" xfId="0" applyFont="1" applyBorder="1" applyAlignment="1">
      <alignment horizontal="left" vertical="center" wrapText="1" indent="1"/>
    </xf>
    <xf numFmtId="49" fontId="48" fillId="0" borderId="34" xfId="0" applyNumberFormat="1" applyFont="1" applyBorder="1" applyAlignment="1">
      <alignment horizontal="center" vertical="center" wrapText="1"/>
    </xf>
    <xf numFmtId="0" fontId="48" fillId="0" borderId="31" xfId="0" applyFont="1" applyBorder="1" applyAlignment="1">
      <alignment vertical="center" wrapText="1"/>
    </xf>
    <xf numFmtId="49" fontId="48" fillId="0" borderId="0" xfId="16" applyNumberFormat="1" applyFont="1" applyAlignment="1">
      <alignment horizontal="center" vertical="center"/>
    </xf>
    <xf numFmtId="49" fontId="85" fillId="0" borderId="0" xfId="16" applyNumberFormat="1" applyFont="1" applyAlignment="1">
      <alignment horizontal="center" vertical="center"/>
    </xf>
    <xf numFmtId="0" fontId="86" fillId="0" borderId="0" xfId="19" applyFont="1"/>
    <xf numFmtId="0" fontId="19" fillId="0" borderId="0" xfId="19" applyFont="1"/>
    <xf numFmtId="0" fontId="39" fillId="0" borderId="35" xfId="0" applyFont="1" applyBorder="1" applyAlignment="1">
      <alignment vertical="center" wrapText="1"/>
    </xf>
    <xf numFmtId="164" fontId="39" fillId="11" borderId="31" xfId="12" applyNumberFormat="1" applyFont="1" applyFill="1" applyBorder="1" applyAlignment="1">
      <alignment vertical="center" wrapText="1"/>
    </xf>
    <xf numFmtId="0" fontId="39" fillId="0" borderId="31" xfId="0" applyFont="1" applyBorder="1" applyAlignment="1">
      <alignment horizontal="center" vertical="center" wrapText="1"/>
    </xf>
    <xf numFmtId="49" fontId="52" fillId="0" borderId="17" xfId="0" applyNumberFormat="1" applyFont="1" applyBorder="1" applyAlignment="1">
      <alignment horizontal="center" vertical="center" wrapText="1"/>
    </xf>
    <xf numFmtId="164" fontId="39" fillId="0" borderId="31" xfId="12" applyNumberFormat="1" applyFont="1" applyBorder="1" applyAlignment="1">
      <alignment horizontal="center" vertical="center" wrapText="1"/>
    </xf>
    <xf numFmtId="0" fontId="39" fillId="0" borderId="31" xfId="0" applyFont="1" applyBorder="1" applyAlignment="1">
      <alignment horizontal="left" vertical="center" wrapText="1" indent="1"/>
    </xf>
    <xf numFmtId="49" fontId="52" fillId="0" borderId="34" xfId="0" applyNumberFormat="1" applyFont="1" applyBorder="1" applyAlignment="1">
      <alignment horizontal="center" vertical="center" wrapText="1"/>
    </xf>
    <xf numFmtId="0" fontId="52" fillId="0" borderId="31" xfId="0" applyFont="1" applyBorder="1" applyAlignment="1">
      <alignment horizontal="center" vertical="center" wrapText="1"/>
    </xf>
    <xf numFmtId="14" fontId="52" fillId="0" borderId="0" xfId="0" applyNumberFormat="1" applyFont="1" applyAlignment="1">
      <alignment horizontal="center"/>
    </xf>
    <xf numFmtId="0" fontId="52" fillId="0" borderId="0" xfId="0" applyFont="1" applyAlignment="1">
      <alignment horizontal="center"/>
    </xf>
    <xf numFmtId="0" fontId="22" fillId="0" borderId="0" xfId="19" applyFont="1" applyAlignment="1">
      <alignment vertical="center"/>
    </xf>
    <xf numFmtId="0" fontId="1" fillId="0" borderId="0" xfId="19" applyAlignment="1">
      <alignment vertical="center" wrapText="1"/>
    </xf>
    <xf numFmtId="14" fontId="48" fillId="0" borderId="0" xfId="16" applyNumberFormat="1" applyFont="1" applyAlignment="1">
      <alignment horizontal="center" vertical="center" wrapText="1"/>
    </xf>
    <xf numFmtId="0" fontId="53" fillId="0" borderId="0" xfId="0" applyFont="1" applyAlignment="1">
      <alignment vertical="center" wrapText="1"/>
    </xf>
    <xf numFmtId="0" fontId="53" fillId="0" borderId="2" xfId="0" applyFont="1" applyBorder="1" applyAlignment="1">
      <alignment horizontal="center" vertical="center" wrapText="1"/>
    </xf>
    <xf numFmtId="164" fontId="53" fillId="0" borderId="1" xfId="12" applyNumberFormat="1" applyFont="1" applyBorder="1" applyAlignment="1">
      <alignment horizontal="center" vertical="center" wrapText="1"/>
    </xf>
    <xf numFmtId="164" fontId="53" fillId="0" borderId="5" xfId="12" applyNumberFormat="1" applyFont="1" applyBorder="1" applyAlignment="1">
      <alignment horizontal="center" vertical="center" wrapText="1"/>
    </xf>
    <xf numFmtId="164" fontId="53" fillId="3" borderId="1" xfId="12" applyNumberFormat="1" applyFont="1" applyFill="1" applyBorder="1" applyAlignment="1">
      <alignment horizontal="center" vertical="center" wrapText="1"/>
    </xf>
    <xf numFmtId="164" fontId="51" fillId="0" borderId="1" xfId="12" applyNumberFormat="1" applyFont="1" applyBorder="1" applyAlignment="1">
      <alignment horizontal="center" vertical="center" wrapText="1"/>
    </xf>
    <xf numFmtId="0" fontId="56" fillId="0" borderId="1" xfId="0" applyFont="1" applyBorder="1" applyAlignment="1">
      <alignment vertical="center" wrapText="1"/>
    </xf>
    <xf numFmtId="164" fontId="53" fillId="0" borderId="2" xfId="12" applyNumberFormat="1" applyFont="1" applyBorder="1" applyAlignment="1">
      <alignment horizontal="center" vertical="center" wrapText="1"/>
    </xf>
    <xf numFmtId="164" fontId="53" fillId="0" borderId="14" xfId="12" applyNumberFormat="1" applyFont="1" applyBorder="1" applyAlignment="1">
      <alignment horizontal="center" vertical="center" wrapText="1"/>
    </xf>
    <xf numFmtId="0" fontId="53" fillId="13" borderId="5" xfId="0" applyFont="1" applyFill="1" applyBorder="1" applyAlignment="1">
      <alignment horizontal="center" vertical="center" wrapText="1"/>
    </xf>
    <xf numFmtId="0" fontId="53" fillId="13" borderId="14" xfId="0" applyFont="1" applyFill="1" applyBorder="1" applyAlignment="1">
      <alignment horizontal="center" vertical="center" wrapText="1"/>
    </xf>
    <xf numFmtId="0" fontId="53" fillId="13" borderId="3" xfId="0" applyFont="1" applyFill="1" applyBorder="1" applyAlignment="1">
      <alignment vertical="center" wrapText="1"/>
    </xf>
    <xf numFmtId="0" fontId="53" fillId="13" borderId="4" xfId="0" applyFont="1" applyFill="1" applyBorder="1" applyAlignment="1">
      <alignment vertical="center" wrapText="1"/>
    </xf>
    <xf numFmtId="0" fontId="53" fillId="13" borderId="6" xfId="0" applyFont="1" applyFill="1" applyBorder="1" applyAlignment="1">
      <alignment horizontal="center" vertical="center" wrapText="1"/>
    </xf>
    <xf numFmtId="0" fontId="53" fillId="13" borderId="36" xfId="0" applyFont="1" applyFill="1" applyBorder="1" applyAlignment="1">
      <alignment horizontal="center" vertical="center" wrapText="1"/>
    </xf>
    <xf numFmtId="0" fontId="53" fillId="13" borderId="4" xfId="0" applyFont="1" applyFill="1" applyBorder="1" applyAlignment="1">
      <alignment horizontal="center" vertical="center" wrapText="1"/>
    </xf>
    <xf numFmtId="0" fontId="53" fillId="13" borderId="7" xfId="0" applyFont="1" applyFill="1" applyBorder="1" applyAlignment="1">
      <alignment horizontal="center" vertical="center" wrapText="1"/>
    </xf>
    <xf numFmtId="0" fontId="53" fillId="13" borderId="12" xfId="0" applyFont="1" applyFill="1" applyBorder="1" applyAlignment="1">
      <alignment horizontal="center" vertical="center" wrapText="1"/>
    </xf>
    <xf numFmtId="0" fontId="21" fillId="13" borderId="0" xfId="16" applyFill="1"/>
    <xf numFmtId="0" fontId="16" fillId="13" borderId="0" xfId="16" applyFont="1" applyFill="1"/>
    <xf numFmtId="0" fontId="52" fillId="0" borderId="0" xfId="0" applyFont="1" applyAlignment="1">
      <alignment horizontal="center" vertical="center" wrapText="1"/>
    </xf>
    <xf numFmtId="0" fontId="39" fillId="0" borderId="0" xfId="0" applyFont="1" applyAlignment="1">
      <alignment horizontal="center" vertical="center"/>
    </xf>
    <xf numFmtId="0" fontId="39" fillId="0" borderId="1" xfId="0" applyFont="1" applyBorder="1" applyAlignment="1">
      <alignment horizontal="center" vertical="center"/>
    </xf>
    <xf numFmtId="164" fontId="39" fillId="0" borderId="4" xfId="12" applyNumberFormat="1" applyFont="1" applyBorder="1" applyAlignment="1">
      <alignment wrapText="1"/>
    </xf>
    <xf numFmtId="164" fontId="39" fillId="0" borderId="1" xfId="12" applyNumberFormat="1" applyFont="1" applyBorder="1" applyAlignment="1">
      <alignment wrapText="1"/>
    </xf>
    <xf numFmtId="9" fontId="39" fillId="0" borderId="1" xfId="4" applyFont="1" applyBorder="1" applyAlignment="1">
      <alignment wrapText="1"/>
    </xf>
    <xf numFmtId="0" fontId="66" fillId="0" borderId="7" xfId="0" applyFont="1" applyBorder="1" applyAlignment="1">
      <alignment horizontal="center" vertical="center" wrapText="1"/>
    </xf>
    <xf numFmtId="0" fontId="66" fillId="0" borderId="10" xfId="0" applyFont="1" applyBorder="1" applyAlignment="1">
      <alignment wrapText="1"/>
    </xf>
    <xf numFmtId="0" fontId="52" fillId="17" borderId="4" xfId="0" applyFont="1" applyFill="1" applyBorder="1" applyAlignment="1">
      <alignment horizontal="center" vertical="center" wrapText="1"/>
    </xf>
    <xf numFmtId="0" fontId="52" fillId="17" borderId="1" xfId="0" applyFont="1" applyFill="1" applyBorder="1" applyAlignment="1">
      <alignment horizontal="center" vertical="center" wrapText="1"/>
    </xf>
    <xf numFmtId="0" fontId="48" fillId="17" borderId="1" xfId="0" applyFont="1" applyFill="1" applyBorder="1" applyAlignment="1">
      <alignment horizontal="center" vertical="center" wrapText="1"/>
    </xf>
    <xf numFmtId="0" fontId="87" fillId="13" borderId="25" xfId="16" applyFont="1" applyFill="1" applyBorder="1" applyAlignment="1">
      <alignment vertical="top"/>
    </xf>
    <xf numFmtId="9" fontId="48" fillId="17" borderId="1" xfId="0" applyNumberFormat="1" applyFont="1" applyFill="1" applyBorder="1" applyAlignment="1">
      <alignment horizontal="center" vertical="center" wrapText="1"/>
    </xf>
    <xf numFmtId="9" fontId="52" fillId="17" borderId="4" xfId="0" applyNumberFormat="1" applyFont="1" applyFill="1" applyBorder="1" applyAlignment="1">
      <alignment horizontal="center" vertical="center" wrapText="1"/>
    </xf>
    <xf numFmtId="9" fontId="52" fillId="17" borderId="1" xfId="0" applyNumberFormat="1" applyFont="1" applyFill="1" applyBorder="1" applyAlignment="1">
      <alignment horizontal="center" vertical="center" wrapText="1"/>
    </xf>
    <xf numFmtId="0" fontId="53" fillId="0" borderId="0" xfId="0" applyFont="1" applyAlignment="1">
      <alignment horizontal="center" vertical="center" wrapText="1"/>
    </xf>
    <xf numFmtId="0" fontId="66" fillId="0" borderId="0" xfId="0" applyFont="1" applyAlignment="1">
      <alignment horizontal="center" vertical="center" wrapText="1"/>
    </xf>
    <xf numFmtId="0" fontId="53" fillId="0" borderId="1" xfId="0" applyFont="1" applyBorder="1" applyAlignment="1">
      <alignment wrapText="1"/>
    </xf>
    <xf numFmtId="0" fontId="49" fillId="0" borderId="7" xfId="0" applyFont="1" applyBorder="1" applyAlignment="1">
      <alignment wrapText="1"/>
    </xf>
    <xf numFmtId="0" fontId="53" fillId="0" borderId="7" xfId="0" applyFont="1" applyBorder="1" applyAlignment="1">
      <alignment wrapText="1"/>
    </xf>
    <xf numFmtId="0" fontId="66" fillId="0" borderId="7" xfId="0" applyFont="1" applyBorder="1" applyAlignment="1">
      <alignment wrapText="1"/>
    </xf>
    <xf numFmtId="0" fontId="21" fillId="0" borderId="0" xfId="0" applyFont="1" applyAlignment="1">
      <alignment vertical="center" wrapText="1"/>
    </xf>
    <xf numFmtId="14" fontId="52" fillId="0" borderId="31" xfId="19" applyNumberFormat="1" applyFont="1" applyBorder="1" applyAlignment="1">
      <alignment horizontal="center" vertical="center" wrapText="1"/>
    </xf>
    <xf numFmtId="49" fontId="27" fillId="0" borderId="17" xfId="0" applyNumberFormat="1" applyFont="1" applyBorder="1" applyAlignment="1">
      <alignment horizontal="center" vertical="center" wrapText="1"/>
    </xf>
    <xf numFmtId="0" fontId="27" fillId="0" borderId="18" xfId="0" applyFont="1" applyBorder="1" applyAlignment="1">
      <alignment vertical="center" wrapText="1"/>
    </xf>
    <xf numFmtId="164" fontId="22" fillId="0" borderId="31" xfId="12" applyNumberFormat="1" applyFont="1" applyBorder="1" applyAlignment="1">
      <alignment vertical="center" wrapText="1"/>
    </xf>
    <xf numFmtId="49" fontId="88" fillId="7" borderId="34" xfId="0" applyNumberFormat="1" applyFont="1" applyFill="1" applyBorder="1" applyAlignment="1">
      <alignment horizontal="center" vertical="center" wrapText="1"/>
    </xf>
    <xf numFmtId="0" fontId="88" fillId="7" borderId="31" xfId="0" applyFont="1" applyFill="1" applyBorder="1" applyAlignment="1">
      <alignment horizontal="left" vertical="center" wrapText="1" indent="1"/>
    </xf>
    <xf numFmtId="49" fontId="27" fillId="0" borderId="34" xfId="0" applyNumberFormat="1" applyFont="1" applyBorder="1" applyAlignment="1">
      <alignment horizontal="center" vertical="center" wrapText="1"/>
    </xf>
    <xf numFmtId="0" fontId="27" fillId="0" borderId="31" xfId="0" applyFont="1" applyBorder="1" applyAlignment="1">
      <alignment vertical="center" wrapText="1"/>
    </xf>
    <xf numFmtId="49" fontId="89" fillId="0" borderId="34" xfId="0" applyNumberFormat="1" applyFont="1" applyBorder="1" applyAlignment="1">
      <alignment horizontal="center" vertical="center" wrapText="1"/>
    </xf>
    <xf numFmtId="0" fontId="89" fillId="0" borderId="31" xfId="0" applyFont="1" applyBorder="1" applyAlignment="1">
      <alignment vertical="center" wrapText="1"/>
    </xf>
    <xf numFmtId="0" fontId="90" fillId="4" borderId="37" xfId="0" applyFont="1" applyFill="1" applyBorder="1" applyAlignment="1">
      <alignment horizontal="center" vertical="center" wrapText="1"/>
    </xf>
    <xf numFmtId="0" fontId="90" fillId="4" borderId="31" xfId="0" applyFont="1" applyFill="1" applyBorder="1" applyAlignment="1">
      <alignment horizontal="center" vertical="center" wrapText="1"/>
    </xf>
    <xf numFmtId="0" fontId="91" fillId="4" borderId="17" xfId="0" applyFont="1" applyFill="1" applyBorder="1" applyAlignment="1">
      <alignment horizontal="center" vertical="center" wrapText="1"/>
    </xf>
    <xf numFmtId="0" fontId="91" fillId="4" borderId="18" xfId="0" applyFont="1" applyFill="1" applyBorder="1" applyAlignment="1">
      <alignment horizontal="center" vertical="center" wrapText="1"/>
    </xf>
    <xf numFmtId="0" fontId="90" fillId="4" borderId="35" xfId="0" applyFont="1" applyFill="1" applyBorder="1" applyAlignment="1">
      <alignment horizontal="center" vertical="center" wrapText="1"/>
    </xf>
    <xf numFmtId="0" fontId="19" fillId="0" borderId="0" xfId="16" applyFont="1"/>
    <xf numFmtId="164" fontId="39" fillId="0" borderId="31" xfId="12" applyNumberFormat="1" applyFont="1" applyBorder="1" applyAlignment="1">
      <alignment vertical="center"/>
    </xf>
    <xf numFmtId="0" fontId="52" fillId="0" borderId="0" xfId="16" applyFont="1" applyAlignment="1">
      <alignment vertical="top"/>
    </xf>
    <xf numFmtId="14" fontId="52" fillId="0" borderId="35" xfId="16" applyNumberFormat="1" applyFont="1" applyBorder="1" applyAlignment="1">
      <alignment horizontal="center" vertical="center" wrapText="1"/>
    </xf>
    <xf numFmtId="0" fontId="52" fillId="0" borderId="35" xfId="16" applyFont="1" applyBorder="1" applyAlignment="1">
      <alignment horizontal="center" vertical="center" wrapText="1"/>
    </xf>
    <xf numFmtId="49" fontId="39" fillId="0" borderId="0" xfId="0" applyNumberFormat="1" applyFont="1" applyAlignment="1">
      <alignment horizontal="center" vertical="center" wrapText="1"/>
    </xf>
    <xf numFmtId="49" fontId="48" fillId="0" borderId="0" xfId="16" applyNumberFormat="1" applyFont="1" applyAlignment="1">
      <alignment vertical="center"/>
    </xf>
    <xf numFmtId="164" fontId="53" fillId="0" borderId="34" xfId="12" applyNumberFormat="1" applyFont="1" applyBorder="1" applyAlignment="1">
      <alignment vertical="center" wrapText="1"/>
    </xf>
    <xf numFmtId="164" fontId="53" fillId="0" borderId="31" xfId="12" applyNumberFormat="1" applyFont="1" applyBorder="1" applyAlignment="1">
      <alignment vertical="center" wrapText="1"/>
    </xf>
    <xf numFmtId="164" fontId="53" fillId="14" borderId="31" xfId="12" applyNumberFormat="1" applyFont="1" applyFill="1" applyBorder="1" applyAlignment="1">
      <alignment vertical="center" wrapText="1"/>
    </xf>
    <xf numFmtId="164" fontId="63" fillId="13" borderId="17" xfId="12" applyNumberFormat="1" applyFont="1" applyFill="1" applyBorder="1" applyAlignment="1">
      <alignment vertical="center"/>
    </xf>
    <xf numFmtId="0" fontId="52" fillId="0" borderId="0" xfId="19" applyFont="1" applyAlignment="1">
      <alignment vertical="top"/>
    </xf>
    <xf numFmtId="0" fontId="48" fillId="0" borderId="0" xfId="0" applyFont="1" applyAlignment="1">
      <alignment vertical="center"/>
    </xf>
    <xf numFmtId="164" fontId="78" fillId="0" borderId="31" xfId="12" applyNumberFormat="1" applyFont="1" applyBorder="1" applyAlignment="1">
      <alignment horizontal="center" vertical="center" wrapText="1"/>
    </xf>
    <xf numFmtId="0" fontId="60" fillId="0" borderId="31" xfId="0" applyFont="1" applyBorder="1" applyAlignment="1">
      <alignment vertical="center" wrapText="1"/>
    </xf>
    <xf numFmtId="164" fontId="39" fillId="14" borderId="31" xfId="12" applyNumberFormat="1" applyFont="1" applyFill="1" applyBorder="1" applyAlignment="1">
      <alignment vertical="center" wrapText="1"/>
    </xf>
    <xf numFmtId="164" fontId="78" fillId="14" borderId="31" xfId="12" applyNumberFormat="1" applyFont="1" applyFill="1" applyBorder="1" applyAlignment="1">
      <alignment horizontal="center" vertical="center" wrapText="1"/>
    </xf>
    <xf numFmtId="164" fontId="78" fillId="14" borderId="17" xfId="12" applyNumberFormat="1" applyFont="1" applyFill="1" applyBorder="1" applyAlignment="1">
      <alignment vertical="center" wrapText="1"/>
    </xf>
    <xf numFmtId="0" fontId="52" fillId="4" borderId="32" xfId="0" applyFont="1" applyFill="1" applyBorder="1" applyAlignment="1">
      <alignment horizontal="center" vertical="center" wrapText="1"/>
    </xf>
    <xf numFmtId="0" fontId="52" fillId="4" borderId="38" xfId="0" applyFont="1" applyFill="1" applyBorder="1" applyAlignment="1">
      <alignment horizontal="center" vertical="center" wrapText="1"/>
    </xf>
    <xf numFmtId="0" fontId="52" fillId="4" borderId="30" xfId="0" applyFont="1" applyFill="1" applyBorder="1" applyAlignment="1">
      <alignment horizontal="center" vertical="center" wrapText="1"/>
    </xf>
    <xf numFmtId="49" fontId="52" fillId="4" borderId="17" xfId="0" applyNumberFormat="1" applyFont="1" applyFill="1" applyBorder="1" applyAlignment="1">
      <alignment horizontal="center" vertical="center" wrapText="1"/>
    </xf>
    <xf numFmtId="0" fontId="78" fillId="4" borderId="18" xfId="0" applyFont="1" applyFill="1" applyBorder="1" applyAlignment="1">
      <alignment vertical="center" wrapText="1"/>
    </xf>
    <xf numFmtId="164" fontId="78" fillId="4" borderId="18" xfId="12" applyNumberFormat="1" applyFont="1" applyFill="1" applyBorder="1" applyAlignment="1">
      <alignment horizontal="center" vertical="center" wrapText="1"/>
    </xf>
    <xf numFmtId="164" fontId="78" fillId="4" borderId="31" xfId="12" applyNumberFormat="1" applyFont="1" applyFill="1" applyBorder="1" applyAlignment="1">
      <alignment horizontal="center" vertical="center" wrapText="1"/>
    </xf>
    <xf numFmtId="164" fontId="92" fillId="4" borderId="17" xfId="12" applyNumberFormat="1" applyFont="1" applyFill="1" applyBorder="1" applyAlignment="1">
      <alignment horizontal="center" vertical="center" wrapText="1"/>
    </xf>
    <xf numFmtId="0" fontId="48" fillId="13" borderId="0" xfId="19" applyFont="1" applyFill="1" applyAlignment="1">
      <alignment horizontal="left" vertical="center" wrapText="1"/>
    </xf>
    <xf numFmtId="0" fontId="49" fillId="13" borderId="0" xfId="19" applyFont="1" applyFill="1" applyAlignment="1">
      <alignment horizontal="left" vertical="center" wrapText="1"/>
    </xf>
    <xf numFmtId="14" fontId="39" fillId="0" borderId="0" xfId="0" applyNumberFormat="1" applyFont="1" applyAlignment="1">
      <alignment horizontal="left" vertical="center" wrapText="1"/>
    </xf>
    <xf numFmtId="49" fontId="39" fillId="7" borderId="34" xfId="0" applyNumberFormat="1" applyFont="1" applyFill="1" applyBorder="1" applyAlignment="1">
      <alignment horizontal="center" vertical="center" wrapText="1"/>
    </xf>
    <xf numFmtId="49" fontId="78" fillId="7" borderId="34" xfId="0" applyNumberFormat="1" applyFont="1" applyFill="1" applyBorder="1" applyAlignment="1">
      <alignment horizontal="center" vertical="center" wrapText="1"/>
    </xf>
    <xf numFmtId="0" fontId="52" fillId="4" borderId="39" xfId="0" applyFont="1" applyFill="1" applyBorder="1" applyAlignment="1">
      <alignment horizontal="center" vertical="center" wrapText="1"/>
    </xf>
    <xf numFmtId="0" fontId="52" fillId="0" borderId="0" xfId="0" applyFont="1" applyAlignment="1">
      <alignment vertical="center" wrapText="1"/>
    </xf>
    <xf numFmtId="14" fontId="52" fillId="0" borderId="0" xfId="0" applyNumberFormat="1" applyFont="1" applyAlignment="1">
      <alignment horizontal="left" vertical="center" wrapText="1"/>
    </xf>
    <xf numFmtId="49" fontId="49" fillId="0" borderId="0" xfId="16" applyNumberFormat="1" applyFont="1" applyAlignment="1">
      <alignment vertical="center" wrapText="1"/>
    </xf>
    <xf numFmtId="49" fontId="49" fillId="0" borderId="25" xfId="16" applyNumberFormat="1" applyFont="1" applyBorder="1"/>
    <xf numFmtId="49" fontId="49" fillId="0" borderId="35" xfId="16" applyNumberFormat="1" applyFont="1" applyBorder="1"/>
    <xf numFmtId="49" fontId="53" fillId="0" borderId="17" xfId="0" applyNumberFormat="1" applyFont="1" applyBorder="1" applyAlignment="1">
      <alignment horizontal="center" vertical="center" wrapText="1"/>
    </xf>
    <xf numFmtId="0" fontId="53" fillId="0" borderId="18" xfId="0" applyFont="1" applyBorder="1" applyAlignment="1">
      <alignment vertical="center" wrapText="1"/>
    </xf>
    <xf numFmtId="49" fontId="67" fillId="0" borderId="34" xfId="0" applyNumberFormat="1" applyFont="1" applyBorder="1" applyAlignment="1">
      <alignment horizontal="center" vertical="center" wrapText="1"/>
    </xf>
    <xf numFmtId="0" fontId="67" fillId="0" borderId="31" xfId="0" applyFont="1" applyBorder="1" applyAlignment="1">
      <alignment horizontal="left" vertical="center" wrapText="1" indent="1"/>
    </xf>
    <xf numFmtId="0" fontId="67" fillId="0" borderId="31" xfId="0" applyFont="1" applyBorder="1" applyAlignment="1">
      <alignment horizontal="left" vertical="center" wrapText="1" indent="5"/>
    </xf>
    <xf numFmtId="0" fontId="67" fillId="0" borderId="31" xfId="0" applyFont="1" applyBorder="1" applyAlignment="1">
      <alignment horizontal="left" vertical="center" wrapText="1" indent="10"/>
    </xf>
    <xf numFmtId="164" fontId="39" fillId="10" borderId="31" xfId="12" applyNumberFormat="1" applyFont="1" applyFill="1" applyBorder="1" applyAlignment="1">
      <alignment vertical="center" wrapText="1"/>
    </xf>
    <xf numFmtId="49" fontId="53" fillId="0" borderId="34" xfId="0" applyNumberFormat="1" applyFont="1" applyBorder="1" applyAlignment="1">
      <alignment horizontal="center" vertical="center" wrapText="1"/>
    </xf>
    <xf numFmtId="0" fontId="53" fillId="0" borderId="31" xfId="0" applyFont="1" applyBorder="1" applyAlignment="1">
      <alignment vertical="center" wrapText="1"/>
    </xf>
    <xf numFmtId="164" fontId="53" fillId="10" borderId="31" xfId="12" applyNumberFormat="1" applyFont="1" applyFill="1" applyBorder="1" applyAlignment="1">
      <alignment vertical="center"/>
    </xf>
    <xf numFmtId="164" fontId="67" fillId="0" borderId="31" xfId="12" applyNumberFormat="1" applyFont="1" applyBorder="1" applyAlignment="1">
      <alignment horizontal="left" vertical="center" wrapText="1" indent="1"/>
    </xf>
    <xf numFmtId="164" fontId="53" fillId="0" borderId="31" xfId="12" applyNumberFormat="1" applyFont="1" applyBorder="1" applyAlignment="1">
      <alignment horizontal="center" vertical="center" wrapText="1"/>
    </xf>
    <xf numFmtId="164" fontId="53" fillId="0" borderId="31" xfId="12" applyNumberFormat="1" applyFont="1" applyBorder="1" applyAlignment="1">
      <alignment vertical="center"/>
    </xf>
    <xf numFmtId="0" fontId="52" fillId="4" borderId="38" xfId="0" applyFont="1" applyFill="1" applyBorder="1" applyAlignment="1">
      <alignment vertical="center"/>
    </xf>
    <xf numFmtId="0" fontId="52" fillId="4" borderId="0" xfId="0" applyFont="1" applyFill="1" applyAlignment="1">
      <alignment vertical="center" wrapText="1"/>
    </xf>
    <xf numFmtId="0" fontId="52" fillId="4" borderId="30" xfId="0" applyFont="1" applyFill="1" applyBorder="1" applyAlignment="1">
      <alignment vertical="center" wrapText="1"/>
    </xf>
    <xf numFmtId="0" fontId="52" fillId="4" borderId="38" xfId="0" applyFont="1" applyFill="1" applyBorder="1" applyAlignment="1">
      <alignment vertical="center" wrapText="1"/>
    </xf>
    <xf numFmtId="0" fontId="52" fillId="4" borderId="24" xfId="0" applyFont="1" applyFill="1" applyBorder="1" applyAlignment="1">
      <alignment vertical="center"/>
    </xf>
    <xf numFmtId="0" fontId="52" fillId="4" borderId="25" xfId="0" applyFont="1" applyFill="1" applyBorder="1" applyAlignment="1">
      <alignment vertical="center"/>
    </xf>
    <xf numFmtId="0" fontId="52" fillId="4" borderId="20" xfId="0" applyFont="1" applyFill="1" applyBorder="1" applyAlignment="1">
      <alignment vertical="center" wrapText="1"/>
    </xf>
    <xf numFmtId="0" fontId="52" fillId="4" borderId="18" xfId="0" applyFont="1" applyFill="1" applyBorder="1" applyAlignment="1">
      <alignment vertical="center" wrapText="1"/>
    </xf>
    <xf numFmtId="0" fontId="52" fillId="4" borderId="0" xfId="0" applyFont="1" applyFill="1" applyAlignment="1">
      <alignment vertical="top" wrapText="1"/>
    </xf>
    <xf numFmtId="0" fontId="48" fillId="4" borderId="29" xfId="0" applyFont="1" applyFill="1" applyBorder="1" applyAlignment="1">
      <alignment horizontal="center" vertical="center" wrapText="1"/>
    </xf>
    <xf numFmtId="14" fontId="52" fillId="0" borderId="35" xfId="19" applyNumberFormat="1" applyFont="1" applyBorder="1" applyAlignment="1">
      <alignment horizontal="center" vertical="center"/>
    </xf>
    <xf numFmtId="0" fontId="52" fillId="0" borderId="25" xfId="19" applyFont="1" applyBorder="1" applyAlignment="1">
      <alignment horizontal="center" vertical="center"/>
    </xf>
    <xf numFmtId="49" fontId="53" fillId="0" borderId="0" xfId="0" applyNumberFormat="1" applyFont="1" applyAlignment="1">
      <alignment horizontal="center" vertical="center" wrapText="1"/>
    </xf>
    <xf numFmtId="49" fontId="67" fillId="0" borderId="0" xfId="0" applyNumberFormat="1" applyFont="1" applyAlignment="1">
      <alignment horizontal="center" vertical="center" wrapText="1"/>
    </xf>
    <xf numFmtId="49" fontId="93" fillId="0" borderId="0" xfId="0" applyNumberFormat="1" applyFont="1" applyAlignment="1">
      <alignment horizontal="center" vertical="center" wrapText="1"/>
    </xf>
    <xf numFmtId="0" fontId="52" fillId="4" borderId="31" xfId="0" applyFont="1" applyFill="1" applyBorder="1" applyAlignment="1">
      <alignment horizontal="center" vertical="center" wrapText="1"/>
    </xf>
    <xf numFmtId="0" fontId="52" fillId="4" borderId="18" xfId="0" applyFont="1" applyFill="1" applyBorder="1" applyAlignment="1">
      <alignment horizontal="center" vertical="center" wrapText="1"/>
    </xf>
    <xf numFmtId="164" fontId="39" fillId="4" borderId="31" xfId="12" applyNumberFormat="1" applyFont="1" applyFill="1" applyBorder="1" applyAlignment="1">
      <alignment vertical="center" wrapText="1"/>
    </xf>
    <xf numFmtId="0" fontId="7" fillId="0" borderId="0" xfId="16" applyFont="1"/>
    <xf numFmtId="0" fontId="49" fillId="0" borderId="35" xfId="16" applyFont="1" applyBorder="1"/>
    <xf numFmtId="0" fontId="52" fillId="4" borderId="20" xfId="0" applyFont="1" applyFill="1" applyBorder="1" applyAlignment="1">
      <alignment vertical="center"/>
    </xf>
    <xf numFmtId="0" fontId="52" fillId="4" borderId="35" xfId="0" applyFont="1" applyFill="1" applyBorder="1" applyAlignment="1">
      <alignment vertical="center"/>
    </xf>
    <xf numFmtId="0" fontId="52" fillId="4" borderId="18" xfId="0" applyFont="1" applyFill="1" applyBorder="1" applyAlignment="1">
      <alignment vertical="center"/>
    </xf>
    <xf numFmtId="14" fontId="39" fillId="0" borderId="30" xfId="0" applyNumberFormat="1" applyFont="1" applyBorder="1" applyAlignment="1">
      <alignment horizontal="center" vertical="center" wrapText="1"/>
    </xf>
    <xf numFmtId="0" fontId="52" fillId="4" borderId="39" xfId="0" applyFont="1" applyFill="1" applyBorder="1"/>
    <xf numFmtId="0" fontId="52" fillId="4" borderId="31" xfId="0" applyFont="1" applyFill="1" applyBorder="1"/>
    <xf numFmtId="0" fontId="48" fillId="0" borderId="0" xfId="16" applyFont="1" applyAlignment="1">
      <alignment horizontal="center" vertical="center"/>
    </xf>
    <xf numFmtId="0" fontId="52" fillId="4" borderId="19" xfId="0" applyFont="1" applyFill="1" applyBorder="1" applyAlignment="1">
      <alignment vertical="center" wrapText="1"/>
    </xf>
    <xf numFmtId="0" fontId="52" fillId="4" borderId="17" xfId="0" applyFont="1" applyFill="1" applyBorder="1" applyAlignment="1">
      <alignment horizontal="center" vertical="center" wrapText="1"/>
    </xf>
    <xf numFmtId="0" fontId="52" fillId="4" borderId="17" xfId="0" applyFont="1" applyFill="1" applyBorder="1" applyAlignment="1">
      <alignment vertical="center" wrapText="1"/>
    </xf>
    <xf numFmtId="164" fontId="39" fillId="0" borderId="17" xfId="12" applyNumberFormat="1" applyFont="1" applyBorder="1" applyAlignment="1">
      <alignment vertical="center" wrapText="1"/>
    </xf>
    <xf numFmtId="164" fontId="39" fillId="12" borderId="17" xfId="12" applyNumberFormat="1" applyFont="1" applyFill="1" applyBorder="1" applyAlignment="1">
      <alignment vertical="center" wrapText="1"/>
    </xf>
    <xf numFmtId="164" fontId="39" fillId="0" borderId="34" xfId="12" applyNumberFormat="1" applyFont="1" applyBorder="1" applyAlignment="1">
      <alignment vertical="center" wrapText="1"/>
    </xf>
    <xf numFmtId="0" fontId="60" fillId="7" borderId="31" xfId="0" applyFont="1" applyFill="1" applyBorder="1" applyAlignment="1">
      <alignment horizontal="left" vertical="center" wrapText="1" indent="2"/>
    </xf>
    <xf numFmtId="0" fontId="78" fillId="4" borderId="31" xfId="0" applyFont="1" applyFill="1" applyBorder="1" applyAlignment="1">
      <alignment vertical="center" wrapText="1"/>
    </xf>
    <xf numFmtId="164" fontId="39" fillId="4" borderId="17" xfId="12" applyNumberFormat="1" applyFont="1" applyFill="1" applyBorder="1" applyAlignment="1">
      <alignment vertical="center" wrapText="1"/>
    </xf>
    <xf numFmtId="164" fontId="39" fillId="4" borderId="34" xfId="12" applyNumberFormat="1" applyFont="1" applyFill="1" applyBorder="1" applyAlignment="1">
      <alignment vertical="center" wrapText="1"/>
    </xf>
    <xf numFmtId="0" fontId="40" fillId="0" borderId="0" xfId="16" applyFont="1" applyAlignment="1">
      <alignment horizontal="left" vertical="center"/>
    </xf>
    <xf numFmtId="0" fontId="39" fillId="0" borderId="1" xfId="0" applyFont="1" applyBorder="1" applyAlignment="1">
      <alignment horizontal="center" vertical="center" wrapText="1"/>
    </xf>
    <xf numFmtId="164" fontId="39" fillId="7" borderId="1" xfId="12" applyNumberFormat="1" applyFont="1" applyFill="1" applyBorder="1" applyAlignment="1">
      <alignment vertical="center" wrapText="1"/>
    </xf>
    <xf numFmtId="164" fontId="39" fillId="11" borderId="1" xfId="12" applyNumberFormat="1" applyFont="1" applyFill="1" applyBorder="1" applyAlignment="1">
      <alignment vertical="center" wrapText="1"/>
    </xf>
    <xf numFmtId="164" fontId="49" fillId="7" borderId="1" xfId="12" applyNumberFormat="1" applyFont="1" applyFill="1" applyBorder="1" applyAlignment="1">
      <alignment horizontal="center" vertical="center" wrapText="1"/>
    </xf>
    <xf numFmtId="164" fontId="75" fillId="0" borderId="1" xfId="12" applyNumberFormat="1" applyFont="1" applyBorder="1" applyAlignment="1">
      <alignment vertical="center" wrapText="1"/>
    </xf>
    <xf numFmtId="164" fontId="75" fillId="11" borderId="1" xfId="12" applyNumberFormat="1" applyFont="1" applyFill="1" applyBorder="1" applyAlignment="1">
      <alignment vertical="center" wrapText="1"/>
    </xf>
    <xf numFmtId="0" fontId="52" fillId="0" borderId="1" xfId="0" applyFont="1" applyBorder="1" applyAlignment="1">
      <alignment vertical="center" wrapText="1"/>
    </xf>
    <xf numFmtId="0" fontId="21" fillId="0" borderId="0" xfId="16" applyAlignment="1">
      <alignment horizontal="center"/>
    </xf>
    <xf numFmtId="0" fontId="95" fillId="0" borderId="0" xfId="16" applyFont="1"/>
    <xf numFmtId="0" fontId="11" fillId="0" borderId="0" xfId="16" applyFont="1"/>
    <xf numFmtId="0" fontId="39" fillId="0" borderId="8" xfId="0" applyFont="1" applyBorder="1" applyAlignment="1">
      <alignment horizontal="center" vertical="center" wrapText="1"/>
    </xf>
    <xf numFmtId="0" fontId="39" fillId="0" borderId="10" xfId="0" applyFont="1" applyBorder="1" applyAlignment="1">
      <alignment horizontal="center" vertical="center" wrapText="1"/>
    </xf>
    <xf numFmtId="9" fontId="39" fillId="0" borderId="1" xfId="0" applyNumberFormat="1" applyFont="1" applyBorder="1" applyAlignment="1">
      <alignment horizontal="center" vertical="center" wrapText="1"/>
    </xf>
    <xf numFmtId="0" fontId="57" fillId="0" borderId="0" xfId="16" applyFont="1"/>
    <xf numFmtId="0" fontId="39" fillId="4" borderId="76" xfId="0" applyFont="1" applyFill="1" applyBorder="1" applyAlignment="1">
      <alignment horizontal="center" vertical="center" wrapText="1"/>
    </xf>
    <xf numFmtId="0" fontId="39" fillId="4" borderId="80" xfId="0" applyFont="1" applyFill="1" applyBorder="1" applyAlignment="1">
      <alignment horizontal="center" vertical="center" wrapText="1"/>
    </xf>
    <xf numFmtId="0" fontId="49" fillId="4" borderId="80" xfId="0" applyFont="1" applyFill="1" applyBorder="1" applyAlignment="1">
      <alignment horizontal="center" vertical="center" wrapText="1"/>
    </xf>
    <xf numFmtId="0" fontId="49" fillId="4" borderId="77" xfId="0" applyFont="1" applyFill="1" applyBorder="1" applyAlignment="1">
      <alignment horizontal="center" vertical="center" wrapText="1"/>
    </xf>
    <xf numFmtId="164" fontId="39" fillId="0" borderId="7" xfId="12" applyNumberFormat="1" applyFont="1" applyBorder="1" applyAlignment="1">
      <alignment horizontal="center" vertical="center" wrapText="1"/>
    </xf>
    <xf numFmtId="164" fontId="52" fillId="0" borderId="1" xfId="12" applyNumberFormat="1" applyFont="1" applyBorder="1" applyAlignment="1">
      <alignment vertical="center" wrapText="1"/>
    </xf>
    <xf numFmtId="14" fontId="52" fillId="0" borderId="0" xfId="0" applyNumberFormat="1" applyFont="1" applyAlignment="1">
      <alignment vertical="center" wrapText="1"/>
    </xf>
    <xf numFmtId="0" fontId="21" fillId="0" borderId="0" xfId="16" applyAlignment="1">
      <alignment horizontal="center" vertical="center"/>
    </xf>
    <xf numFmtId="0" fontId="21" fillId="0" borderId="0" xfId="16" applyAlignment="1">
      <alignment horizontal="left" vertical="center"/>
    </xf>
    <xf numFmtId="0" fontId="61" fillId="0" borderId="0" xfId="16" applyFont="1"/>
    <xf numFmtId="0" fontId="29" fillId="0" borderId="5" xfId="0" applyFont="1" applyBorder="1" applyAlignment="1">
      <alignment horizontal="center" vertical="center" wrapText="1"/>
    </xf>
    <xf numFmtId="0" fontId="30" fillId="13" borderId="5" xfId="0" applyFont="1" applyFill="1" applyBorder="1" applyAlignment="1">
      <alignment horizontal="center" vertical="center" wrapText="1"/>
    </xf>
    <xf numFmtId="0" fontId="29" fillId="0" borderId="7" xfId="0" applyFont="1" applyBorder="1" applyAlignment="1">
      <alignment horizontal="center" vertical="center" wrapText="1"/>
    </xf>
    <xf numFmtId="0" fontId="30" fillId="13" borderId="7" xfId="0" applyFont="1" applyFill="1" applyBorder="1" applyAlignment="1">
      <alignment horizontal="center" vertical="center" wrapText="1"/>
    </xf>
    <xf numFmtId="0" fontId="39" fillId="0" borderId="0" xfId="0" applyFont="1" applyAlignment="1">
      <alignment horizontal="left" vertical="center"/>
    </xf>
    <xf numFmtId="0" fontId="39" fillId="0" borderId="14" xfId="5" applyFont="1" applyBorder="1" applyAlignment="1">
      <alignment horizontal="left" vertical="center" indent="1"/>
    </xf>
    <xf numFmtId="0" fontId="53" fillId="0" borderId="15" xfId="5" applyFont="1" applyBorder="1" applyAlignment="1">
      <alignment horizontal="justify" vertical="center" wrapText="1"/>
    </xf>
    <xf numFmtId="0" fontId="39" fillId="0" borderId="1" xfId="5" applyFont="1" applyBorder="1" applyAlignment="1">
      <alignment horizontal="center" vertical="center" wrapText="1"/>
    </xf>
    <xf numFmtId="0" fontId="39" fillId="0" borderId="12" xfId="5" applyFont="1" applyBorder="1" applyAlignment="1">
      <alignment horizontal="left" vertical="center" indent="1"/>
    </xf>
    <xf numFmtId="0" fontId="66" fillId="0" borderId="10" xfId="5" applyFont="1" applyBorder="1" applyAlignment="1">
      <alignment horizontal="justify" vertical="center" wrapText="1"/>
    </xf>
    <xf numFmtId="0" fontId="39" fillId="0" borderId="1" xfId="5" applyFont="1" applyBorder="1" applyAlignment="1">
      <alignment horizontal="center" vertical="center"/>
    </xf>
    <xf numFmtId="0" fontId="49" fillId="0" borderId="1" xfId="5" applyFont="1" applyBorder="1" applyAlignment="1">
      <alignment horizontal="justify" vertical="center" wrapText="1"/>
    </xf>
    <xf numFmtId="164" fontId="39" fillId="0" borderId="1" xfId="12" applyNumberFormat="1" applyFont="1" applyBorder="1" applyAlignment="1">
      <alignment horizontal="justify" vertical="center" wrapText="1"/>
    </xf>
    <xf numFmtId="0" fontId="52" fillId="11" borderId="8" xfId="5" applyFont="1" applyFill="1" applyBorder="1" applyAlignment="1">
      <alignment vertical="center"/>
    </xf>
    <xf numFmtId="0" fontId="53" fillId="0" borderId="1" xfId="5" applyFont="1" applyBorder="1" applyAlignment="1">
      <alignment horizontal="justify" vertical="center" wrapText="1"/>
    </xf>
    <xf numFmtId="0" fontId="60" fillId="10" borderId="2" xfId="5" applyFont="1" applyFill="1" applyBorder="1" applyAlignment="1">
      <alignment horizontal="justify" vertical="center" wrapText="1"/>
    </xf>
    <xf numFmtId="0" fontId="60" fillId="10" borderId="3" xfId="5" applyFont="1" applyFill="1" applyBorder="1" applyAlignment="1">
      <alignment horizontal="justify" vertical="center" wrapText="1"/>
    </xf>
    <xf numFmtId="0" fontId="60" fillId="10" borderId="4" xfId="5" applyFont="1" applyFill="1" applyBorder="1" applyAlignment="1">
      <alignment horizontal="justify" vertical="center" wrapText="1"/>
    </xf>
    <xf numFmtId="0" fontId="96" fillId="0" borderId="0" xfId="0" applyFont="1"/>
    <xf numFmtId="0" fontId="96" fillId="0" borderId="0" xfId="0" applyFont="1" applyAlignment="1">
      <alignment horizontal="left" vertical="center"/>
    </xf>
    <xf numFmtId="0" fontId="27" fillId="0" borderId="1" xfId="5" applyBorder="1" applyAlignment="1">
      <alignment horizontal="left" vertical="center" indent="1"/>
    </xf>
    <xf numFmtId="0" fontId="22" fillId="0" borderId="1" xfId="5" applyFont="1" applyBorder="1" applyAlignment="1">
      <alignment horizontal="justify" vertical="center" wrapText="1"/>
    </xf>
    <xf numFmtId="0" fontId="27" fillId="0" borderId="1" xfId="5" applyBorder="1" applyAlignment="1">
      <alignment horizontal="center" vertical="center" wrapText="1"/>
    </xf>
    <xf numFmtId="0" fontId="36" fillId="0" borderId="1" xfId="5" applyFont="1" applyBorder="1" applyAlignment="1">
      <alignment horizontal="left" vertical="center" indent="1"/>
    </xf>
    <xf numFmtId="0" fontId="23" fillId="0" borderId="1" xfId="5" applyFont="1" applyBorder="1" applyAlignment="1">
      <alignment horizontal="justify" vertical="center" wrapText="1"/>
    </xf>
    <xf numFmtId="164" fontId="27" fillId="10" borderId="1" xfId="12" applyNumberFormat="1" applyFont="1" applyFill="1" applyBorder="1" applyAlignment="1">
      <alignment horizontal="justify" vertical="center" wrapText="1"/>
    </xf>
    <xf numFmtId="164" fontId="27" fillId="0" borderId="1" xfId="12" applyNumberFormat="1" applyFont="1" applyBorder="1" applyAlignment="1">
      <alignment horizontal="justify" vertical="center" wrapText="1"/>
    </xf>
    <xf numFmtId="0" fontId="97" fillId="0" borderId="1" xfId="5" applyFont="1" applyBorder="1" applyAlignment="1">
      <alignment horizontal="left" vertical="center" indent="1"/>
    </xf>
    <xf numFmtId="0" fontId="97" fillId="0" borderId="1" xfId="5" applyFont="1" applyBorder="1" applyAlignment="1">
      <alignment horizontal="justify" vertical="center" wrapText="1"/>
    </xf>
    <xf numFmtId="0" fontId="24" fillId="0" borderId="1" xfId="5" applyFont="1" applyBorder="1" applyAlignment="1">
      <alignment horizontal="justify" vertical="center" wrapText="1"/>
    </xf>
    <xf numFmtId="164" fontId="98" fillId="0" borderId="1" xfId="12" applyNumberFormat="1" applyFont="1" applyBorder="1" applyAlignment="1">
      <alignment horizontal="justify" vertical="center" wrapText="1"/>
    </xf>
    <xf numFmtId="0" fontId="27" fillId="0" borderId="0" xfId="5"/>
    <xf numFmtId="0" fontId="36" fillId="0" borderId="0" xfId="5" applyFont="1" applyAlignment="1">
      <alignment horizontal="justify" vertical="center" wrapText="1"/>
    </xf>
    <xf numFmtId="164" fontId="98" fillId="0" borderId="1" xfId="12" applyNumberFormat="1" applyFont="1" applyBorder="1" applyAlignment="1">
      <alignment horizontal="center" vertical="center" wrapText="1"/>
    </xf>
    <xf numFmtId="0" fontId="49" fillId="0" borderId="1" xfId="5" applyFont="1" applyBorder="1" applyAlignment="1">
      <alignment horizontal="center" vertical="center" wrapText="1"/>
    </xf>
    <xf numFmtId="0" fontId="56" fillId="0" borderId="1" xfId="5" applyFont="1" applyBorder="1" applyAlignment="1">
      <alignment horizontal="justify" vertical="center" wrapText="1"/>
    </xf>
    <xf numFmtId="0" fontId="49" fillId="0" borderId="1" xfId="0" applyFont="1" applyBorder="1" applyAlignment="1">
      <alignment horizontal="left" indent="4"/>
    </xf>
    <xf numFmtId="0" fontId="49" fillId="0" borderId="1" xfId="0" applyFont="1" applyBorder="1" applyAlignment="1">
      <alignment horizontal="left" wrapText="1" indent="2"/>
    </xf>
    <xf numFmtId="0" fontId="49" fillId="0" borderId="1" xfId="0" applyFont="1" applyBorder="1" applyAlignment="1">
      <alignment horizontal="left" indent="2"/>
    </xf>
    <xf numFmtId="0" fontId="49" fillId="0" borderId="0" xfId="0" applyFont="1" applyAlignment="1">
      <alignment horizontal="left" wrapText="1"/>
    </xf>
    <xf numFmtId="0" fontId="69" fillId="0" borderId="0" xfId="0" applyFont="1" applyAlignment="1">
      <alignment horizontal="left" wrapText="1"/>
    </xf>
    <xf numFmtId="0" fontId="49" fillId="0" borderId="1" xfId="0" applyFont="1" applyBorder="1" applyAlignment="1">
      <alignment vertical="top" wrapText="1"/>
    </xf>
    <xf numFmtId="0" fontId="49" fillId="0" borderId="1" xfId="0" applyFont="1" applyBorder="1" applyAlignment="1">
      <alignment horizontal="left" vertical="top" wrapText="1"/>
    </xf>
    <xf numFmtId="164" fontId="69" fillId="0" borderId="1" xfId="12" applyNumberFormat="1" applyFont="1" applyBorder="1"/>
    <xf numFmtId="0" fontId="61" fillId="0" borderId="1" xfId="0" applyFont="1" applyBorder="1" applyAlignment="1">
      <alignment horizontal="center"/>
    </xf>
    <xf numFmtId="0" fontId="48" fillId="0" borderId="1" xfId="0" applyFont="1" applyBorder="1" applyAlignment="1">
      <alignment wrapText="1"/>
    </xf>
    <xf numFmtId="164" fontId="48" fillId="0" borderId="1" xfId="12" applyNumberFormat="1" applyFont="1" applyBorder="1"/>
    <xf numFmtId="164" fontId="99" fillId="0" borderId="1" xfId="12" applyNumberFormat="1" applyFont="1" applyBorder="1"/>
    <xf numFmtId="0" fontId="49" fillId="4" borderId="1" xfId="0" applyFont="1" applyFill="1" applyBorder="1" applyAlignment="1">
      <alignment horizontal="left" vertical="top" wrapText="1"/>
    </xf>
    <xf numFmtId="0" fontId="100" fillId="0" borderId="1" xfId="14" applyFont="1" applyBorder="1" applyAlignment="1">
      <alignment wrapText="1"/>
    </xf>
    <xf numFmtId="0" fontId="49" fillId="0" borderId="0" xfId="0" applyFont="1" applyAlignment="1">
      <alignment horizontal="left" vertical="center" wrapText="1"/>
    </xf>
    <xf numFmtId="0" fontId="49" fillId="0" borderId="0" xfId="0" applyFont="1" applyAlignment="1">
      <alignment horizontal="left" vertical="center"/>
    </xf>
    <xf numFmtId="0" fontId="48" fillId="0" borderId="5" xfId="0" applyFont="1" applyBorder="1" applyAlignment="1">
      <alignment horizontal="center"/>
    </xf>
    <xf numFmtId="0" fontId="48" fillId="0" borderId="0" xfId="14" applyFont="1" applyAlignment="1">
      <alignment horizontal="left" vertical="center"/>
    </xf>
    <xf numFmtId="49" fontId="99" fillId="2" borderId="54" xfId="14" applyNumberFormat="1" applyFont="1" applyFill="1" applyBorder="1" applyAlignment="1">
      <alignment horizontal="center" vertical="center" wrapText="1"/>
    </xf>
    <xf numFmtId="49" fontId="48" fillId="2" borderId="55" xfId="14" applyNumberFormat="1" applyFont="1" applyFill="1" applyBorder="1" applyAlignment="1">
      <alignment horizontal="center" vertical="center" wrapText="1"/>
    </xf>
    <xf numFmtId="49" fontId="48" fillId="2" borderId="1" xfId="14" applyNumberFormat="1" applyFont="1" applyFill="1" applyBorder="1" applyAlignment="1">
      <alignment horizontal="center" vertical="center" wrapText="1"/>
    </xf>
    <xf numFmtId="49" fontId="48" fillId="2" borderId="56" xfId="14" applyNumberFormat="1" applyFont="1" applyFill="1" applyBorder="1" applyAlignment="1">
      <alignment horizontal="center" vertical="center" wrapText="1"/>
    </xf>
    <xf numFmtId="49" fontId="48" fillId="2" borderId="57" xfId="14" applyNumberFormat="1" applyFont="1" applyFill="1" applyBorder="1" applyAlignment="1">
      <alignment horizontal="center" vertical="center" wrapText="1"/>
    </xf>
    <xf numFmtId="0" fontId="48" fillId="2" borderId="1" xfId="15" applyFont="1" applyFill="1" applyBorder="1" applyAlignment="1">
      <alignment horizontal="center" vertical="center" wrapText="1"/>
    </xf>
    <xf numFmtId="164" fontId="49" fillId="6" borderId="58" xfId="12" applyNumberFormat="1" applyFont="1" applyFill="1" applyBorder="1" applyAlignment="1">
      <alignment wrapText="1"/>
    </xf>
    <xf numFmtId="164" fontId="48" fillId="0" borderId="59" xfId="12" applyNumberFormat="1" applyFont="1" applyBorder="1" applyAlignment="1">
      <alignment horizontal="center" wrapText="1"/>
    </xf>
    <xf numFmtId="164" fontId="49" fillId="6" borderId="60" xfId="12" applyNumberFormat="1" applyFont="1" applyFill="1" applyBorder="1" applyAlignment="1">
      <alignment wrapText="1"/>
    </xf>
    <xf numFmtId="164" fontId="49" fillId="6" borderId="61" xfId="12" applyNumberFormat="1" applyFont="1" applyFill="1" applyBorder="1" applyAlignment="1">
      <alignment wrapText="1"/>
    </xf>
    <xf numFmtId="164" fontId="48" fillId="6" borderId="61" xfId="12" applyNumberFormat="1" applyFont="1" applyFill="1" applyBorder="1" applyAlignment="1">
      <alignment horizontal="center" wrapText="1"/>
    </xf>
    <xf numFmtId="164" fontId="49" fillId="13" borderId="60" xfId="12" applyNumberFormat="1" applyFont="1" applyFill="1" applyBorder="1" applyAlignment="1">
      <alignment wrapText="1"/>
    </xf>
    <xf numFmtId="164" fontId="49" fillId="13" borderId="61" xfId="12" applyNumberFormat="1" applyFont="1" applyFill="1" applyBorder="1" applyAlignment="1">
      <alignment wrapText="1"/>
    </xf>
    <xf numFmtId="164" fontId="49" fillId="0" borderId="60" xfId="12" applyNumberFormat="1" applyFont="1" applyBorder="1" applyAlignment="1">
      <alignment wrapText="1"/>
    </xf>
    <xf numFmtId="164" fontId="49" fillId="0" borderId="61" xfId="12" applyNumberFormat="1" applyFont="1" applyBorder="1" applyAlignment="1">
      <alignment wrapText="1"/>
    </xf>
    <xf numFmtId="164" fontId="49" fillId="0" borderId="62" xfId="12" applyNumberFormat="1" applyFont="1" applyBorder="1" applyAlignment="1">
      <alignment wrapText="1"/>
    </xf>
    <xf numFmtId="164" fontId="49" fillId="0" borderId="63" xfId="12" applyNumberFormat="1" applyFont="1" applyBorder="1" applyAlignment="1">
      <alignment wrapText="1"/>
    </xf>
    <xf numFmtId="0" fontId="49" fillId="0" borderId="1" xfId="0" applyFont="1" applyBorder="1" applyAlignment="1">
      <alignment horizontal="left" indent="1"/>
    </xf>
    <xf numFmtId="0" fontId="49" fillId="13" borderId="1" xfId="0" applyFont="1" applyFill="1" applyBorder="1" applyAlignment="1">
      <alignment horizontal="left" indent="1"/>
    </xf>
    <xf numFmtId="0" fontId="48" fillId="0" borderId="0" xfId="8" applyFont="1" applyFill="1" applyBorder="1" applyAlignment="1">
      <alignment vertical="center"/>
    </xf>
    <xf numFmtId="0" fontId="49" fillId="0" borderId="0" xfId="3" applyFont="1">
      <alignment vertical="center"/>
    </xf>
    <xf numFmtId="0" fontId="48" fillId="0" borderId="1" xfId="10" applyFont="1" applyFill="1" applyBorder="1" applyAlignment="1">
      <alignment horizontal="center" vertical="center" wrapText="1"/>
    </xf>
    <xf numFmtId="0" fontId="49" fillId="0" borderId="0" xfId="1" applyFont="1">
      <alignment vertical="center"/>
    </xf>
    <xf numFmtId="0" fontId="49" fillId="0" borderId="1" xfId="1" quotePrefix="1" applyFont="1" applyBorder="1" applyAlignment="1">
      <alignment horizontal="center" vertical="center"/>
    </xf>
    <xf numFmtId="0" fontId="48" fillId="0" borderId="1" xfId="1" quotePrefix="1" applyFont="1" applyBorder="1" applyAlignment="1">
      <alignment horizontal="center" vertical="center"/>
    </xf>
    <xf numFmtId="0" fontId="48" fillId="0" borderId="5" xfId="1" applyFont="1" applyBorder="1" applyAlignment="1">
      <alignment horizontal="left" vertical="center" wrapText="1" indent="1"/>
    </xf>
    <xf numFmtId="164" fontId="49" fillId="3" borderId="1" xfId="12" applyNumberFormat="1" applyFont="1" applyFill="1" applyBorder="1" applyAlignment="1" applyProtection="1">
      <alignment horizontal="center" vertical="center"/>
      <protection locked="0"/>
    </xf>
    <xf numFmtId="164" fontId="49" fillId="3" borderId="4" xfId="12" applyNumberFormat="1" applyFont="1" applyFill="1" applyBorder="1" applyAlignment="1" applyProtection="1">
      <alignment horizontal="center" vertical="center"/>
      <protection locked="0"/>
    </xf>
    <xf numFmtId="0" fontId="49" fillId="0" borderId="4" xfId="1" applyFont="1" applyBorder="1" applyAlignment="1">
      <alignment horizontal="left" vertical="center" wrapText="1" indent="2"/>
    </xf>
    <xf numFmtId="164" fontId="49" fillId="0" borderId="4" xfId="12" applyNumberFormat="1" applyFont="1" applyFill="1" applyBorder="1" applyAlignment="1" applyProtection="1">
      <alignment horizontal="center" vertical="center"/>
      <protection locked="0"/>
    </xf>
    <xf numFmtId="0" fontId="49" fillId="0" borderId="15" xfId="1" applyFont="1" applyBorder="1" applyAlignment="1">
      <alignment horizontal="left" vertical="center" wrapText="1" indent="3"/>
    </xf>
    <xf numFmtId="164" fontId="69" fillId="3" borderId="1" xfId="12" applyNumberFormat="1" applyFont="1" applyFill="1" applyBorder="1" applyAlignment="1" applyProtection="1">
      <alignment horizontal="center" vertical="center"/>
      <protection locked="0"/>
    </xf>
    <xf numFmtId="164" fontId="69" fillId="3" borderId="4" xfId="12" applyNumberFormat="1" applyFont="1" applyFill="1" applyBorder="1" applyAlignment="1" applyProtection="1">
      <alignment horizontal="center" vertical="center"/>
      <protection locked="0"/>
    </xf>
    <xf numFmtId="0" fontId="66" fillId="0" borderId="0" xfId="16" applyFont="1" applyAlignment="1">
      <alignment vertical="center" wrapText="1"/>
    </xf>
    <xf numFmtId="0" fontId="48" fillId="0" borderId="0" xfId="8" applyFont="1" applyFill="1" applyBorder="1" applyAlignment="1">
      <alignment horizontal="left" vertical="center"/>
    </xf>
    <xf numFmtId="14" fontId="48" fillId="0" borderId="0" xfId="8" applyNumberFormat="1" applyFont="1" applyFill="1" applyBorder="1" applyAlignment="1">
      <alignment horizontal="center" vertical="center"/>
    </xf>
    <xf numFmtId="0" fontId="48" fillId="4" borderId="7" xfId="1" applyFont="1" applyFill="1" applyBorder="1" applyAlignment="1">
      <alignment horizontal="center" vertical="center" wrapText="1"/>
    </xf>
    <xf numFmtId="0" fontId="48" fillId="4" borderId="1" xfId="10" applyFont="1" applyFill="1" applyBorder="1" applyAlignment="1">
      <alignment horizontal="center" vertical="center" wrapText="1"/>
    </xf>
    <xf numFmtId="0" fontId="48" fillId="4" borderId="10" xfId="1" applyFont="1" applyFill="1" applyBorder="1" applyAlignment="1">
      <alignment horizontal="center" vertical="center" wrapText="1"/>
    </xf>
    <xf numFmtId="0" fontId="41" fillId="0" borderId="30" xfId="16" applyFont="1" applyBorder="1" applyAlignment="1">
      <alignment horizontal="center" vertical="center" wrapText="1"/>
    </xf>
    <xf numFmtId="0" fontId="55" fillId="0" borderId="0" xfId="16" applyFont="1" applyAlignment="1">
      <alignment vertical="center" wrapText="1"/>
    </xf>
    <xf numFmtId="0" fontId="94" fillId="0" borderId="0" xfId="16" applyFont="1" applyAlignment="1">
      <alignment vertical="center" wrapText="1"/>
    </xf>
    <xf numFmtId="0" fontId="94" fillId="0" borderId="25" xfId="16" applyFont="1" applyBorder="1" applyAlignment="1">
      <alignment vertical="center" wrapText="1"/>
    </xf>
    <xf numFmtId="0" fontId="49" fillId="0" borderId="0" xfId="1" quotePrefix="1" applyFont="1" applyAlignment="1">
      <alignment horizontal="right" vertical="center"/>
    </xf>
    <xf numFmtId="0" fontId="49" fillId="0" borderId="0" xfId="1" applyFont="1" applyAlignment="1">
      <alignment horizontal="left" vertical="center" wrapText="1" indent="1"/>
    </xf>
    <xf numFmtId="14" fontId="49" fillId="0" borderId="0" xfId="1" applyNumberFormat="1" applyFont="1" applyAlignment="1">
      <alignment horizontal="left" vertical="center" wrapText="1" indent="1"/>
    </xf>
    <xf numFmtId="0" fontId="49" fillId="0" borderId="0" xfId="3" applyFont="1" applyAlignment="1">
      <alignment horizontal="left" vertical="center" wrapText="1" indent="1"/>
    </xf>
    <xf numFmtId="0" fontId="49" fillId="4" borderId="7" xfId="3" applyFont="1" applyFill="1" applyBorder="1">
      <alignment vertical="center"/>
    </xf>
    <xf numFmtId="0" fontId="48" fillId="4" borderId="7" xfId="10" applyFont="1" applyFill="1" applyBorder="1" applyAlignment="1">
      <alignment horizontal="center" vertical="center" wrapText="1"/>
    </xf>
    <xf numFmtId="0" fontId="48" fillId="0" borderId="14" xfId="1" applyFont="1" applyBorder="1" applyAlignment="1">
      <alignment horizontal="left" vertical="center" wrapText="1" indent="1"/>
    </xf>
    <xf numFmtId="0" fontId="49" fillId="0" borderId="3" xfId="1" applyFont="1" applyBorder="1" applyAlignment="1">
      <alignment horizontal="left" vertical="center" wrapText="1" indent="2"/>
    </xf>
    <xf numFmtId="0" fontId="49" fillId="0" borderId="16" xfId="1" applyFont="1" applyBorder="1" applyAlignment="1">
      <alignment horizontal="left" vertical="center" wrapText="1" indent="3"/>
    </xf>
    <xf numFmtId="0" fontId="48" fillId="0" borderId="1" xfId="1" applyFont="1" applyBorder="1" applyAlignment="1">
      <alignment horizontal="left" vertical="center" wrapText="1" indent="1"/>
    </xf>
    <xf numFmtId="0" fontId="66" fillId="0" borderId="0" xfId="16" applyFont="1" applyAlignment="1">
      <alignment horizontal="justify" vertical="center" wrapText="1"/>
    </xf>
    <xf numFmtId="0" fontId="48" fillId="0" borderId="0" xfId="8" applyFont="1" applyFill="1" applyBorder="1" applyAlignment="1">
      <alignment horizontal="left" vertical="center" indent="1"/>
    </xf>
    <xf numFmtId="0" fontId="48" fillId="0" borderId="0" xfId="9" applyFont="1" applyFill="1" applyBorder="1" applyAlignment="1">
      <alignment vertical="center"/>
    </xf>
    <xf numFmtId="0" fontId="48" fillId="0" borderId="1" xfId="10" applyFont="1" applyFill="1" applyBorder="1" applyAlignment="1">
      <alignment vertical="center" wrapText="1"/>
    </xf>
    <xf numFmtId="3" fontId="48" fillId="0" borderId="1" xfId="2" applyFont="1" applyFill="1" applyAlignment="1">
      <alignment horizontal="center" vertical="center"/>
      <protection locked="0"/>
    </xf>
    <xf numFmtId="14" fontId="48" fillId="0" borderId="0" xfId="8" applyNumberFormat="1" applyFont="1" applyFill="1" applyBorder="1" applyAlignment="1">
      <alignment vertical="center" wrapText="1"/>
    </xf>
    <xf numFmtId="0" fontId="67" fillId="0" borderId="0" xfId="0" applyFont="1" applyAlignment="1">
      <alignment wrapText="1"/>
    </xf>
    <xf numFmtId="0" fontId="53" fillId="20" borderId="1" xfId="0" applyFont="1" applyFill="1" applyBorder="1" applyAlignment="1">
      <alignment horizontal="center" vertical="center" wrapText="1"/>
    </xf>
    <xf numFmtId="0" fontId="53" fillId="0" borderId="1" xfId="0" applyFont="1" applyBorder="1" applyAlignment="1">
      <alignment horizontal="left" vertical="center" wrapText="1"/>
    </xf>
    <xf numFmtId="164" fontId="53" fillId="20" borderId="1" xfId="12" applyNumberFormat="1" applyFont="1" applyFill="1" applyBorder="1" applyAlignment="1">
      <alignment wrapText="1"/>
    </xf>
    <xf numFmtId="164" fontId="53" fillId="21" borderId="1" xfId="12" applyNumberFormat="1" applyFont="1" applyFill="1" applyBorder="1" applyAlignment="1">
      <alignment wrapText="1"/>
    </xf>
    <xf numFmtId="164" fontId="53" fillId="0" borderId="1" xfId="12" applyNumberFormat="1" applyFont="1" applyBorder="1" applyAlignment="1">
      <alignment wrapText="1"/>
    </xf>
    <xf numFmtId="0" fontId="67" fillId="0" borderId="0" xfId="0" applyFont="1"/>
    <xf numFmtId="164" fontId="53" fillId="20" borderId="1" xfId="12" applyNumberFormat="1" applyFont="1" applyFill="1" applyBorder="1"/>
    <xf numFmtId="164" fontId="53" fillId="0" borderId="1" xfId="12" applyNumberFormat="1" applyFont="1" applyBorder="1"/>
    <xf numFmtId="164" fontId="53" fillId="22" borderId="1" xfId="12" applyNumberFormat="1" applyFont="1" applyFill="1" applyBorder="1"/>
    <xf numFmtId="164" fontId="53" fillId="6" borderId="1" xfId="12" applyNumberFormat="1" applyFont="1" applyFill="1" applyBorder="1"/>
    <xf numFmtId="49" fontId="49" fillId="0" borderId="1" xfId="11" applyNumberFormat="1" applyFont="1" applyBorder="1" applyAlignment="1">
      <alignment horizontal="center" vertical="center" wrapText="1"/>
    </xf>
    <xf numFmtId="0" fontId="49" fillId="0" borderId="1" xfId="11" applyFont="1" applyBorder="1" applyAlignment="1">
      <alignment horizontal="center" vertical="center" wrapText="1"/>
    </xf>
    <xf numFmtId="0" fontId="49" fillId="0" borderId="1" xfId="11" applyFont="1" applyBorder="1" applyAlignment="1">
      <alignment horizontal="left" vertical="center" wrapText="1"/>
    </xf>
    <xf numFmtId="0" fontId="49" fillId="0" borderId="1" xfId="11" applyFont="1" applyBorder="1" applyAlignment="1">
      <alignment vertical="center" wrapText="1"/>
    </xf>
    <xf numFmtId="164" fontId="49" fillId="2" borderId="1" xfId="12" applyNumberFormat="1" applyFont="1" applyFill="1" applyBorder="1" applyAlignment="1">
      <alignment horizontal="center" vertical="center" wrapText="1"/>
    </xf>
    <xf numFmtId="164" fontId="101" fillId="0" borderId="1" xfId="12" applyNumberFormat="1" applyFont="1" applyBorder="1"/>
    <xf numFmtId="0" fontId="49" fillId="0" borderId="1" xfId="11" quotePrefix="1" applyFont="1" applyBorder="1" applyAlignment="1">
      <alignment horizontal="center" vertical="center" wrapText="1"/>
    </xf>
    <xf numFmtId="164" fontId="49" fillId="0" borderId="1" xfId="12" applyNumberFormat="1" applyFont="1" applyBorder="1" applyAlignment="1">
      <alignment horizontal="center" wrapText="1"/>
    </xf>
    <xf numFmtId="0" fontId="44" fillId="7" borderId="64" xfId="18" applyFont="1" applyFill="1" applyBorder="1" applyAlignment="1">
      <alignment horizontal="center" vertical="center" wrapText="1"/>
    </xf>
    <xf numFmtId="0" fontId="55" fillId="19" borderId="19" xfId="16" applyFont="1" applyFill="1" applyBorder="1" applyAlignment="1">
      <alignment horizontal="left" vertical="center" wrapText="1"/>
    </xf>
    <xf numFmtId="0" fontId="55" fillId="19" borderId="20" xfId="16" applyFont="1" applyFill="1" applyBorder="1" applyAlignment="1">
      <alignment horizontal="left" vertical="center" wrapText="1"/>
    </xf>
    <xf numFmtId="0" fontId="55" fillId="19" borderId="18" xfId="16" applyFont="1" applyFill="1" applyBorder="1" applyAlignment="1">
      <alignment horizontal="left" vertical="center" wrapText="1"/>
    </xf>
    <xf numFmtId="0" fontId="48" fillId="2" borderId="2" xfId="0" applyFont="1" applyFill="1" applyBorder="1" applyAlignment="1">
      <alignment horizontal="left" vertical="center" wrapText="1"/>
    </xf>
    <xf numFmtId="0" fontId="48" fillId="2" borderId="3" xfId="0" applyFont="1" applyFill="1" applyBorder="1" applyAlignment="1">
      <alignment horizontal="left" vertical="center" wrapText="1"/>
    </xf>
    <xf numFmtId="0" fontId="48" fillId="2" borderId="4" xfId="0" applyFont="1" applyFill="1" applyBorder="1" applyAlignment="1">
      <alignment horizontal="left" vertical="center" wrapText="1"/>
    </xf>
    <xf numFmtId="0" fontId="48" fillId="5" borderId="2" xfId="0" applyFont="1" applyFill="1" applyBorder="1" applyAlignment="1">
      <alignment horizontal="left" vertical="center" wrapText="1"/>
    </xf>
    <xf numFmtId="0" fontId="48" fillId="5" borderId="3" xfId="0" applyFont="1" applyFill="1" applyBorder="1" applyAlignment="1">
      <alignment horizontal="left" vertical="center" wrapText="1"/>
    </xf>
    <xf numFmtId="0" fontId="48" fillId="5" borderId="4" xfId="0" applyFont="1" applyFill="1" applyBorder="1" applyAlignment="1">
      <alignment horizontal="left" vertical="center" wrapText="1"/>
    </xf>
    <xf numFmtId="0" fontId="48" fillId="2" borderId="12" xfId="0" applyFont="1" applyFill="1" applyBorder="1" applyAlignment="1">
      <alignment horizontal="left" vertical="center" wrapText="1"/>
    </xf>
    <xf numFmtId="0" fontId="48" fillId="2" borderId="9" xfId="0" applyFont="1" applyFill="1" applyBorder="1" applyAlignment="1">
      <alignment horizontal="left" vertical="center" wrapText="1"/>
    </xf>
    <xf numFmtId="0" fontId="48" fillId="2" borderId="10" xfId="0" applyFont="1" applyFill="1" applyBorder="1" applyAlignment="1">
      <alignment horizontal="left" vertical="center" wrapText="1"/>
    </xf>
    <xf numFmtId="0" fontId="49" fillId="0" borderId="0" xfId="0" applyFont="1" applyAlignment="1">
      <alignment horizontal="center" vertical="center" wrapText="1"/>
    </xf>
    <xf numFmtId="0" fontId="49" fillId="0" borderId="8" xfId="0" applyFont="1" applyBorder="1" applyAlignment="1">
      <alignment horizontal="center" vertical="center" wrapText="1"/>
    </xf>
    <xf numFmtId="0" fontId="49" fillId="0" borderId="9" xfId="0" applyFont="1" applyBorder="1" applyAlignment="1">
      <alignment horizontal="center" vertical="center" wrapText="1"/>
    </xf>
    <xf numFmtId="0" fontId="49" fillId="0" borderId="10" xfId="0" applyFont="1" applyBorder="1" applyAlignment="1">
      <alignment horizontal="center" vertical="center" wrapText="1"/>
    </xf>
    <xf numFmtId="0" fontId="49" fillId="0" borderId="1" xfId="0" applyFont="1" applyBorder="1" applyAlignment="1">
      <alignment horizontal="center" vertical="center" wrapText="1"/>
    </xf>
    <xf numFmtId="0" fontId="57" fillId="19" borderId="19" xfId="16" applyFont="1" applyFill="1" applyBorder="1" applyAlignment="1">
      <alignment horizontal="left" vertical="center" wrapText="1"/>
    </xf>
    <xf numFmtId="0" fontId="57" fillId="19" borderId="20" xfId="16" applyFont="1" applyFill="1" applyBorder="1" applyAlignment="1">
      <alignment horizontal="left" vertical="center" wrapText="1"/>
    </xf>
    <xf numFmtId="0" fontId="57" fillId="19" borderId="18" xfId="16" applyFont="1" applyFill="1" applyBorder="1" applyAlignment="1">
      <alignment horizontal="left" vertical="center" wrapText="1"/>
    </xf>
    <xf numFmtId="0" fontId="39" fillId="7" borderId="1" xfId="13" applyFont="1" applyFill="1" applyBorder="1" applyAlignment="1">
      <alignment horizontal="center" vertical="center" wrapText="1"/>
    </xf>
    <xf numFmtId="0" fontId="39" fillId="0" borderId="1" xfId="13" applyFont="1" applyBorder="1" applyAlignment="1">
      <alignment horizontal="center" vertical="center" wrapText="1"/>
    </xf>
    <xf numFmtId="0" fontId="47" fillId="19" borderId="19" xfId="16" applyFont="1" applyFill="1" applyBorder="1" applyAlignment="1">
      <alignment horizontal="left" vertical="center" wrapText="1"/>
    </xf>
    <xf numFmtId="0" fontId="47" fillId="19" borderId="20" xfId="16" applyFont="1" applyFill="1" applyBorder="1" applyAlignment="1">
      <alignment horizontal="left" vertical="center" wrapText="1"/>
    </xf>
    <xf numFmtId="0" fontId="47" fillId="19" borderId="18" xfId="16" applyFont="1" applyFill="1" applyBorder="1" applyAlignment="1">
      <alignment horizontal="left" vertical="center" wrapText="1"/>
    </xf>
    <xf numFmtId="0" fontId="39" fillId="0" borderId="1" xfId="13" applyFont="1" applyBorder="1" applyAlignment="1">
      <alignment horizontal="center" vertical="center"/>
    </xf>
    <xf numFmtId="0" fontId="39" fillId="0" borderId="2" xfId="13" applyFont="1" applyBorder="1" applyAlignment="1">
      <alignment horizontal="center" vertical="center"/>
    </xf>
    <xf numFmtId="0" fontId="39" fillId="0" borderId="3" xfId="13" applyFont="1" applyBorder="1" applyAlignment="1">
      <alignment horizontal="center" vertical="center"/>
    </xf>
    <xf numFmtId="0" fontId="39" fillId="0" borderId="4" xfId="13" applyFont="1" applyBorder="1" applyAlignment="1">
      <alignment horizontal="center" vertical="center"/>
    </xf>
    <xf numFmtId="0" fontId="47" fillId="19" borderId="19" xfId="7" applyFont="1" applyFill="1" applyBorder="1" applyAlignment="1">
      <alignment horizontal="left" vertical="center"/>
    </xf>
    <xf numFmtId="0" fontId="47" fillId="19" borderId="20" xfId="7" applyFont="1" applyFill="1" applyBorder="1" applyAlignment="1">
      <alignment horizontal="left" vertical="center"/>
    </xf>
    <xf numFmtId="0" fontId="47" fillId="19" borderId="18" xfId="7" applyFont="1" applyFill="1" applyBorder="1" applyAlignment="1">
      <alignment horizontal="left" vertical="center"/>
    </xf>
    <xf numFmtId="0" fontId="47" fillId="19" borderId="19" xfId="6" applyFont="1" applyFill="1" applyBorder="1" applyAlignment="1">
      <alignment horizontal="left" wrapText="1"/>
    </xf>
    <xf numFmtId="0" fontId="47" fillId="19" borderId="20" xfId="6" applyFont="1" applyFill="1" applyBorder="1" applyAlignment="1">
      <alignment horizontal="left" wrapText="1"/>
    </xf>
    <xf numFmtId="0" fontId="47" fillId="19" borderId="18" xfId="6" applyFont="1" applyFill="1" applyBorder="1" applyAlignment="1">
      <alignment horizontal="left" wrapText="1"/>
    </xf>
    <xf numFmtId="0" fontId="48" fillId="2" borderId="2" xfId="0" applyFont="1" applyFill="1" applyBorder="1" applyAlignment="1">
      <alignment horizontal="left"/>
    </xf>
    <xf numFmtId="0" fontId="48" fillId="2" borderId="3" xfId="0" applyFont="1" applyFill="1" applyBorder="1" applyAlignment="1">
      <alignment horizontal="left"/>
    </xf>
    <xf numFmtId="0" fontId="48" fillId="2" borderId="4" xfId="0" applyFont="1" applyFill="1" applyBorder="1" applyAlignment="1">
      <alignment horizontal="left"/>
    </xf>
    <xf numFmtId="0" fontId="6" fillId="2" borderId="2" xfId="0" applyFont="1" applyFill="1" applyBorder="1" applyAlignment="1">
      <alignment horizontal="left" wrapText="1"/>
    </xf>
    <xf numFmtId="0" fontId="6" fillId="2" borderId="3" xfId="0" applyFont="1" applyFill="1" applyBorder="1" applyAlignment="1">
      <alignment horizontal="left" wrapText="1"/>
    </xf>
    <xf numFmtId="0" fontId="6" fillId="2" borderId="4" xfId="0" applyFont="1" applyFill="1" applyBorder="1" applyAlignment="1">
      <alignment horizontal="left" wrapText="1"/>
    </xf>
    <xf numFmtId="0" fontId="64" fillId="2" borderId="2" xfId="0" applyFont="1" applyFill="1" applyBorder="1" applyAlignment="1">
      <alignment horizontal="left"/>
    </xf>
    <xf numFmtId="0" fontId="64" fillId="2" borderId="3" xfId="0" applyFont="1" applyFill="1" applyBorder="1" applyAlignment="1">
      <alignment horizontal="left"/>
    </xf>
    <xf numFmtId="0" fontId="64" fillId="2" borderId="4" xfId="0" applyFont="1" applyFill="1" applyBorder="1" applyAlignment="1">
      <alignment horizontal="left"/>
    </xf>
    <xf numFmtId="0" fontId="49" fillId="0" borderId="5" xfId="0" applyFont="1" applyBorder="1" applyAlignment="1">
      <alignment horizontal="center"/>
    </xf>
    <xf numFmtId="0" fontId="49" fillId="0" borderId="6" xfId="0" applyFont="1" applyBorder="1" applyAlignment="1">
      <alignment horizontal="center"/>
    </xf>
    <xf numFmtId="0" fontId="49" fillId="0" borderId="7" xfId="0" applyFont="1" applyBorder="1" applyAlignment="1">
      <alignment horizontal="center"/>
    </xf>
    <xf numFmtId="0" fontId="49" fillId="0" borderId="5" xfId="0" applyFont="1" applyBorder="1" applyAlignment="1">
      <alignment horizontal="left" wrapText="1"/>
    </xf>
    <xf numFmtId="0" fontId="49" fillId="0" borderId="6" xfId="0" applyFont="1" applyBorder="1" applyAlignment="1">
      <alignment horizontal="left" wrapText="1"/>
    </xf>
    <xf numFmtId="0" fontId="49" fillId="0" borderId="7" xfId="0" applyFont="1" applyBorder="1" applyAlignment="1">
      <alignment horizontal="left" wrapText="1"/>
    </xf>
    <xf numFmtId="164" fontId="49" fillId="0" borderId="5" xfId="12" applyNumberFormat="1" applyFont="1" applyBorder="1" applyAlignment="1">
      <alignment horizontal="center" vertical="center" wrapText="1"/>
    </xf>
    <xf numFmtId="164" fontId="49" fillId="0" borderId="6" xfId="12" applyNumberFormat="1" applyFont="1" applyBorder="1" applyAlignment="1">
      <alignment horizontal="center" vertical="center" wrapText="1"/>
    </xf>
    <xf numFmtId="164" fontId="49" fillId="0" borderId="7" xfId="12" applyNumberFormat="1" applyFont="1" applyBorder="1" applyAlignment="1">
      <alignment horizontal="center" vertical="center" wrapText="1"/>
    </xf>
    <xf numFmtId="0" fontId="66" fillId="11" borderId="2" xfId="13" applyFont="1" applyFill="1" applyBorder="1" applyAlignment="1">
      <alignment horizontal="center" vertical="center" wrapText="1"/>
    </xf>
    <xf numFmtId="0" fontId="66" fillId="11" borderId="3" xfId="13" applyFont="1" applyFill="1" applyBorder="1" applyAlignment="1">
      <alignment horizontal="center" vertical="center" wrapText="1"/>
    </xf>
    <xf numFmtId="0" fontId="66" fillId="11" borderId="4" xfId="13" applyFont="1" applyFill="1" applyBorder="1" applyAlignment="1">
      <alignment horizontal="center" vertical="center" wrapText="1"/>
    </xf>
    <xf numFmtId="0" fontId="47" fillId="19" borderId="19" xfId="18" applyFont="1" applyFill="1" applyBorder="1" applyAlignment="1">
      <alignment horizontal="left" vertical="center" wrapText="1"/>
    </xf>
    <xf numFmtId="0" fontId="47" fillId="19" borderId="20" xfId="18" applyFont="1" applyFill="1" applyBorder="1" applyAlignment="1">
      <alignment horizontal="left" vertical="center" wrapText="1"/>
    </xf>
    <xf numFmtId="0" fontId="47" fillId="19" borderId="18" xfId="18" applyFont="1" applyFill="1" applyBorder="1" applyAlignment="1">
      <alignment horizontal="left" vertical="center" wrapText="1"/>
    </xf>
    <xf numFmtId="0" fontId="66" fillId="13" borderId="24" xfId="18" applyFont="1" applyFill="1" applyBorder="1" applyAlignment="1">
      <alignment horizontal="left" vertical="center" wrapText="1"/>
    </xf>
    <xf numFmtId="0" fontId="66" fillId="13" borderId="25" xfId="18" applyFont="1" applyFill="1" applyBorder="1" applyAlignment="1">
      <alignment horizontal="left" vertical="center" wrapText="1"/>
    </xf>
    <xf numFmtId="0" fontId="66" fillId="13" borderId="32" xfId="18" applyFont="1" applyFill="1" applyBorder="1" applyAlignment="1">
      <alignment horizontal="left" vertical="center" wrapText="1"/>
    </xf>
    <xf numFmtId="0" fontId="48" fillId="13" borderId="19" xfId="18" applyFont="1" applyFill="1" applyBorder="1" applyAlignment="1">
      <alignment horizontal="left" vertical="center" wrapText="1"/>
    </xf>
    <xf numFmtId="0" fontId="66" fillId="13" borderId="20" xfId="18" applyFont="1" applyFill="1" applyBorder="1" applyAlignment="1">
      <alignment horizontal="left" vertical="center" wrapText="1"/>
    </xf>
    <xf numFmtId="0" fontId="66" fillId="13" borderId="18" xfId="18" applyFont="1" applyFill="1" applyBorder="1" applyAlignment="1">
      <alignment horizontal="left" vertical="center" wrapText="1"/>
    </xf>
    <xf numFmtId="0" fontId="53" fillId="0" borderId="1" xfId="13" applyFont="1" applyBorder="1" applyAlignment="1">
      <alignment vertical="center" wrapText="1"/>
    </xf>
    <xf numFmtId="0" fontId="53" fillId="0" borderId="1" xfId="13" applyFont="1" applyBorder="1" applyAlignment="1">
      <alignment horizontal="center" vertical="center" wrapText="1"/>
    </xf>
    <xf numFmtId="0" fontId="53" fillId="0" borderId="1" xfId="13" applyFont="1" applyBorder="1" applyAlignment="1">
      <alignment vertical="center"/>
    </xf>
    <xf numFmtId="0" fontId="53" fillId="0" borderId="1" xfId="13" applyFont="1" applyBorder="1" applyAlignment="1">
      <alignment horizontal="right" vertical="center"/>
    </xf>
    <xf numFmtId="0" fontId="47" fillId="19" borderId="19" xfId="6" applyFont="1" applyFill="1" applyBorder="1" applyAlignment="1">
      <alignment horizontal="left" vertical="center" wrapText="1"/>
    </xf>
    <xf numFmtId="0" fontId="47" fillId="19" borderId="20" xfId="6" applyFont="1" applyFill="1" applyBorder="1" applyAlignment="1">
      <alignment horizontal="left" vertical="center" wrapText="1"/>
    </xf>
    <xf numFmtId="0" fontId="47" fillId="19" borderId="18" xfId="6" applyFont="1" applyFill="1" applyBorder="1" applyAlignment="1">
      <alignment horizontal="left" vertical="center" wrapText="1"/>
    </xf>
    <xf numFmtId="0" fontId="39" fillId="7" borderId="5" xfId="0" applyFont="1" applyFill="1" applyBorder="1" applyAlignment="1">
      <alignment horizontal="center" vertical="center" wrapText="1"/>
    </xf>
    <xf numFmtId="0" fontId="39" fillId="7" borderId="6" xfId="0" applyFont="1" applyFill="1" applyBorder="1" applyAlignment="1">
      <alignment horizontal="center" vertical="center" wrapText="1"/>
    </xf>
    <xf numFmtId="0" fontId="39" fillId="7" borderId="7" xfId="0" applyFont="1" applyFill="1" applyBorder="1" applyAlignment="1">
      <alignment horizontal="center" vertical="center" wrapText="1"/>
    </xf>
    <xf numFmtId="0" fontId="39" fillId="7" borderId="14" xfId="0" applyFont="1" applyFill="1" applyBorder="1" applyAlignment="1">
      <alignment horizontal="center" vertical="center" wrapText="1"/>
    </xf>
    <xf numFmtId="0" fontId="39" fillId="7" borderId="15" xfId="0" applyFont="1" applyFill="1" applyBorder="1" applyAlignment="1">
      <alignment horizontal="center" vertical="center" wrapText="1"/>
    </xf>
    <xf numFmtId="0" fontId="39" fillId="7" borderId="12" xfId="0" applyFont="1" applyFill="1" applyBorder="1" applyAlignment="1">
      <alignment horizontal="center" vertical="center" wrapText="1"/>
    </xf>
    <xf numFmtId="0" fontId="39" fillId="7" borderId="10" xfId="0" applyFont="1" applyFill="1" applyBorder="1" applyAlignment="1">
      <alignment horizontal="center" vertical="center" wrapText="1"/>
    </xf>
    <xf numFmtId="0" fontId="39" fillId="7" borderId="16" xfId="0" applyFont="1" applyFill="1" applyBorder="1" applyAlignment="1">
      <alignment horizontal="center" vertical="center" wrapText="1"/>
    </xf>
    <xf numFmtId="0" fontId="39" fillId="7" borderId="9" xfId="0" applyFont="1" applyFill="1" applyBorder="1" applyAlignment="1">
      <alignment horizontal="center" vertical="center" wrapText="1"/>
    </xf>
    <xf numFmtId="0" fontId="39" fillId="7" borderId="8" xfId="0" applyFont="1" applyFill="1" applyBorder="1" applyAlignment="1">
      <alignment horizontal="center" vertical="center" wrapText="1"/>
    </xf>
    <xf numFmtId="0" fontId="52" fillId="19" borderId="19" xfId="6" applyFont="1" applyFill="1" applyBorder="1" applyAlignment="1">
      <alignment horizontal="left" vertical="center" wrapText="1"/>
    </xf>
    <xf numFmtId="0" fontId="52" fillId="19" borderId="20" xfId="6" applyFont="1" applyFill="1" applyBorder="1" applyAlignment="1">
      <alignment horizontal="left" vertical="center" wrapText="1"/>
    </xf>
    <xf numFmtId="0" fontId="52" fillId="19" borderId="18" xfId="6" applyFont="1" applyFill="1" applyBorder="1" applyAlignment="1">
      <alignment horizontal="left" vertical="center" wrapText="1"/>
    </xf>
    <xf numFmtId="0" fontId="48" fillId="6" borderId="2" xfId="0" applyFont="1" applyFill="1" applyBorder="1" applyAlignment="1">
      <alignment horizontal="center" vertical="center" wrapText="1"/>
    </xf>
    <xf numFmtId="0" fontId="48" fillId="6" borderId="3" xfId="0" applyFont="1" applyFill="1" applyBorder="1" applyAlignment="1">
      <alignment horizontal="center" vertical="center" wrapText="1"/>
    </xf>
    <xf numFmtId="0" fontId="48" fillId="6" borderId="4" xfId="0" applyFont="1" applyFill="1" applyBorder="1" applyAlignment="1">
      <alignment horizontal="center" vertical="center" wrapText="1"/>
    </xf>
    <xf numFmtId="0" fontId="48" fillId="6" borderId="2" xfId="0" applyFont="1" applyFill="1" applyBorder="1" applyAlignment="1">
      <alignment horizontal="center" vertical="center"/>
    </xf>
    <xf numFmtId="0" fontId="48" fillId="6" borderId="3" xfId="0" applyFont="1" applyFill="1" applyBorder="1" applyAlignment="1">
      <alignment horizontal="center" vertical="center"/>
    </xf>
    <xf numFmtId="0" fontId="48" fillId="6" borderId="4" xfId="0" applyFont="1" applyFill="1" applyBorder="1" applyAlignment="1">
      <alignment horizontal="center" vertical="center"/>
    </xf>
    <xf numFmtId="0" fontId="48" fillId="0" borderId="1" xfId="0" applyFont="1" applyBorder="1" applyAlignment="1">
      <alignment horizontal="center" wrapText="1"/>
    </xf>
    <xf numFmtId="0" fontId="48" fillId="0" borderId="1" xfId="0" applyFont="1" applyBorder="1" applyAlignment="1">
      <alignment horizontal="center"/>
    </xf>
    <xf numFmtId="0" fontId="49" fillId="0" borderId="14" xfId="0" applyFont="1" applyBorder="1" applyAlignment="1">
      <alignment horizontal="center"/>
    </xf>
    <xf numFmtId="0" fontId="49" fillId="0" borderId="15" xfId="0" applyFont="1" applyBorder="1" applyAlignment="1">
      <alignment horizontal="center"/>
    </xf>
    <xf numFmtId="0" fontId="49" fillId="0" borderId="12" xfId="0" applyFont="1" applyBorder="1" applyAlignment="1">
      <alignment horizontal="center"/>
    </xf>
    <xf numFmtId="0" fontId="49" fillId="0" borderId="10" xfId="0" applyFont="1" applyBorder="1" applyAlignment="1">
      <alignment horizontal="center"/>
    </xf>
    <xf numFmtId="0" fontId="48" fillId="6" borderId="2" xfId="0" applyFont="1" applyFill="1" applyBorder="1" applyAlignment="1">
      <alignment horizontal="center"/>
    </xf>
    <xf numFmtId="0" fontId="48" fillId="6" borderId="3" xfId="0" applyFont="1" applyFill="1" applyBorder="1" applyAlignment="1">
      <alignment horizontal="center"/>
    </xf>
    <xf numFmtId="0" fontId="48" fillId="6" borderId="4" xfId="0" applyFont="1" applyFill="1" applyBorder="1" applyAlignment="1">
      <alignment horizontal="center"/>
    </xf>
    <xf numFmtId="0" fontId="52" fillId="19" borderId="19" xfId="16" applyFont="1" applyFill="1" applyBorder="1" applyAlignment="1">
      <alignment horizontal="left" vertical="center" wrapText="1"/>
    </xf>
    <xf numFmtId="0" fontId="52" fillId="19" borderId="20" xfId="16" applyFont="1" applyFill="1" applyBorder="1" applyAlignment="1">
      <alignment horizontal="left" vertical="center" wrapText="1"/>
    </xf>
    <xf numFmtId="0" fontId="52" fillId="19" borderId="18" xfId="16" applyFont="1" applyFill="1" applyBorder="1" applyAlignment="1">
      <alignment horizontal="left" vertical="center" wrapText="1"/>
    </xf>
    <xf numFmtId="0" fontId="75" fillId="13" borderId="41" xfId="0" applyFont="1" applyFill="1" applyBorder="1" applyAlignment="1">
      <alignment vertical="center" wrapText="1"/>
    </xf>
    <xf numFmtId="0" fontId="66" fillId="7" borderId="1" xfId="0" applyFont="1" applyFill="1" applyBorder="1" applyAlignment="1">
      <alignment horizontal="center" vertical="center" wrapText="1"/>
    </xf>
    <xf numFmtId="0" fontId="66" fillId="7" borderId="2" xfId="0" applyFont="1" applyFill="1" applyBorder="1" applyAlignment="1">
      <alignment horizontal="center" vertical="center" wrapText="1"/>
    </xf>
    <xf numFmtId="0" fontId="66" fillId="7" borderId="3" xfId="0" applyFont="1" applyFill="1" applyBorder="1" applyAlignment="1">
      <alignment horizontal="center" vertical="center" wrapText="1"/>
    </xf>
    <xf numFmtId="0" fontId="66" fillId="7" borderId="4" xfId="0" applyFont="1" applyFill="1" applyBorder="1" applyAlignment="1">
      <alignment horizontal="center" vertical="center" wrapText="1"/>
    </xf>
    <xf numFmtId="0" fontId="66" fillId="15" borderId="2" xfId="0" applyFont="1" applyFill="1" applyBorder="1" applyAlignment="1">
      <alignment horizontal="left" vertical="center" wrapText="1"/>
    </xf>
    <xf numFmtId="0" fontId="66" fillId="15" borderId="3" xfId="0" applyFont="1" applyFill="1" applyBorder="1" applyAlignment="1">
      <alignment horizontal="left" vertical="center" wrapText="1"/>
    </xf>
    <xf numFmtId="0" fontId="66" fillId="15" borderId="4" xfId="0" applyFont="1" applyFill="1" applyBorder="1" applyAlignment="1">
      <alignment horizontal="left" vertical="center" wrapText="1"/>
    </xf>
    <xf numFmtId="0" fontId="51" fillId="13" borderId="41" xfId="0" applyFont="1" applyFill="1" applyBorder="1" applyAlignment="1">
      <alignment vertical="center" wrapText="1"/>
    </xf>
    <xf numFmtId="0" fontId="66" fillId="15" borderId="1" xfId="0" applyFont="1" applyFill="1" applyBorder="1" applyAlignment="1">
      <alignment vertical="center" wrapText="1"/>
    </xf>
    <xf numFmtId="0" fontId="53" fillId="7" borderId="1" xfId="0" applyFont="1" applyFill="1" applyBorder="1" applyAlignment="1">
      <alignment horizontal="center" vertical="center" wrapText="1"/>
    </xf>
    <xf numFmtId="0" fontId="53" fillId="7" borderId="1" xfId="0" applyFont="1" applyFill="1" applyBorder="1" applyAlignment="1">
      <alignment vertical="center" wrapText="1"/>
    </xf>
    <xf numFmtId="164" fontId="51" fillId="7" borderId="1" xfId="12" applyNumberFormat="1" applyFont="1" applyFill="1" applyBorder="1" applyAlignment="1">
      <alignment vertical="center" wrapText="1"/>
    </xf>
    <xf numFmtId="0" fontId="67" fillId="7" borderId="1" xfId="0" applyFont="1" applyFill="1" applyBorder="1" applyAlignment="1">
      <alignment vertical="center" wrapText="1"/>
    </xf>
    <xf numFmtId="0" fontId="61" fillId="2" borderId="2" xfId="0" applyFont="1" applyFill="1" applyBorder="1" applyAlignment="1">
      <alignment horizontal="left"/>
    </xf>
    <xf numFmtId="0" fontId="61" fillId="2" borderId="3" xfId="0" applyFont="1" applyFill="1" applyBorder="1" applyAlignment="1">
      <alignment horizontal="left"/>
    </xf>
    <xf numFmtId="0" fontId="61" fillId="2" borderId="4" xfId="0" applyFont="1" applyFill="1" applyBorder="1" applyAlignment="1">
      <alignment horizontal="left"/>
    </xf>
    <xf numFmtId="0" fontId="53" fillId="13" borderId="41" xfId="0" applyFont="1" applyFill="1" applyBorder="1" applyAlignment="1">
      <alignment horizontal="center" vertical="center"/>
    </xf>
    <xf numFmtId="0" fontId="4" fillId="6" borderId="19" xfId="0" applyFont="1" applyFill="1" applyBorder="1" applyAlignment="1">
      <alignment horizontal="left" vertical="center"/>
    </xf>
    <xf numFmtId="0" fontId="4" fillId="6" borderId="20" xfId="0" applyFont="1" applyFill="1" applyBorder="1" applyAlignment="1">
      <alignment horizontal="left" vertical="center"/>
    </xf>
    <xf numFmtId="0" fontId="4" fillId="6" borderId="21" xfId="0" applyFont="1" applyFill="1" applyBorder="1" applyAlignment="1">
      <alignment horizontal="left" vertical="center"/>
    </xf>
    <xf numFmtId="0" fontId="26" fillId="0" borderId="42" xfId="0" applyFont="1" applyBorder="1" applyAlignment="1">
      <alignment vertical="center"/>
    </xf>
    <xf numFmtId="0" fontId="26" fillId="0" borderId="43" xfId="0" applyFont="1" applyBorder="1" applyAlignment="1">
      <alignment vertical="center"/>
    </xf>
    <xf numFmtId="0" fontId="26" fillId="0" borderId="24" xfId="0" applyFont="1" applyBorder="1" applyAlignment="1">
      <alignment vertical="center"/>
    </xf>
    <xf numFmtId="0" fontId="26" fillId="0" borderId="32" xfId="0" applyFont="1" applyBorder="1" applyAlignment="1">
      <alignment vertical="center"/>
    </xf>
    <xf numFmtId="0" fontId="26" fillId="0" borderId="38" xfId="0" applyFont="1" applyBorder="1" applyAlignment="1">
      <alignment vertical="center"/>
    </xf>
    <xf numFmtId="0" fontId="26" fillId="0" borderId="30" xfId="0" applyFont="1" applyBorder="1" applyAlignment="1">
      <alignment vertical="center"/>
    </xf>
    <xf numFmtId="0" fontId="0" fillId="0" borderId="19" xfId="0" applyBorder="1" applyAlignment="1">
      <alignment horizontal="center" vertical="center" wrapText="1"/>
    </xf>
    <xf numFmtId="0" fontId="0" fillId="0" borderId="20" xfId="0" applyBorder="1" applyAlignment="1">
      <alignment horizontal="center" vertical="center" wrapText="1"/>
    </xf>
    <xf numFmtId="0" fontId="0" fillId="0" borderId="18" xfId="0" applyBorder="1" applyAlignment="1">
      <alignment horizontal="center" vertical="center" wrapText="1"/>
    </xf>
    <xf numFmtId="0" fontId="0" fillId="0" borderId="45" xfId="0" applyBorder="1" applyAlignment="1">
      <alignment horizontal="center" vertical="center" wrapText="1"/>
    </xf>
    <xf numFmtId="0" fontId="0" fillId="0" borderId="46" xfId="0" applyBorder="1" applyAlignment="1">
      <alignment horizontal="center" vertical="center" wrapText="1"/>
    </xf>
    <xf numFmtId="0" fontId="47" fillId="19" borderId="19" xfId="19" applyFont="1" applyFill="1" applyBorder="1" applyAlignment="1">
      <alignment horizontal="left" vertical="center" wrapText="1"/>
    </xf>
    <xf numFmtId="0" fontId="47" fillId="19" borderId="20" xfId="19" applyFont="1" applyFill="1" applyBorder="1" applyAlignment="1">
      <alignment horizontal="left" vertical="center" wrapText="1"/>
    </xf>
    <xf numFmtId="0" fontId="47" fillId="19" borderId="18" xfId="19" applyFont="1" applyFill="1" applyBorder="1" applyAlignment="1">
      <alignment horizontal="left" vertical="center" wrapText="1"/>
    </xf>
    <xf numFmtId="0" fontId="48" fillId="0" borderId="30" xfId="16" applyFont="1" applyBorder="1" applyAlignment="1">
      <alignment horizontal="center" vertical="center" wrapText="1"/>
    </xf>
    <xf numFmtId="0" fontId="48" fillId="0" borderId="31" xfId="16" applyFont="1" applyBorder="1" applyAlignment="1">
      <alignment horizontal="center" vertical="center" wrapText="1"/>
    </xf>
    <xf numFmtId="0" fontId="52" fillId="0" borderId="19" xfId="0" applyFont="1" applyBorder="1" applyAlignment="1">
      <alignment horizontal="center" vertical="center" wrapText="1"/>
    </xf>
    <xf numFmtId="0" fontId="52" fillId="0" borderId="20" xfId="0" applyFont="1" applyBorder="1" applyAlignment="1">
      <alignment horizontal="center" vertical="center" wrapText="1"/>
    </xf>
    <xf numFmtId="0" fontId="52" fillId="0" borderId="21" xfId="0" applyFont="1" applyBorder="1" applyAlignment="1">
      <alignment horizontal="center" vertical="center" wrapText="1"/>
    </xf>
    <xf numFmtId="0" fontId="52" fillId="0" borderId="22" xfId="0" applyFont="1" applyBorder="1" applyAlignment="1">
      <alignment horizontal="center" vertical="center" wrapText="1"/>
    </xf>
    <xf numFmtId="0" fontId="52" fillId="0" borderId="23" xfId="0" applyFont="1" applyBorder="1" applyAlignment="1">
      <alignment horizontal="center" vertical="center" wrapText="1"/>
    </xf>
    <xf numFmtId="0" fontId="52" fillId="0" borderId="28" xfId="0" applyFont="1" applyBorder="1" applyAlignment="1">
      <alignment horizontal="center" vertical="center" wrapText="1"/>
    </xf>
    <xf numFmtId="0" fontId="52" fillId="0" borderId="18" xfId="0" applyFont="1" applyBorder="1" applyAlignment="1">
      <alignment horizontal="center" vertical="center" wrapText="1"/>
    </xf>
    <xf numFmtId="0" fontId="52" fillId="0" borderId="24" xfId="0" applyFont="1" applyBorder="1" applyAlignment="1">
      <alignment horizontal="center" vertical="center" wrapText="1"/>
    </xf>
    <xf numFmtId="0" fontId="52" fillId="0" borderId="25" xfId="0" applyFont="1" applyBorder="1" applyAlignment="1">
      <alignment horizontal="center" vertical="center" wrapText="1"/>
    </xf>
    <xf numFmtId="0" fontId="52" fillId="0" borderId="26" xfId="0" applyFont="1" applyBorder="1" applyAlignment="1">
      <alignment horizontal="center" vertical="center" wrapText="1"/>
    </xf>
    <xf numFmtId="0" fontId="52" fillId="0" borderId="27" xfId="0" applyFont="1" applyBorder="1" applyAlignment="1">
      <alignment horizontal="center" vertical="center" wrapText="1"/>
    </xf>
    <xf numFmtId="0" fontId="52" fillId="0" borderId="29" xfId="0" applyFont="1" applyBorder="1" applyAlignment="1">
      <alignment horizontal="center" vertical="center" wrapText="1"/>
    </xf>
    <xf numFmtId="0" fontId="52" fillId="0" borderId="34" xfId="0" applyFont="1" applyBorder="1" applyAlignment="1">
      <alignment horizontal="center" vertical="center" wrapText="1"/>
    </xf>
    <xf numFmtId="0" fontId="39" fillId="0" borderId="2" xfId="13" applyFont="1" applyBorder="1" applyAlignment="1">
      <alignment horizontal="center"/>
    </xf>
    <xf numFmtId="0" fontId="39" fillId="0" borderId="3" xfId="13" applyFont="1" applyBorder="1" applyAlignment="1">
      <alignment horizontal="center"/>
    </xf>
    <xf numFmtId="0" fontId="39" fillId="0" borderId="4" xfId="13" applyFont="1" applyBorder="1" applyAlignment="1">
      <alignment horizontal="center"/>
    </xf>
    <xf numFmtId="0" fontId="66" fillId="13" borderId="24" xfId="16" applyFont="1" applyFill="1" applyBorder="1" applyAlignment="1">
      <alignment horizontal="left" vertical="center" wrapText="1"/>
    </xf>
    <xf numFmtId="0" fontId="66" fillId="13" borderId="25" xfId="16" applyFont="1" applyFill="1" applyBorder="1" applyAlignment="1">
      <alignment horizontal="left" vertical="center" wrapText="1"/>
    </xf>
    <xf numFmtId="0" fontId="49" fillId="13" borderId="19" xfId="16" applyFont="1" applyFill="1" applyBorder="1" applyAlignment="1">
      <alignment horizontal="left" vertical="center" wrapText="1"/>
    </xf>
    <xf numFmtId="0" fontId="49" fillId="13" borderId="20" xfId="16" applyFont="1" applyFill="1" applyBorder="1" applyAlignment="1">
      <alignment horizontal="left" vertical="center" wrapText="1"/>
    </xf>
    <xf numFmtId="0" fontId="49" fillId="13" borderId="18" xfId="16" applyFont="1" applyFill="1" applyBorder="1" applyAlignment="1">
      <alignment horizontal="left" vertical="center" wrapText="1"/>
    </xf>
    <xf numFmtId="0" fontId="52" fillId="19" borderId="19" xfId="19" applyFont="1" applyFill="1" applyBorder="1" applyAlignment="1">
      <alignment horizontal="center" vertical="center" wrapText="1"/>
    </xf>
    <xf numFmtId="0" fontId="52" fillId="19" borderId="20" xfId="19" applyFont="1" applyFill="1" applyBorder="1" applyAlignment="1">
      <alignment horizontal="center" vertical="center" wrapText="1"/>
    </xf>
    <xf numFmtId="0" fontId="52" fillId="19" borderId="18" xfId="19" applyFont="1" applyFill="1" applyBorder="1" applyAlignment="1">
      <alignment horizontal="center" vertical="center" wrapText="1"/>
    </xf>
    <xf numFmtId="0" fontId="47" fillId="19" borderId="19" xfId="19" applyFont="1" applyFill="1" applyBorder="1" applyAlignment="1">
      <alignment horizontal="center" vertical="center" wrapText="1"/>
    </xf>
    <xf numFmtId="0" fontId="47" fillId="19" borderId="20" xfId="19" applyFont="1" applyFill="1" applyBorder="1" applyAlignment="1">
      <alignment horizontal="center" vertical="center" wrapText="1"/>
    </xf>
    <xf numFmtId="0" fontId="47" fillId="19" borderId="18" xfId="19" applyFont="1" applyFill="1" applyBorder="1" applyAlignment="1">
      <alignment horizontal="center" vertical="center" wrapText="1"/>
    </xf>
    <xf numFmtId="49" fontId="84" fillId="0" borderId="30" xfId="16" applyNumberFormat="1" applyFont="1" applyBorder="1" applyAlignment="1">
      <alignment horizontal="center" vertical="center"/>
    </xf>
    <xf numFmtId="14" fontId="52" fillId="0" borderId="1" xfId="0" applyNumberFormat="1" applyFont="1" applyBorder="1" applyAlignment="1">
      <alignment horizontal="center" vertical="center" wrapText="1"/>
    </xf>
    <xf numFmtId="0" fontId="52" fillId="0" borderId="1" xfId="0" applyFont="1" applyBorder="1" applyAlignment="1">
      <alignment horizontal="center" vertical="center" wrapText="1"/>
    </xf>
    <xf numFmtId="0" fontId="52" fillId="17" borderId="4" xfId="0" applyFont="1" applyFill="1" applyBorder="1" applyAlignment="1">
      <alignment horizontal="center" vertical="center" wrapText="1"/>
    </xf>
    <xf numFmtId="0" fontId="52" fillId="17" borderId="1" xfId="0" applyFont="1" applyFill="1" applyBorder="1" applyAlignment="1">
      <alignment horizontal="center" vertical="center" wrapText="1"/>
    </xf>
    <xf numFmtId="0" fontId="52" fillId="17" borderId="2" xfId="0" applyFont="1" applyFill="1" applyBorder="1" applyAlignment="1">
      <alignment horizontal="center" vertical="center" wrapText="1"/>
    </xf>
    <xf numFmtId="0" fontId="48" fillId="17" borderId="2" xfId="0" applyFont="1" applyFill="1" applyBorder="1" applyAlignment="1">
      <alignment horizontal="center" vertical="center" wrapText="1"/>
    </xf>
    <xf numFmtId="0" fontId="48" fillId="17" borderId="4" xfId="0" applyFont="1" applyFill="1" applyBorder="1" applyAlignment="1">
      <alignment horizontal="center" vertical="center" wrapText="1"/>
    </xf>
    <xf numFmtId="0" fontId="52" fillId="17" borderId="3" xfId="0" applyFont="1" applyFill="1" applyBorder="1" applyAlignment="1">
      <alignment horizontal="center" vertical="center" wrapText="1"/>
    </xf>
    <xf numFmtId="9" fontId="48" fillId="17" borderId="1" xfId="0" applyNumberFormat="1" applyFont="1" applyFill="1" applyBorder="1" applyAlignment="1">
      <alignment horizontal="center" vertical="center" wrapText="1"/>
    </xf>
    <xf numFmtId="0" fontId="52" fillId="0" borderId="32" xfId="19" applyFont="1" applyBorder="1" applyAlignment="1">
      <alignment horizontal="center" vertical="center" wrapText="1"/>
    </xf>
    <xf numFmtId="0" fontId="52" fillId="0" borderId="31" xfId="19" applyFont="1" applyBorder="1" applyAlignment="1">
      <alignment horizontal="center" vertical="center" wrapText="1"/>
    </xf>
    <xf numFmtId="0" fontId="90" fillId="4" borderId="19" xfId="0" applyFont="1" applyFill="1" applyBorder="1" applyAlignment="1">
      <alignment horizontal="center" vertical="center" wrapText="1"/>
    </xf>
    <xf numFmtId="0" fontId="90" fillId="4" borderId="20" xfId="0" applyFont="1" applyFill="1" applyBorder="1" applyAlignment="1">
      <alignment horizontal="center" vertical="center" wrapText="1"/>
    </xf>
    <xf numFmtId="0" fontId="90" fillId="4" borderId="18" xfId="0" applyFont="1" applyFill="1" applyBorder="1" applyAlignment="1">
      <alignment horizontal="center" vertical="center" wrapText="1"/>
    </xf>
    <xf numFmtId="0" fontId="91" fillId="4" borderId="19" xfId="0" applyFont="1" applyFill="1" applyBorder="1" applyAlignment="1">
      <alignment horizontal="center" vertical="center" wrapText="1"/>
    </xf>
    <xf numFmtId="0" fontId="91" fillId="4" borderId="21" xfId="0" applyFont="1" applyFill="1" applyBorder="1" applyAlignment="1">
      <alignment horizontal="center" vertical="center" wrapText="1"/>
    </xf>
    <xf numFmtId="0" fontId="90" fillId="4" borderId="27" xfId="0" applyFont="1" applyFill="1" applyBorder="1" applyAlignment="1">
      <alignment horizontal="center" vertical="center" wrapText="1"/>
    </xf>
    <xf numFmtId="0" fontId="90" fillId="4" borderId="26" xfId="0" applyFont="1" applyFill="1" applyBorder="1" applyAlignment="1">
      <alignment horizontal="center" vertical="center" wrapText="1"/>
    </xf>
    <xf numFmtId="0" fontId="91" fillId="4" borderId="29" xfId="0" applyFont="1" applyFill="1" applyBorder="1" applyAlignment="1">
      <alignment horizontal="center" vertical="center" wrapText="1"/>
    </xf>
    <xf numFmtId="0" fontId="91" fillId="4" borderId="33" xfId="0" applyFont="1" applyFill="1" applyBorder="1" applyAlignment="1">
      <alignment horizontal="center" vertical="center" wrapText="1"/>
    </xf>
    <xf numFmtId="0" fontId="90" fillId="4" borderId="24" xfId="0" applyFont="1" applyFill="1" applyBorder="1" applyAlignment="1">
      <alignment horizontal="center" vertical="center" wrapText="1"/>
    </xf>
    <xf numFmtId="0" fontId="90" fillId="4" borderId="25" xfId="0" applyFont="1" applyFill="1" applyBorder="1" applyAlignment="1">
      <alignment horizontal="center" vertical="center" wrapText="1"/>
    </xf>
    <xf numFmtId="0" fontId="90" fillId="4" borderId="32" xfId="0" applyFont="1" applyFill="1" applyBorder="1" applyAlignment="1">
      <alignment horizontal="center" vertical="center" wrapText="1"/>
    </xf>
    <xf numFmtId="0" fontId="90" fillId="4" borderId="29" xfId="0" applyFont="1" applyFill="1" applyBorder="1" applyAlignment="1">
      <alignment horizontal="center" vertical="center" wrapText="1"/>
    </xf>
    <xf numFmtId="0" fontId="90" fillId="4" borderId="33" xfId="0" applyFont="1" applyFill="1" applyBorder="1" applyAlignment="1">
      <alignment horizontal="center" vertical="center" wrapText="1"/>
    </xf>
    <xf numFmtId="0" fontId="90" fillId="4" borderId="34" xfId="0" applyFont="1" applyFill="1" applyBorder="1" applyAlignment="1">
      <alignment horizontal="center" vertical="center" wrapText="1"/>
    </xf>
    <xf numFmtId="0" fontId="52" fillId="4" borderId="29" xfId="0" applyFont="1" applyFill="1" applyBorder="1" applyAlignment="1">
      <alignment horizontal="center" vertical="center" wrapText="1"/>
    </xf>
    <xf numFmtId="0" fontId="52" fillId="4" borderId="34" xfId="0" applyFont="1" applyFill="1" applyBorder="1" applyAlignment="1">
      <alignment horizontal="center" vertical="center" wrapText="1"/>
    </xf>
    <xf numFmtId="0" fontId="52" fillId="19" borderId="19" xfId="19" applyFont="1" applyFill="1" applyBorder="1" applyAlignment="1">
      <alignment horizontal="left" vertical="center" wrapText="1"/>
    </xf>
    <xf numFmtId="0" fontId="52" fillId="19" borderId="18" xfId="19" applyFont="1" applyFill="1" applyBorder="1" applyAlignment="1">
      <alignment horizontal="left" vertical="center" wrapText="1"/>
    </xf>
    <xf numFmtId="0" fontId="19" fillId="0" borderId="0" xfId="16" applyFont="1"/>
    <xf numFmtId="0" fontId="52" fillId="13" borderId="37" xfId="0" applyFont="1" applyFill="1" applyBorder="1" applyAlignment="1">
      <alignment horizontal="center" vertical="center" wrapText="1"/>
    </xf>
    <xf numFmtId="0" fontId="52" fillId="0" borderId="37" xfId="0" applyFont="1" applyBorder="1" applyAlignment="1">
      <alignment horizontal="center" vertical="center" wrapText="1"/>
    </xf>
    <xf numFmtId="49" fontId="48" fillId="0" borderId="0" xfId="16" applyNumberFormat="1" applyFont="1" applyAlignment="1">
      <alignment vertical="center"/>
    </xf>
    <xf numFmtId="0" fontId="52" fillId="0" borderId="33" xfId="0" applyFont="1" applyBorder="1" applyAlignment="1">
      <alignment horizontal="center" vertical="center" wrapText="1"/>
    </xf>
    <xf numFmtId="0" fontId="66" fillId="0" borderId="19" xfId="0" applyFont="1" applyBorder="1" applyAlignment="1">
      <alignment horizontal="center" vertical="center" wrapText="1"/>
    </xf>
    <xf numFmtId="0" fontId="66" fillId="0" borderId="20" xfId="0" applyFont="1" applyBorder="1" applyAlignment="1">
      <alignment horizontal="center" vertical="center" wrapText="1"/>
    </xf>
    <xf numFmtId="0" fontId="66" fillId="0" borderId="18" xfId="0" applyFont="1" applyBorder="1" applyAlignment="1">
      <alignment horizontal="center" vertical="center" wrapText="1"/>
    </xf>
    <xf numFmtId="0" fontId="52" fillId="0" borderId="32" xfId="0" applyFont="1" applyBorder="1" applyAlignment="1">
      <alignment horizontal="center" vertical="center" wrapText="1"/>
    </xf>
    <xf numFmtId="0" fontId="52" fillId="13" borderId="33" xfId="0" applyFont="1" applyFill="1" applyBorder="1" applyAlignment="1">
      <alignment horizontal="center" vertical="center" wrapText="1"/>
    </xf>
    <xf numFmtId="0" fontId="39" fillId="0" borderId="0" xfId="0" applyFont="1" applyAlignment="1">
      <alignment vertical="center" wrapText="1"/>
    </xf>
    <xf numFmtId="0" fontId="52" fillId="0" borderId="30" xfId="0" applyFont="1" applyBorder="1" applyAlignment="1">
      <alignment vertical="center" wrapText="1"/>
    </xf>
    <xf numFmtId="0" fontId="52" fillId="0" borderId="0" xfId="19" applyFont="1" applyAlignment="1">
      <alignment horizontal="center" vertical="center" wrapText="1"/>
    </xf>
    <xf numFmtId="0" fontId="52" fillId="0" borderId="30" xfId="19" applyFont="1" applyBorder="1" applyAlignment="1">
      <alignment horizontal="center" vertical="center" wrapText="1"/>
    </xf>
    <xf numFmtId="0" fontId="52" fillId="4" borderId="37" xfId="0" applyFont="1" applyFill="1" applyBorder="1" applyAlignment="1">
      <alignment horizontal="center" vertical="center" wrapText="1"/>
    </xf>
    <xf numFmtId="0" fontId="39" fillId="0" borderId="35" xfId="0" applyFont="1" applyBorder="1"/>
    <xf numFmtId="0" fontId="52" fillId="4" borderId="24" xfId="0" applyFont="1" applyFill="1" applyBorder="1" applyAlignment="1">
      <alignment horizontal="center" vertical="center" wrapText="1"/>
    </xf>
    <xf numFmtId="0" fontId="52" fillId="4" borderId="25" xfId="0" applyFont="1" applyFill="1" applyBorder="1" applyAlignment="1">
      <alignment horizontal="center" vertical="center" wrapText="1"/>
    </xf>
    <xf numFmtId="0" fontId="52" fillId="4" borderId="26" xfId="0" applyFont="1" applyFill="1" applyBorder="1" applyAlignment="1">
      <alignment horizontal="center" vertical="center" wrapText="1"/>
    </xf>
    <xf numFmtId="0" fontId="52" fillId="4" borderId="32" xfId="0" applyFont="1" applyFill="1" applyBorder="1" applyAlignment="1">
      <alignment horizontal="center" vertical="center" wrapText="1"/>
    </xf>
    <xf numFmtId="0" fontId="52" fillId="4" borderId="30" xfId="0" applyFont="1" applyFill="1" applyBorder="1" applyAlignment="1">
      <alignment horizontal="center" vertical="center" wrapText="1"/>
    </xf>
    <xf numFmtId="0" fontId="52" fillId="4" borderId="29" xfId="0" applyFont="1" applyFill="1" applyBorder="1" applyAlignment="1">
      <alignment horizontal="center" vertical="top" wrapText="1"/>
    </xf>
    <xf numFmtId="0" fontId="52" fillId="4" borderId="37" xfId="0" applyFont="1" applyFill="1" applyBorder="1" applyAlignment="1">
      <alignment horizontal="center" vertical="top" wrapText="1"/>
    </xf>
    <xf numFmtId="0" fontId="52" fillId="4" borderId="34" xfId="0" applyFont="1" applyFill="1" applyBorder="1" applyAlignment="1">
      <alignment horizontal="center" vertical="top" wrapText="1"/>
    </xf>
    <xf numFmtId="0" fontId="52" fillId="4" borderId="37" xfId="0" applyFont="1" applyFill="1" applyBorder="1" applyAlignment="1">
      <alignment vertical="center" wrapText="1"/>
    </xf>
    <xf numFmtId="0" fontId="52" fillId="4" borderId="34" xfId="0" applyFont="1" applyFill="1" applyBorder="1" applyAlignment="1">
      <alignment vertical="center" wrapText="1"/>
    </xf>
    <xf numFmtId="0" fontId="52" fillId="4" borderId="40" xfId="0" applyFont="1" applyFill="1" applyBorder="1" applyAlignment="1">
      <alignment horizontal="center" vertical="center" wrapText="1"/>
    </xf>
    <xf numFmtId="0" fontId="52" fillId="4" borderId="33" xfId="0" applyFont="1" applyFill="1" applyBorder="1" applyAlignment="1">
      <alignment horizontal="center" vertical="center" wrapText="1"/>
    </xf>
    <xf numFmtId="0" fontId="52" fillId="4" borderId="33" xfId="0" applyFont="1" applyFill="1" applyBorder="1" applyAlignment="1">
      <alignment vertical="center" wrapText="1"/>
    </xf>
    <xf numFmtId="0" fontId="52" fillId="4" borderId="24" xfId="0" applyFont="1" applyFill="1" applyBorder="1" applyAlignment="1">
      <alignment vertical="top" wrapText="1"/>
    </xf>
    <xf numFmtId="0" fontId="52" fillId="4" borderId="25" xfId="0" applyFont="1" applyFill="1" applyBorder="1" applyAlignment="1">
      <alignment vertical="top" wrapText="1"/>
    </xf>
    <xf numFmtId="0" fontId="52" fillId="4" borderId="26" xfId="0" applyFont="1" applyFill="1" applyBorder="1" applyAlignment="1">
      <alignment vertical="top" wrapText="1"/>
    </xf>
    <xf numFmtId="49" fontId="49" fillId="0" borderId="0" xfId="16" applyNumberFormat="1" applyFont="1"/>
    <xf numFmtId="0" fontId="60" fillId="7" borderId="55" xfId="0" applyFont="1" applyFill="1" applyBorder="1" applyAlignment="1">
      <alignment horizontal="left" vertical="center" wrapText="1" indent="2"/>
    </xf>
    <xf numFmtId="0" fontId="60" fillId="7" borderId="56" xfId="0" applyFont="1" applyFill="1" applyBorder="1" applyAlignment="1">
      <alignment horizontal="left" vertical="center" wrapText="1" indent="2"/>
    </xf>
    <xf numFmtId="0" fontId="78" fillId="4" borderId="76" xfId="0" applyFont="1" applyFill="1" applyBorder="1" applyAlignment="1">
      <alignment vertical="center" wrapText="1"/>
    </xf>
    <xf numFmtId="0" fontId="78" fillId="4" borderId="77" xfId="0" applyFont="1" applyFill="1" applyBorder="1" applyAlignment="1">
      <alignment vertical="center" wrapText="1"/>
    </xf>
    <xf numFmtId="0" fontId="39" fillId="0" borderId="48" xfId="0" applyFont="1" applyBorder="1" applyAlignment="1">
      <alignment vertical="center" wrapText="1"/>
    </xf>
    <xf numFmtId="0" fontId="39" fillId="0" borderId="50" xfId="0" applyFont="1" applyBorder="1" applyAlignment="1">
      <alignment vertical="center" wrapText="1"/>
    </xf>
    <xf numFmtId="0" fontId="39" fillId="0" borderId="72" xfId="0" applyFont="1" applyBorder="1" applyAlignment="1">
      <alignment vertical="center" wrapText="1"/>
    </xf>
    <xf numFmtId="0" fontId="39" fillId="0" borderId="73" xfId="0" applyFont="1" applyBorder="1" applyAlignment="1">
      <alignment vertical="center" wrapText="1"/>
    </xf>
    <xf numFmtId="0" fontId="60" fillId="7" borderId="67" xfId="0" applyFont="1" applyFill="1" applyBorder="1" applyAlignment="1">
      <alignment horizontal="left" vertical="center" wrapText="1" indent="2"/>
    </xf>
    <xf numFmtId="0" fontId="60" fillId="7" borderId="69" xfId="0" applyFont="1" applyFill="1" applyBorder="1" applyAlignment="1">
      <alignment horizontal="left" vertical="center" wrapText="1" indent="2"/>
    </xf>
    <xf numFmtId="0" fontId="60" fillId="7" borderId="74" xfId="0" applyFont="1" applyFill="1" applyBorder="1" applyAlignment="1">
      <alignment horizontal="left" vertical="center" wrapText="1" indent="2"/>
    </xf>
    <xf numFmtId="0" fontId="60" fillId="7" borderId="75" xfId="0" applyFont="1" applyFill="1" applyBorder="1" applyAlignment="1">
      <alignment horizontal="left" vertical="center" wrapText="1" indent="2"/>
    </xf>
    <xf numFmtId="0" fontId="52" fillId="19" borderId="20" xfId="19" applyFont="1" applyFill="1" applyBorder="1" applyAlignment="1">
      <alignment horizontal="left" vertical="center" wrapText="1"/>
    </xf>
    <xf numFmtId="0" fontId="39" fillId="0" borderId="0" xfId="0" applyFont="1"/>
    <xf numFmtId="0" fontId="52" fillId="4" borderId="39" xfId="0" applyFont="1" applyFill="1" applyBorder="1" applyAlignment="1">
      <alignment horizontal="center" vertical="center" wrapText="1"/>
    </xf>
    <xf numFmtId="0" fontId="52" fillId="4" borderId="31" xfId="0" applyFont="1" applyFill="1" applyBorder="1" applyAlignment="1">
      <alignment horizontal="center" vertical="center" wrapText="1"/>
    </xf>
    <xf numFmtId="0" fontId="49" fillId="0" borderId="0" xfId="16" applyFont="1" applyAlignment="1">
      <alignment vertical="center" wrapText="1"/>
    </xf>
    <xf numFmtId="0" fontId="52" fillId="4" borderId="24" xfId="0" applyFont="1" applyFill="1" applyBorder="1" applyAlignment="1">
      <alignment horizontal="left" vertical="center"/>
    </xf>
    <xf numFmtId="0" fontId="52" fillId="4" borderId="25" xfId="0" applyFont="1" applyFill="1" applyBorder="1" applyAlignment="1">
      <alignment horizontal="left" vertical="center"/>
    </xf>
    <xf numFmtId="0" fontId="52" fillId="4" borderId="22" xfId="0" applyFont="1" applyFill="1" applyBorder="1" applyAlignment="1">
      <alignment horizontal="center" vertical="center" wrapText="1"/>
    </xf>
    <xf numFmtId="0" fontId="52" fillId="4" borderId="21" xfId="0" applyFont="1" applyFill="1" applyBorder="1" applyAlignment="1">
      <alignment horizontal="center" vertical="center" wrapText="1"/>
    </xf>
    <xf numFmtId="0" fontId="52" fillId="4" borderId="19" xfId="0" applyFont="1" applyFill="1" applyBorder="1" applyAlignment="1">
      <alignment horizontal="center" vertical="center" wrapText="1"/>
    </xf>
    <xf numFmtId="0" fontId="21" fillId="0" borderId="20" xfId="16" applyBorder="1"/>
    <xf numFmtId="0" fontId="21" fillId="0" borderId="18" xfId="16" applyBorder="1"/>
    <xf numFmtId="0" fontId="39" fillId="0" borderId="1" xfId="0" applyFont="1" applyBorder="1" applyAlignment="1">
      <alignment horizontal="center" vertical="center"/>
    </xf>
    <xf numFmtId="0" fontId="39" fillId="0" borderId="1" xfId="0" applyFont="1" applyBorder="1" applyAlignment="1">
      <alignment horizontal="center" vertical="center" wrapText="1"/>
    </xf>
    <xf numFmtId="0" fontId="39" fillId="4" borderId="48" xfId="0" applyFont="1" applyFill="1" applyBorder="1" applyAlignment="1">
      <alignment horizontal="center" vertical="center" wrapText="1"/>
    </xf>
    <xf numFmtId="0" fontId="39" fillId="4" borderId="49" xfId="0" applyFont="1" applyFill="1" applyBorder="1" applyAlignment="1">
      <alignment horizontal="center" vertical="center" wrapText="1"/>
    </xf>
    <xf numFmtId="0" fontId="39" fillId="4" borderId="78" xfId="0" applyFont="1" applyFill="1" applyBorder="1" applyAlignment="1">
      <alignment horizontal="center" vertical="center" wrapText="1"/>
    </xf>
    <xf numFmtId="0" fontId="39" fillId="4" borderId="52" xfId="0" applyFont="1" applyFill="1" applyBorder="1" applyAlignment="1">
      <alignment horizontal="center" vertical="center" wrapText="1"/>
    </xf>
    <xf numFmtId="0" fontId="39" fillId="4" borderId="53" xfId="0" applyFont="1" applyFill="1" applyBorder="1" applyAlignment="1">
      <alignment horizontal="center" vertical="center" wrapText="1"/>
    </xf>
    <xf numFmtId="0" fontId="49" fillId="0" borderId="2" xfId="0" applyFont="1" applyBorder="1" applyAlignment="1">
      <alignment vertical="center" wrapText="1"/>
    </xf>
    <xf numFmtId="0" fontId="39" fillId="4" borderId="55" xfId="0" applyFont="1" applyFill="1" applyBorder="1" applyAlignment="1">
      <alignment horizontal="center" vertical="center" wrapText="1"/>
    </xf>
    <xf numFmtId="0" fontId="39" fillId="4" borderId="1" xfId="0" applyFont="1" applyFill="1" applyBorder="1" applyAlignment="1">
      <alignment horizontal="center" vertical="center" wrapText="1"/>
    </xf>
    <xf numFmtId="0" fontId="39" fillId="4" borderId="2" xfId="0" applyFont="1" applyFill="1" applyBorder="1" applyAlignment="1">
      <alignment horizontal="center" vertical="center" wrapText="1"/>
    </xf>
    <xf numFmtId="0" fontId="39" fillId="4" borderId="4" xfId="0" applyFont="1" applyFill="1" applyBorder="1" applyAlignment="1">
      <alignment horizontal="center" vertical="center" wrapText="1"/>
    </xf>
    <xf numFmtId="0" fontId="39" fillId="4" borderId="79" xfId="0" applyFont="1" applyFill="1" applyBorder="1" applyAlignment="1">
      <alignment horizontal="center" vertical="center" wrapText="1"/>
    </xf>
    <xf numFmtId="0" fontId="52" fillId="11" borderId="7" xfId="5" applyFont="1" applyFill="1" applyBorder="1" applyAlignment="1">
      <alignment horizontal="justify" vertical="center"/>
    </xf>
    <xf numFmtId="0" fontId="52" fillId="11" borderId="1" xfId="5" applyFont="1" applyFill="1" applyBorder="1" applyAlignment="1">
      <alignment horizontal="justify" vertical="center"/>
    </xf>
    <xf numFmtId="0" fontId="52" fillId="11" borderId="1" xfId="5" applyFont="1" applyFill="1" applyBorder="1" applyAlignment="1">
      <alignment vertical="center"/>
    </xf>
    <xf numFmtId="0" fontId="52" fillId="11" borderId="36" xfId="5" applyFont="1" applyFill="1" applyBorder="1" applyAlignment="1">
      <alignment horizontal="justify" vertical="center"/>
    </xf>
    <xf numFmtId="0" fontId="52" fillId="11" borderId="0" xfId="5" applyFont="1" applyFill="1" applyAlignment="1">
      <alignment horizontal="justify" vertical="center"/>
    </xf>
    <xf numFmtId="0" fontId="27" fillId="0" borderId="0" xfId="5" applyAlignment="1">
      <alignment vertical="center" wrapText="1"/>
    </xf>
    <xf numFmtId="0" fontId="36" fillId="0" borderId="0" xfId="5" applyFont="1" applyAlignment="1">
      <alignment vertical="center" wrapText="1"/>
    </xf>
    <xf numFmtId="0" fontId="29" fillId="0" borderId="19" xfId="0" applyFont="1" applyBorder="1" applyAlignment="1">
      <alignment horizontal="center" vertical="center" wrapText="1"/>
    </xf>
    <xf numFmtId="0" fontId="29" fillId="0" borderId="20" xfId="0" applyFont="1" applyBorder="1" applyAlignment="1">
      <alignment horizontal="center" vertical="center" wrapText="1"/>
    </xf>
    <xf numFmtId="0" fontId="29" fillId="0" borderId="81" xfId="0" applyFont="1" applyBorder="1" applyAlignment="1">
      <alignment horizontal="center" vertical="center" wrapText="1"/>
    </xf>
    <xf numFmtId="0" fontId="30" fillId="13" borderId="82" xfId="0" applyFont="1" applyFill="1" applyBorder="1" applyAlignment="1">
      <alignment horizontal="center" vertical="center" wrapText="1"/>
    </xf>
    <xf numFmtId="0" fontId="30" fillId="13" borderId="18" xfId="0" applyFont="1" applyFill="1" applyBorder="1" applyAlignment="1">
      <alignment horizontal="center" vertical="center" wrapText="1"/>
    </xf>
    <xf numFmtId="0" fontId="31" fillId="0" borderId="16" xfId="0" applyFont="1" applyBorder="1" applyAlignment="1">
      <alignment horizontal="center" vertical="center" wrapText="1"/>
    </xf>
    <xf numFmtId="0" fontId="32" fillId="0" borderId="7" xfId="0" applyFont="1" applyBorder="1" applyAlignment="1">
      <alignment horizontal="center" vertical="center" wrapText="1"/>
    </xf>
    <xf numFmtId="0" fontId="52" fillId="19" borderId="19" xfId="16" applyFont="1" applyFill="1" applyBorder="1" applyAlignment="1">
      <alignment horizontal="center" vertical="center"/>
    </xf>
    <xf numFmtId="0" fontId="52" fillId="19" borderId="20" xfId="16" applyFont="1" applyFill="1" applyBorder="1" applyAlignment="1">
      <alignment horizontal="center" vertical="center"/>
    </xf>
    <xf numFmtId="0" fontId="52" fillId="19" borderId="18" xfId="16" applyFont="1" applyFill="1" applyBorder="1" applyAlignment="1">
      <alignment horizontal="center" vertical="center"/>
    </xf>
    <xf numFmtId="0" fontId="49" fillId="0" borderId="1" xfId="0" applyFont="1" applyBorder="1" applyAlignment="1">
      <alignment horizontal="left"/>
    </xf>
    <xf numFmtId="0" fontId="49" fillId="0" borderId="1" xfId="0" applyFont="1" applyBorder="1" applyAlignment="1">
      <alignment horizontal="left" vertical="center" wrapText="1"/>
    </xf>
    <xf numFmtId="0" fontId="52" fillId="19" borderId="19" xfId="16" applyFont="1" applyFill="1" applyBorder="1" applyAlignment="1">
      <alignment horizontal="left" vertical="center"/>
    </xf>
    <xf numFmtId="0" fontId="52" fillId="19" borderId="20" xfId="16" applyFont="1" applyFill="1" applyBorder="1" applyAlignment="1">
      <alignment horizontal="left" vertical="center"/>
    </xf>
    <xf numFmtId="0" fontId="52" fillId="19" borderId="18" xfId="16" applyFont="1" applyFill="1" applyBorder="1" applyAlignment="1">
      <alignment horizontal="left" vertical="center"/>
    </xf>
    <xf numFmtId="0" fontId="7" fillId="0" borderId="2" xfId="0" applyFont="1" applyBorder="1" applyAlignment="1">
      <alignment horizontal="left" vertical="center" wrapText="1" indent="2"/>
    </xf>
    <xf numFmtId="0" fontId="7" fillId="0" borderId="4" xfId="0" applyFont="1" applyBorder="1" applyAlignment="1">
      <alignment horizontal="left" vertical="center" wrapText="1" indent="2"/>
    </xf>
    <xf numFmtId="0" fontId="7" fillId="0" borderId="2" xfId="0" applyFont="1" applyBorder="1" applyAlignment="1">
      <alignment horizontal="left" vertical="center" wrapText="1"/>
    </xf>
    <xf numFmtId="0" fontId="7" fillId="0" borderId="4" xfId="0" applyFont="1" applyBorder="1" applyAlignment="1">
      <alignment horizontal="left" vertical="center" wrapText="1"/>
    </xf>
    <xf numFmtId="0" fontId="7" fillId="2" borderId="2" xfId="0" applyFont="1" applyFill="1" applyBorder="1" applyAlignment="1">
      <alignment horizontal="left" vertical="center" wrapText="1"/>
    </xf>
    <xf numFmtId="0" fontId="7" fillId="2" borderId="3" xfId="0" applyFont="1" applyFill="1" applyBorder="1" applyAlignment="1">
      <alignment horizontal="left" vertical="center" wrapText="1"/>
    </xf>
    <xf numFmtId="0" fontId="7" fillId="2" borderId="4" xfId="0" applyFont="1" applyFill="1" applyBorder="1" applyAlignment="1">
      <alignment horizontal="left" vertical="center" wrapText="1"/>
    </xf>
    <xf numFmtId="0" fontId="7" fillId="0" borderId="2" xfId="0" applyFont="1" applyBorder="1" applyAlignment="1">
      <alignment horizontal="left"/>
    </xf>
    <xf numFmtId="0" fontId="7" fillId="0" borderId="3" xfId="0" applyFont="1" applyBorder="1" applyAlignment="1">
      <alignment horizontal="left"/>
    </xf>
    <xf numFmtId="0" fontId="47" fillId="19" borderId="19" xfId="16" applyFont="1" applyFill="1" applyBorder="1" applyAlignment="1">
      <alignment horizontal="left" vertical="center"/>
    </xf>
    <xf numFmtId="0" fontId="47" fillId="19" borderId="20" xfId="16" applyFont="1" applyFill="1" applyBorder="1" applyAlignment="1">
      <alignment horizontal="left" vertical="center"/>
    </xf>
    <xf numFmtId="0" fontId="47" fillId="19" borderId="18" xfId="16" applyFont="1" applyFill="1" applyBorder="1" applyAlignment="1">
      <alignment horizontal="left" vertical="center"/>
    </xf>
    <xf numFmtId="0" fontId="48" fillId="2" borderId="51" xfId="14" applyFont="1" applyFill="1" applyBorder="1" applyAlignment="1">
      <alignment horizontal="center" vertical="center"/>
    </xf>
    <xf numFmtId="0" fontId="48" fillId="2" borderId="52" xfId="14" applyFont="1" applyFill="1" applyBorder="1" applyAlignment="1">
      <alignment horizontal="center" vertical="center"/>
    </xf>
    <xf numFmtId="0" fontId="48" fillId="2" borderId="53" xfId="14" applyFont="1" applyFill="1" applyBorder="1" applyAlignment="1">
      <alignment horizontal="center" vertical="center"/>
    </xf>
    <xf numFmtId="0" fontId="48" fillId="4" borderId="14" xfId="1" applyFont="1" applyFill="1" applyBorder="1" applyAlignment="1">
      <alignment horizontal="center" vertical="center" wrapText="1"/>
    </xf>
    <xf numFmtId="0" fontId="48" fillId="4" borderId="15" xfId="1" applyFont="1" applyFill="1" applyBorder="1" applyAlignment="1">
      <alignment horizontal="center" vertical="center" wrapText="1"/>
    </xf>
    <xf numFmtId="0" fontId="52" fillId="4" borderId="14" xfId="1" applyFont="1" applyFill="1" applyBorder="1" applyAlignment="1">
      <alignment horizontal="center" vertical="center" wrapText="1"/>
    </xf>
    <xf numFmtId="0" fontId="52" fillId="4" borderId="15" xfId="1" applyFont="1" applyFill="1" applyBorder="1" applyAlignment="1">
      <alignment horizontal="center" vertical="center" wrapText="1"/>
    </xf>
    <xf numFmtId="0" fontId="48" fillId="4" borderId="36" xfId="1" applyFont="1" applyFill="1" applyBorder="1" applyAlignment="1">
      <alignment horizontal="center" vertical="center" wrapText="1"/>
    </xf>
    <xf numFmtId="0" fontId="48" fillId="4" borderId="8" xfId="1" applyFont="1" applyFill="1" applyBorder="1" applyAlignment="1">
      <alignment horizontal="center" vertical="center" wrapText="1"/>
    </xf>
    <xf numFmtId="0" fontId="48" fillId="4" borderId="2" xfId="1" applyFont="1" applyFill="1" applyBorder="1" applyAlignment="1">
      <alignment horizontal="center" vertical="center" wrapText="1"/>
    </xf>
    <xf numFmtId="0" fontId="49" fillId="4" borderId="4" xfId="0" applyFont="1" applyFill="1" applyBorder="1" applyAlignment="1">
      <alignment horizontal="center" vertical="center" wrapText="1"/>
    </xf>
    <xf numFmtId="0" fontId="67" fillId="0" borderId="0" xfId="0" applyFont="1" applyAlignment="1">
      <alignment wrapText="1"/>
    </xf>
    <xf numFmtId="0" fontId="53" fillId="20" borderId="1" xfId="0" applyFont="1" applyFill="1" applyBorder="1" applyAlignment="1">
      <alignment horizontal="center" vertical="center" wrapText="1"/>
    </xf>
    <xf numFmtId="0" fontId="53" fillId="0" borderId="1" xfId="0" applyFont="1" applyBorder="1" applyAlignment="1">
      <alignment horizontal="center" vertical="center" wrapText="1"/>
    </xf>
    <xf numFmtId="0" fontId="67" fillId="0" borderId="0" xfId="0" applyFont="1"/>
    <xf numFmtId="0" fontId="49" fillId="0" borderId="14" xfId="11" applyFont="1" applyBorder="1" applyAlignment="1">
      <alignment horizontal="center" vertical="center" wrapText="1"/>
    </xf>
    <xf numFmtId="0" fontId="49" fillId="0" borderId="15" xfId="11" applyFont="1" applyBorder="1" applyAlignment="1">
      <alignment horizontal="center" vertical="center" wrapText="1"/>
    </xf>
    <xf numFmtId="0" fontId="49" fillId="0" borderId="36" xfId="11" applyFont="1" applyBorder="1" applyAlignment="1">
      <alignment horizontal="center" vertical="center" wrapText="1"/>
    </xf>
    <xf numFmtId="0" fontId="49" fillId="0" borderId="8" xfId="11" applyFont="1" applyBorder="1" applyAlignment="1">
      <alignment horizontal="center" vertical="center" wrapText="1"/>
    </xf>
    <xf numFmtId="0" fontId="49" fillId="0" borderId="12" xfId="11" applyFont="1" applyBorder="1" applyAlignment="1">
      <alignment horizontal="center" vertical="center" wrapText="1"/>
    </xf>
    <xf numFmtId="0" fontId="49" fillId="0" borderId="10" xfId="11" applyFont="1" applyBorder="1" applyAlignment="1">
      <alignment horizontal="center" vertical="center" wrapText="1"/>
    </xf>
    <xf numFmtId="0" fontId="49" fillId="0" borderId="2" xfId="11" applyFont="1" applyBorder="1" applyAlignment="1">
      <alignment horizontal="center" vertical="center" wrapText="1"/>
    </xf>
    <xf numFmtId="0" fontId="49" fillId="0" borderId="4" xfId="11" applyFont="1" applyBorder="1" applyAlignment="1">
      <alignment horizontal="center" vertical="center" wrapText="1"/>
    </xf>
    <xf numFmtId="0" fontId="49" fillId="0" borderId="3" xfId="11" applyFont="1" applyBorder="1" applyAlignment="1">
      <alignment horizontal="center" vertical="center" wrapText="1"/>
    </xf>
    <xf numFmtId="0" fontId="49" fillId="0" borderId="0" xfId="6" applyFont="1" applyAlignment="1">
      <alignment horizontal="center"/>
    </xf>
    <xf numFmtId="164" fontId="49" fillId="0" borderId="1" xfId="12" applyNumberFormat="1" applyFont="1" applyBorder="1" applyAlignment="1">
      <alignment horizontal="center"/>
    </xf>
    <xf numFmtId="10" fontId="49" fillId="0" borderId="1" xfId="4" applyNumberFormat="1" applyFont="1" applyBorder="1" applyAlignment="1">
      <alignment horizontal="center"/>
    </xf>
    <xf numFmtId="164" fontId="49" fillId="0" borderId="5" xfId="12" applyNumberFormat="1" applyFont="1" applyBorder="1" applyAlignment="1">
      <alignment horizontal="center"/>
    </xf>
    <xf numFmtId="164" fontId="49" fillId="0" borderId="6" xfId="12" applyNumberFormat="1" applyFont="1" applyBorder="1" applyAlignment="1">
      <alignment horizontal="center"/>
    </xf>
    <xf numFmtId="164" fontId="49" fillId="0" borderId="7" xfId="12" applyNumberFormat="1" applyFont="1" applyBorder="1" applyAlignment="1">
      <alignment horizontal="center"/>
    </xf>
    <xf numFmtId="0" fontId="49" fillId="0" borderId="14" xfId="0" applyFont="1" applyBorder="1" applyAlignment="1">
      <alignment horizontal="center" vertical="center" wrapText="1"/>
    </xf>
    <xf numFmtId="0" fontId="49" fillId="0" borderId="15" xfId="0" applyFont="1" applyBorder="1" applyAlignment="1">
      <alignment horizontal="center" vertical="center" wrapText="1"/>
    </xf>
    <xf numFmtId="1" fontId="49" fillId="0" borderId="1" xfId="0" applyNumberFormat="1" applyFont="1" applyBorder="1"/>
    <xf numFmtId="0" fontId="49" fillId="0" borderId="36" xfId="0" applyFont="1" applyBorder="1" applyAlignment="1">
      <alignment horizontal="center" vertical="center" wrapText="1"/>
    </xf>
    <xf numFmtId="0" fontId="49" fillId="2" borderId="1" xfId="0" applyFont="1" applyFill="1" applyBorder="1"/>
    <xf numFmtId="1" fontId="49" fillId="2" borderId="1" xfId="0" applyNumberFormat="1" applyFont="1" applyFill="1" applyBorder="1"/>
    <xf numFmtId="0" fontId="49" fillId="0" borderId="12" xfId="0" applyFont="1" applyBorder="1" applyAlignment="1">
      <alignment horizontal="center" vertical="center" wrapText="1"/>
    </xf>
    <xf numFmtId="0" fontId="49" fillId="6" borderId="58" xfId="14" applyFont="1" applyFill="1" applyBorder="1" applyAlignment="1">
      <alignment wrapText="1"/>
    </xf>
    <xf numFmtId="164" fontId="49" fillId="0" borderId="83" xfId="12" applyNumberFormat="1" applyFont="1" applyBorder="1" applyAlignment="1">
      <alignment wrapText="1"/>
    </xf>
    <xf numFmtId="0" fontId="49" fillId="6" borderId="60" xfId="14" applyFont="1" applyFill="1" applyBorder="1" applyAlignment="1">
      <alignment wrapText="1"/>
    </xf>
    <xf numFmtId="164" fontId="49" fillId="0" borderId="84" xfId="12" applyNumberFormat="1" applyFont="1" applyBorder="1" applyAlignment="1">
      <alignment wrapText="1"/>
    </xf>
    <xf numFmtId="164" fontId="49" fillId="0" borderId="85" xfId="12" applyNumberFormat="1" applyFont="1" applyBorder="1" applyAlignment="1">
      <alignment wrapText="1"/>
    </xf>
  </cellXfs>
  <cellStyles count="23">
    <cellStyle name="=C:\WINNT35\SYSTEM32\COMMAND.COM" xfId="1" xr:uid="{CD72112A-AC71-4FFB-8E2E-71E1EBE3BD5E}"/>
    <cellStyle name="Comma" xfId="12" builtinId="3"/>
    <cellStyle name="Heading 1 2" xfId="9" xr:uid="{AAEE8982-EE0C-45F4-98DF-741FC687D29E}"/>
    <cellStyle name="Heading 2 2" xfId="8" xr:uid="{FF744CEA-8556-41BE-AB43-195DC893956C}"/>
    <cellStyle name="HeadingTable" xfId="10" xr:uid="{A6968D9B-5E55-42C0-9E94-559A09DD6483}"/>
    <cellStyle name="Hyperlink" xfId="17" builtinId="8"/>
    <cellStyle name="Hyperlink 2" xfId="20" xr:uid="{3F902865-BC95-4DC2-B668-01166D7CF455}"/>
    <cellStyle name="Normal" xfId="0" builtinId="0"/>
    <cellStyle name="Normal 2" xfId="3" xr:uid="{0F09070D-53F6-493A-8EB9-9AB30A1F9725}"/>
    <cellStyle name="Normal 2 2" xfId="6" xr:uid="{0AA85101-33BB-4011-A6B1-5BF0C6B29E6F}"/>
    <cellStyle name="Normal 2 2 2" xfId="22" xr:uid="{A207B67E-A93D-4586-9695-F71AB3534D50}"/>
    <cellStyle name="Normal 2 2 3" xfId="7" xr:uid="{57A9F274-6D2E-4EFB-A3CD-4362A6AD484C}"/>
    <cellStyle name="Normal 2 3" xfId="5" xr:uid="{A4E478EE-3FC4-439B-8A35-B892EBD25D19}"/>
    <cellStyle name="Normal 2 4" xfId="16" xr:uid="{1AD7C39A-6E2E-45DF-8412-4DC3072EC214}"/>
    <cellStyle name="Normal 3" xfId="13" xr:uid="{1EE64EB4-8F00-4A45-9DBD-C19F00560018}"/>
    <cellStyle name="Normal 3 2" xfId="18" xr:uid="{89DF4856-7D32-431A-A4F4-8910255F36FB}"/>
    <cellStyle name="Normal 3 2 2" xfId="21" xr:uid="{EB7027F8-AEE8-46AE-94C6-9F425B2D4F21}"/>
    <cellStyle name="Normal 4" xfId="14" xr:uid="{6512FF05-A77F-4D3A-A3B9-2DFDE062B725}"/>
    <cellStyle name="Normal 5" xfId="19" xr:uid="{F5725EFD-AE6C-465A-B78A-05AA6A8F9971}"/>
    <cellStyle name="Normal_20 OPR" xfId="11" xr:uid="{EF0A159D-A2F5-47C0-BB42-B16BCC7AE1B6}"/>
    <cellStyle name="optionalExposure" xfId="2" xr:uid="{2A51A10D-E1AC-45A9-91F4-002192C2F67C}"/>
    <cellStyle name="Percent" xfId="4" builtinId="5"/>
    <cellStyle name="Standard 3" xfId="15" xr:uid="{9F1B7532-9D80-4D10-AE0C-2A0EBCC293A3}"/>
  </cellStyles>
  <dxfs count="31">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microsoft.com/office/2007/relationships/hdphoto" Target="../media/hdphoto2.wdp"/><Relationship Id="rId2" Type="http://schemas.openxmlformats.org/officeDocument/2006/relationships/image" Target="../media/image3.png"/><Relationship Id="rId1" Type="http://schemas.openxmlformats.org/officeDocument/2006/relationships/hyperlink" Target="#Index!A1"/><Relationship Id="rId4"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5.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6.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7.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hyperlink" Target="#Index!A1"/><Relationship Id="rId1" Type="http://schemas.openxmlformats.org/officeDocument/2006/relationships/image" Target="../media/image1.png"/><Relationship Id="rId4" Type="http://schemas.microsoft.com/office/2007/relationships/hdphoto" Target="../media/hdphoto1.wdp"/></Relationships>
</file>

<file path=xl/drawings/_rels/drawing8.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9.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10.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1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1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13.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hyperlink" Target="#Index!A1"/><Relationship Id="rId1" Type="http://schemas.openxmlformats.org/officeDocument/2006/relationships/image" Target="../media/image1.png"/><Relationship Id="rId4" Type="http://schemas.microsoft.com/office/2007/relationships/hdphoto" Target="../media/hdphoto1.wdp"/></Relationships>
</file>

<file path=xl/drawings/_rels/drawing14.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hyperlink" Target="#Index!A1"/><Relationship Id="rId1" Type="http://schemas.openxmlformats.org/officeDocument/2006/relationships/image" Target="../media/image1.png"/><Relationship Id="rId4" Type="http://schemas.microsoft.com/office/2007/relationships/hdphoto" Target="../media/hdphoto1.wdp"/></Relationships>
</file>

<file path=xl/drawings/_rels/drawing15.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16.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17.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18.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19.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20.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hyperlink" Target="#Index!A1"/><Relationship Id="rId1" Type="http://schemas.openxmlformats.org/officeDocument/2006/relationships/image" Target="../media/image1.png"/><Relationship Id="rId4" Type="http://schemas.microsoft.com/office/2007/relationships/hdphoto" Target="../media/hdphoto1.wdp"/></Relationships>
</file>

<file path=xl/drawings/_rels/drawing2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2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23.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24.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25.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26.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27.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28.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29.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30.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3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3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33.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34.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35.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36.xml.rels><?xml version="1.0" encoding="UTF-8" standalone="yes"?>
<Relationships xmlns="http://schemas.openxmlformats.org/package/2006/relationships"><Relationship Id="rId3" Type="http://schemas.microsoft.com/office/2007/relationships/hdphoto" Target="../media/hdphoto2.wdp"/><Relationship Id="rId2" Type="http://schemas.openxmlformats.org/officeDocument/2006/relationships/image" Target="../media/image3.png"/><Relationship Id="rId1" Type="http://schemas.openxmlformats.org/officeDocument/2006/relationships/hyperlink" Target="#Index!A1"/><Relationship Id="rId4" Type="http://schemas.openxmlformats.org/officeDocument/2006/relationships/image" Target="../media/image1.png"/></Relationships>
</file>

<file path=xl/drawings/_rels/drawing37.xml.rels><?xml version="1.0" encoding="UTF-8" standalone="yes"?>
<Relationships xmlns="http://schemas.openxmlformats.org/package/2006/relationships"><Relationship Id="rId3" Type="http://schemas.microsoft.com/office/2007/relationships/hdphoto" Target="../media/hdphoto2.wdp"/><Relationship Id="rId2" Type="http://schemas.openxmlformats.org/officeDocument/2006/relationships/image" Target="../media/image3.png"/><Relationship Id="rId1" Type="http://schemas.openxmlformats.org/officeDocument/2006/relationships/hyperlink" Target="#Index!A1"/><Relationship Id="rId4" Type="http://schemas.openxmlformats.org/officeDocument/2006/relationships/image" Target="../media/image1.png"/></Relationships>
</file>

<file path=xl/drawings/_rels/drawing38.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39.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40.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4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4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43.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44.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45.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46.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hyperlink" Target="#Index!A1"/><Relationship Id="rId1" Type="http://schemas.openxmlformats.org/officeDocument/2006/relationships/image" Target="../media/image1.png"/><Relationship Id="rId4" Type="http://schemas.microsoft.com/office/2007/relationships/hdphoto" Target="../media/hdphoto1.wdp"/></Relationships>
</file>

<file path=xl/drawings/_rels/drawing47.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hyperlink" Target="#Index!A1"/><Relationship Id="rId1" Type="http://schemas.openxmlformats.org/officeDocument/2006/relationships/image" Target="../media/image1.png"/><Relationship Id="rId4" Type="http://schemas.microsoft.com/office/2007/relationships/hdphoto" Target="../media/hdphoto1.wdp"/></Relationships>
</file>

<file path=xl/drawings/_rels/drawing48.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_rels/drawing49.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Index!A1"/><Relationship Id="rId4"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373156</xdr:colOff>
      <xdr:row>0</xdr:row>
      <xdr:rowOff>0</xdr:rowOff>
    </xdr:from>
    <xdr:to>
      <xdr:col>2</xdr:col>
      <xdr:colOff>86019</xdr:colOff>
      <xdr:row>1</xdr:row>
      <xdr:rowOff>228438</xdr:rowOff>
    </xdr:to>
    <xdr:pic>
      <xdr:nvPicPr>
        <xdr:cNvPr id="2" name="Picture 1">
          <a:extLst>
            <a:ext uri="{FF2B5EF4-FFF2-40B4-BE49-F238E27FC236}">
              <a16:creationId xmlns:a16="http://schemas.microsoft.com/office/drawing/2014/main" id="{E4F128D6-FE56-462D-B060-A16100BDB00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73156" y="0"/>
          <a:ext cx="1358783" cy="73135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40105</xdr:colOff>
      <xdr:row>0</xdr:row>
      <xdr:rowOff>135357</xdr:rowOff>
    </xdr:from>
    <xdr:to>
      <xdr:col>0</xdr:col>
      <xdr:colOff>570226</xdr:colOff>
      <xdr:row>2</xdr:row>
      <xdr:rowOff>80613</xdr:rowOff>
    </xdr:to>
    <xdr:pic>
      <xdr:nvPicPr>
        <xdr:cNvPr id="3" name="Picture 2">
          <a:hlinkClick xmlns:r="http://schemas.openxmlformats.org/officeDocument/2006/relationships" r:id="rId1"/>
          <a:extLst>
            <a:ext uri="{FF2B5EF4-FFF2-40B4-BE49-F238E27FC236}">
              <a16:creationId xmlns:a16="http://schemas.microsoft.com/office/drawing/2014/main" id="{E7643B9F-0772-4809-A7DE-9502958605A7}"/>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40105" y="135357"/>
          <a:ext cx="530121" cy="3414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7620</xdr:colOff>
      <xdr:row>2</xdr:row>
      <xdr:rowOff>68580</xdr:rowOff>
    </xdr:from>
    <xdr:to>
      <xdr:col>2</xdr:col>
      <xdr:colOff>709441</xdr:colOff>
      <xdr:row>6</xdr:row>
      <xdr:rowOff>82516</xdr:rowOff>
    </xdr:to>
    <xdr:pic>
      <xdr:nvPicPr>
        <xdr:cNvPr id="4" name="Picture 3">
          <a:extLst>
            <a:ext uri="{FF2B5EF4-FFF2-40B4-BE49-F238E27FC236}">
              <a16:creationId xmlns:a16="http://schemas.microsoft.com/office/drawing/2014/main" id="{6DDF204A-6A3A-45BE-8088-AE7F4CB7A0D6}"/>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17220" y="472440"/>
          <a:ext cx="1311421" cy="7073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66676</xdr:colOff>
      <xdr:row>0</xdr:row>
      <xdr:rowOff>23278</xdr:rowOff>
    </xdr:from>
    <xdr:to>
      <xdr:col>0</xdr:col>
      <xdr:colOff>561976</xdr:colOff>
      <xdr:row>1</xdr:row>
      <xdr:rowOff>177226</xdr:rowOff>
    </xdr:to>
    <xdr:pic>
      <xdr:nvPicPr>
        <xdr:cNvPr id="2" name="Picture 1">
          <a:hlinkClick xmlns:r="http://schemas.openxmlformats.org/officeDocument/2006/relationships" r:id="rId1"/>
          <a:extLst>
            <a:ext uri="{FF2B5EF4-FFF2-40B4-BE49-F238E27FC236}">
              <a16:creationId xmlns:a16="http://schemas.microsoft.com/office/drawing/2014/main" id="{CBA83E09-46C4-4530-9BCE-E857EB3E4FA8}"/>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66676" y="23278"/>
          <a:ext cx="495300" cy="3215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396240</xdr:colOff>
      <xdr:row>3</xdr:row>
      <xdr:rowOff>129540</xdr:rowOff>
    </xdr:from>
    <xdr:to>
      <xdr:col>2</xdr:col>
      <xdr:colOff>1092199</xdr:colOff>
      <xdr:row>6</xdr:row>
      <xdr:rowOff>158569</xdr:rowOff>
    </xdr:to>
    <xdr:pic>
      <xdr:nvPicPr>
        <xdr:cNvPr id="3" name="Picture 2">
          <a:extLst>
            <a:ext uri="{FF2B5EF4-FFF2-40B4-BE49-F238E27FC236}">
              <a16:creationId xmlns:a16="http://schemas.microsoft.com/office/drawing/2014/main" id="{0367C69B-566D-4490-8DAE-4664F991796B}"/>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005840" y="685800"/>
          <a:ext cx="1305559" cy="7300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530121</xdr:colOff>
      <xdr:row>2</xdr:row>
      <xdr:rowOff>133411</xdr:rowOff>
    </xdr:to>
    <xdr:pic>
      <xdr:nvPicPr>
        <xdr:cNvPr id="2" name="Picture 1">
          <a:hlinkClick xmlns:r="http://schemas.openxmlformats.org/officeDocument/2006/relationships" r:id="rId1"/>
          <a:extLst>
            <a:ext uri="{FF2B5EF4-FFF2-40B4-BE49-F238E27FC236}">
              <a16:creationId xmlns:a16="http://schemas.microsoft.com/office/drawing/2014/main" id="{E40775D9-BD72-48FB-90E8-AC45735BA70F}"/>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0" y="190500"/>
          <a:ext cx="530121" cy="3543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345281</xdr:colOff>
      <xdr:row>3</xdr:row>
      <xdr:rowOff>214313</xdr:rowOff>
    </xdr:from>
    <xdr:to>
      <xdr:col>3</xdr:col>
      <xdr:colOff>1650840</xdr:colOff>
      <xdr:row>6</xdr:row>
      <xdr:rowOff>372405</xdr:rowOff>
    </xdr:to>
    <xdr:pic>
      <xdr:nvPicPr>
        <xdr:cNvPr id="3" name="Picture 2">
          <a:extLst>
            <a:ext uri="{FF2B5EF4-FFF2-40B4-BE49-F238E27FC236}">
              <a16:creationId xmlns:a16="http://schemas.microsoft.com/office/drawing/2014/main" id="{E2AD8C01-F04B-4128-BCEB-23D53A41868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166937" y="845344"/>
          <a:ext cx="1305559" cy="7414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530121</xdr:colOff>
      <xdr:row>1</xdr:row>
      <xdr:rowOff>354391</xdr:rowOff>
    </xdr:to>
    <xdr:pic>
      <xdr:nvPicPr>
        <xdr:cNvPr id="2" name="Picture 1">
          <a:hlinkClick xmlns:r="http://schemas.openxmlformats.org/officeDocument/2006/relationships" r:id="rId1"/>
          <a:extLst>
            <a:ext uri="{FF2B5EF4-FFF2-40B4-BE49-F238E27FC236}">
              <a16:creationId xmlns:a16="http://schemas.microsoft.com/office/drawing/2014/main" id="{9AF3DA43-8B3F-4DF4-9EE2-CCD905281592}"/>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0" y="165100"/>
          <a:ext cx="530121" cy="3543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501650</xdr:colOff>
      <xdr:row>3</xdr:row>
      <xdr:rowOff>95250</xdr:rowOff>
    </xdr:from>
    <xdr:to>
      <xdr:col>2</xdr:col>
      <xdr:colOff>1197609</xdr:colOff>
      <xdr:row>6</xdr:row>
      <xdr:rowOff>306524</xdr:rowOff>
    </xdr:to>
    <xdr:pic>
      <xdr:nvPicPr>
        <xdr:cNvPr id="3" name="Picture 2">
          <a:extLst>
            <a:ext uri="{FF2B5EF4-FFF2-40B4-BE49-F238E27FC236}">
              <a16:creationId xmlns:a16="http://schemas.microsoft.com/office/drawing/2014/main" id="{432D16CE-818E-4C0B-8779-5B242CB3F621}"/>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111250" y="654050"/>
          <a:ext cx="1305559" cy="7256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xdr:row>
      <xdr:rowOff>0</xdr:rowOff>
    </xdr:from>
    <xdr:to>
      <xdr:col>0</xdr:col>
      <xdr:colOff>530121</xdr:colOff>
      <xdr:row>1</xdr:row>
      <xdr:rowOff>354391</xdr:rowOff>
    </xdr:to>
    <xdr:pic>
      <xdr:nvPicPr>
        <xdr:cNvPr id="4" name="Picture 3">
          <a:hlinkClick xmlns:r="http://schemas.openxmlformats.org/officeDocument/2006/relationships" r:id="rId1"/>
          <a:extLst>
            <a:ext uri="{FF2B5EF4-FFF2-40B4-BE49-F238E27FC236}">
              <a16:creationId xmlns:a16="http://schemas.microsoft.com/office/drawing/2014/main" id="{C593873B-55D7-490E-B9CF-B90153BD5A49}"/>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0" y="165100"/>
          <a:ext cx="530121" cy="3543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xdr:row>
      <xdr:rowOff>0</xdr:rowOff>
    </xdr:from>
    <xdr:to>
      <xdr:col>0</xdr:col>
      <xdr:colOff>530121</xdr:colOff>
      <xdr:row>1</xdr:row>
      <xdr:rowOff>354391</xdr:rowOff>
    </xdr:to>
    <xdr:pic>
      <xdr:nvPicPr>
        <xdr:cNvPr id="7" name="Picture 6">
          <a:hlinkClick xmlns:r="http://schemas.openxmlformats.org/officeDocument/2006/relationships" r:id="rId1"/>
          <a:extLst>
            <a:ext uri="{FF2B5EF4-FFF2-40B4-BE49-F238E27FC236}">
              <a16:creationId xmlns:a16="http://schemas.microsoft.com/office/drawing/2014/main" id="{DCC70E5F-8070-492B-B262-B81F81BC0152}"/>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0" y="165100"/>
          <a:ext cx="530121" cy="3543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530121</xdr:colOff>
      <xdr:row>2</xdr:row>
      <xdr:rowOff>125791</xdr:rowOff>
    </xdr:to>
    <xdr:pic>
      <xdr:nvPicPr>
        <xdr:cNvPr id="3" name="Picture 2">
          <a:hlinkClick xmlns:r="http://schemas.openxmlformats.org/officeDocument/2006/relationships" r:id="rId1"/>
          <a:extLst>
            <a:ext uri="{FF2B5EF4-FFF2-40B4-BE49-F238E27FC236}">
              <a16:creationId xmlns:a16="http://schemas.microsoft.com/office/drawing/2014/main" id="{FBF9CC38-31B6-408B-B94A-8A220AE31875}"/>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0" y="190500"/>
          <a:ext cx="530121" cy="3543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6350</xdr:colOff>
      <xdr:row>2</xdr:row>
      <xdr:rowOff>12700</xdr:rowOff>
    </xdr:from>
    <xdr:to>
      <xdr:col>1</xdr:col>
      <xdr:colOff>1311909</xdr:colOff>
      <xdr:row>4</xdr:row>
      <xdr:rowOff>150949</xdr:rowOff>
    </xdr:to>
    <xdr:pic>
      <xdr:nvPicPr>
        <xdr:cNvPr id="4" name="Picture 3">
          <a:extLst>
            <a:ext uri="{FF2B5EF4-FFF2-40B4-BE49-F238E27FC236}">
              <a16:creationId xmlns:a16="http://schemas.microsoft.com/office/drawing/2014/main" id="{BE796476-C932-4DA2-85E3-3898FAE06761}"/>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15950" y="425450"/>
          <a:ext cx="1305559" cy="7224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3459162</xdr:colOff>
      <xdr:row>3</xdr:row>
      <xdr:rowOff>96837</xdr:rowOff>
    </xdr:from>
    <xdr:to>
      <xdr:col>2</xdr:col>
      <xdr:colOff>4764721</xdr:colOff>
      <xdr:row>4</xdr:row>
      <xdr:rowOff>652598</xdr:rowOff>
    </xdr:to>
    <xdr:pic>
      <xdr:nvPicPr>
        <xdr:cNvPr id="3" name="Picture 2">
          <a:extLst>
            <a:ext uri="{FF2B5EF4-FFF2-40B4-BE49-F238E27FC236}">
              <a16:creationId xmlns:a16="http://schemas.microsoft.com/office/drawing/2014/main" id="{3001BB79-521A-436F-BBCB-6481049D2A0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324475" y="977900"/>
          <a:ext cx="1305559" cy="7303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47626</xdr:colOff>
      <xdr:row>1</xdr:row>
      <xdr:rowOff>71437</xdr:rowOff>
    </xdr:from>
    <xdr:to>
      <xdr:col>0</xdr:col>
      <xdr:colOff>577747</xdr:colOff>
      <xdr:row>1</xdr:row>
      <xdr:rowOff>425828</xdr:rowOff>
    </xdr:to>
    <xdr:pic>
      <xdr:nvPicPr>
        <xdr:cNvPr id="5" name="Picture 4">
          <a:hlinkClick xmlns:r="http://schemas.openxmlformats.org/officeDocument/2006/relationships" r:id="rId2"/>
          <a:extLst>
            <a:ext uri="{FF2B5EF4-FFF2-40B4-BE49-F238E27FC236}">
              <a16:creationId xmlns:a16="http://schemas.microsoft.com/office/drawing/2014/main" id="{3460E747-5F1B-4DF8-84DA-AFA8D7FBC333}"/>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47626" y="261937"/>
          <a:ext cx="530121" cy="3543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47625</xdr:colOff>
      <xdr:row>1</xdr:row>
      <xdr:rowOff>57150</xdr:rowOff>
    </xdr:from>
    <xdr:to>
      <xdr:col>0</xdr:col>
      <xdr:colOff>577746</xdr:colOff>
      <xdr:row>2</xdr:row>
      <xdr:rowOff>182941</xdr:rowOff>
    </xdr:to>
    <xdr:pic>
      <xdr:nvPicPr>
        <xdr:cNvPr id="3" name="Picture 2">
          <a:hlinkClick xmlns:r="http://schemas.openxmlformats.org/officeDocument/2006/relationships" r:id="rId1"/>
          <a:extLst>
            <a:ext uri="{FF2B5EF4-FFF2-40B4-BE49-F238E27FC236}">
              <a16:creationId xmlns:a16="http://schemas.microsoft.com/office/drawing/2014/main" id="{C63A78ED-D1A2-4579-A0B3-1ADA8828B58C}"/>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47625" y="260350"/>
          <a:ext cx="530121" cy="3543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825500</xdr:colOff>
      <xdr:row>4</xdr:row>
      <xdr:rowOff>711200</xdr:rowOff>
    </xdr:from>
    <xdr:to>
      <xdr:col>2</xdr:col>
      <xdr:colOff>2131059</xdr:colOff>
      <xdr:row>7</xdr:row>
      <xdr:rowOff>127137</xdr:rowOff>
    </xdr:to>
    <xdr:pic>
      <xdr:nvPicPr>
        <xdr:cNvPr id="4" name="Picture 3">
          <a:extLst>
            <a:ext uri="{FF2B5EF4-FFF2-40B4-BE49-F238E27FC236}">
              <a16:creationId xmlns:a16="http://schemas.microsoft.com/office/drawing/2014/main" id="{28FB9540-BD53-47E8-A6F7-778309664AEA}"/>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190750" y="1600200"/>
          <a:ext cx="1305559" cy="7240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530121</xdr:colOff>
      <xdr:row>1</xdr:row>
      <xdr:rowOff>186116</xdr:rowOff>
    </xdr:to>
    <xdr:pic>
      <xdr:nvPicPr>
        <xdr:cNvPr id="2" name="Picture 1">
          <a:hlinkClick xmlns:r="http://schemas.openxmlformats.org/officeDocument/2006/relationships" r:id="rId1"/>
          <a:extLst>
            <a:ext uri="{FF2B5EF4-FFF2-40B4-BE49-F238E27FC236}">
              <a16:creationId xmlns:a16="http://schemas.microsoft.com/office/drawing/2014/main" id="{0FBC021C-91D5-43B8-B555-0B36006E8541}"/>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0" y="0"/>
          <a:ext cx="530121" cy="3448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2025650</xdr:colOff>
      <xdr:row>2</xdr:row>
      <xdr:rowOff>57150</xdr:rowOff>
    </xdr:from>
    <xdr:to>
      <xdr:col>2</xdr:col>
      <xdr:colOff>3331209</xdr:colOff>
      <xdr:row>5</xdr:row>
      <xdr:rowOff>58874</xdr:rowOff>
    </xdr:to>
    <xdr:pic>
      <xdr:nvPicPr>
        <xdr:cNvPr id="3" name="Picture 2">
          <a:extLst>
            <a:ext uri="{FF2B5EF4-FFF2-40B4-BE49-F238E27FC236}">
              <a16:creationId xmlns:a16="http://schemas.microsoft.com/office/drawing/2014/main" id="{7E022965-3285-445E-BDAD-EFC98C99B5BE}"/>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3244850" y="793750"/>
          <a:ext cx="1305559" cy="7129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89647</xdr:colOff>
      <xdr:row>0</xdr:row>
      <xdr:rowOff>89647</xdr:rowOff>
    </xdr:from>
    <xdr:to>
      <xdr:col>1</xdr:col>
      <xdr:colOff>10168</xdr:colOff>
      <xdr:row>2</xdr:row>
      <xdr:rowOff>113838</xdr:rowOff>
    </xdr:to>
    <xdr:pic>
      <xdr:nvPicPr>
        <xdr:cNvPr id="2" name="Picture 1">
          <a:hlinkClick xmlns:r="http://schemas.openxmlformats.org/officeDocument/2006/relationships" r:id="rId1"/>
          <a:extLst>
            <a:ext uri="{FF2B5EF4-FFF2-40B4-BE49-F238E27FC236}">
              <a16:creationId xmlns:a16="http://schemas.microsoft.com/office/drawing/2014/main" id="{36CA8084-104C-43B7-8686-00B16FE1EE6A}"/>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89647" y="89647"/>
          <a:ext cx="530121" cy="3416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12700</xdr:colOff>
      <xdr:row>5</xdr:row>
      <xdr:rowOff>95250</xdr:rowOff>
    </xdr:from>
    <xdr:to>
      <xdr:col>2</xdr:col>
      <xdr:colOff>1370553</xdr:colOff>
      <xdr:row>8</xdr:row>
      <xdr:rowOff>295879</xdr:rowOff>
    </xdr:to>
    <xdr:pic>
      <xdr:nvPicPr>
        <xdr:cNvPr id="3" name="Picture 2">
          <a:extLst>
            <a:ext uri="{FF2B5EF4-FFF2-40B4-BE49-F238E27FC236}">
              <a16:creationId xmlns:a16="http://schemas.microsoft.com/office/drawing/2014/main" id="{00F4E345-3F8F-4B94-A6FC-F210A8EAC0DC}"/>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231900" y="1301750"/>
          <a:ext cx="1357853" cy="7340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87923</xdr:colOff>
      <xdr:row>1</xdr:row>
      <xdr:rowOff>95250</xdr:rowOff>
    </xdr:from>
    <xdr:to>
      <xdr:col>1</xdr:col>
      <xdr:colOff>8444</xdr:colOff>
      <xdr:row>1</xdr:row>
      <xdr:rowOff>447443</xdr:rowOff>
    </xdr:to>
    <xdr:pic>
      <xdr:nvPicPr>
        <xdr:cNvPr id="3" name="Picture 2">
          <a:hlinkClick xmlns:r="http://schemas.openxmlformats.org/officeDocument/2006/relationships" r:id="rId1"/>
          <a:extLst>
            <a:ext uri="{FF2B5EF4-FFF2-40B4-BE49-F238E27FC236}">
              <a16:creationId xmlns:a16="http://schemas.microsoft.com/office/drawing/2014/main" id="{D3144E0D-4CAC-44D7-925C-BA6B986782AA}"/>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87923" y="285750"/>
          <a:ext cx="530121" cy="3521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31750</xdr:colOff>
      <xdr:row>2</xdr:row>
      <xdr:rowOff>82550</xdr:rowOff>
    </xdr:from>
    <xdr:to>
      <xdr:col>2</xdr:col>
      <xdr:colOff>644004</xdr:colOff>
      <xdr:row>5</xdr:row>
      <xdr:rowOff>12700</xdr:rowOff>
    </xdr:to>
    <xdr:pic>
      <xdr:nvPicPr>
        <xdr:cNvPr id="4" name="Picture 3">
          <a:extLst>
            <a:ext uri="{FF2B5EF4-FFF2-40B4-BE49-F238E27FC236}">
              <a16:creationId xmlns:a16="http://schemas.microsoft.com/office/drawing/2014/main" id="{27CA16E6-E7AC-434C-8FD5-FC64B009C564}"/>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41350" y="787400"/>
          <a:ext cx="1221854" cy="6794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47625</xdr:colOff>
      <xdr:row>1</xdr:row>
      <xdr:rowOff>9525</xdr:rowOff>
    </xdr:from>
    <xdr:to>
      <xdr:col>0</xdr:col>
      <xdr:colOff>577746</xdr:colOff>
      <xdr:row>1</xdr:row>
      <xdr:rowOff>361718</xdr:rowOff>
    </xdr:to>
    <xdr:pic>
      <xdr:nvPicPr>
        <xdr:cNvPr id="5" name="Picture 4">
          <a:hlinkClick xmlns:r="http://schemas.openxmlformats.org/officeDocument/2006/relationships" r:id="rId1"/>
          <a:extLst>
            <a:ext uri="{FF2B5EF4-FFF2-40B4-BE49-F238E27FC236}">
              <a16:creationId xmlns:a16="http://schemas.microsoft.com/office/drawing/2014/main" id="{C049EF2B-27F8-462C-B97C-E21B716AFF81}"/>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47625" y="200025"/>
          <a:ext cx="530121" cy="3521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133350</xdr:colOff>
      <xdr:row>1</xdr:row>
      <xdr:rowOff>412750</xdr:rowOff>
    </xdr:from>
    <xdr:to>
      <xdr:col>2</xdr:col>
      <xdr:colOff>851534</xdr:colOff>
      <xdr:row>6</xdr:row>
      <xdr:rowOff>8074</xdr:rowOff>
    </xdr:to>
    <xdr:pic>
      <xdr:nvPicPr>
        <xdr:cNvPr id="6" name="Picture 5">
          <a:extLst>
            <a:ext uri="{FF2B5EF4-FFF2-40B4-BE49-F238E27FC236}">
              <a16:creationId xmlns:a16="http://schemas.microsoft.com/office/drawing/2014/main" id="{DE6C8BF3-2570-4C0D-88A3-380A1977DF46}"/>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742950" y="596900"/>
          <a:ext cx="1327784" cy="7256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2</xdr:col>
      <xdr:colOff>190500</xdr:colOff>
      <xdr:row>3</xdr:row>
      <xdr:rowOff>171450</xdr:rowOff>
    </xdr:from>
    <xdr:to>
      <xdr:col>2</xdr:col>
      <xdr:colOff>1496059</xdr:colOff>
      <xdr:row>7</xdr:row>
      <xdr:rowOff>23949</xdr:rowOff>
    </xdr:to>
    <xdr:pic>
      <xdr:nvPicPr>
        <xdr:cNvPr id="3" name="Picture 2">
          <a:extLst>
            <a:ext uri="{FF2B5EF4-FFF2-40B4-BE49-F238E27FC236}">
              <a16:creationId xmlns:a16="http://schemas.microsoft.com/office/drawing/2014/main" id="{43F41C87-E1E9-4926-BCBE-F5266882284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717550"/>
          <a:ext cx="1305559" cy="7287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47625</xdr:colOff>
      <xdr:row>1</xdr:row>
      <xdr:rowOff>9525</xdr:rowOff>
    </xdr:from>
    <xdr:ext cx="530121" cy="352193"/>
    <xdr:pic>
      <xdr:nvPicPr>
        <xdr:cNvPr id="5" name="Picture 4">
          <a:hlinkClick xmlns:r="http://schemas.openxmlformats.org/officeDocument/2006/relationships" r:id="rId2"/>
          <a:extLst>
            <a:ext uri="{FF2B5EF4-FFF2-40B4-BE49-F238E27FC236}">
              <a16:creationId xmlns:a16="http://schemas.microsoft.com/office/drawing/2014/main" id="{E45085F6-1905-4C97-BA02-E07085B7AFA9}"/>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47625" y="193675"/>
          <a:ext cx="530121" cy="35219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14.xml><?xml version="1.0" encoding="utf-8"?>
<xdr:wsDr xmlns:xdr="http://schemas.openxmlformats.org/drawingml/2006/spreadsheetDrawing" xmlns:a="http://schemas.openxmlformats.org/drawingml/2006/main">
  <xdr:twoCellAnchor editAs="oneCell">
    <xdr:from>
      <xdr:col>1</xdr:col>
      <xdr:colOff>107950</xdr:colOff>
      <xdr:row>2</xdr:row>
      <xdr:rowOff>69850</xdr:rowOff>
    </xdr:from>
    <xdr:to>
      <xdr:col>2</xdr:col>
      <xdr:colOff>845322</xdr:colOff>
      <xdr:row>5</xdr:row>
      <xdr:rowOff>269391</xdr:rowOff>
    </xdr:to>
    <xdr:pic>
      <xdr:nvPicPr>
        <xdr:cNvPr id="31" name="Picture 30">
          <a:extLst>
            <a:ext uri="{FF2B5EF4-FFF2-40B4-BE49-F238E27FC236}">
              <a16:creationId xmlns:a16="http://schemas.microsoft.com/office/drawing/2014/main" id="{7B6311F7-BE39-428F-AE90-1BBD5A2831E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69950" y="622300"/>
          <a:ext cx="1346972" cy="7138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87923</xdr:colOff>
      <xdr:row>1</xdr:row>
      <xdr:rowOff>95250</xdr:rowOff>
    </xdr:from>
    <xdr:ext cx="530121" cy="352193"/>
    <xdr:pic>
      <xdr:nvPicPr>
        <xdr:cNvPr id="33" name="Picture 32">
          <a:hlinkClick xmlns:r="http://schemas.openxmlformats.org/officeDocument/2006/relationships" r:id="rId2"/>
          <a:extLst>
            <a:ext uri="{FF2B5EF4-FFF2-40B4-BE49-F238E27FC236}">
              <a16:creationId xmlns:a16="http://schemas.microsoft.com/office/drawing/2014/main" id="{71F686F5-B5DC-4450-8CA7-5E4E360C1FB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8736623" y="1149350"/>
          <a:ext cx="530121" cy="35219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15.xml><?xml version="1.0" encoding="utf-8"?>
<xdr:wsDr xmlns:xdr="http://schemas.openxmlformats.org/drawingml/2006/spreadsheetDrawing" xmlns:a="http://schemas.openxmlformats.org/drawingml/2006/main">
  <xdr:twoCellAnchor editAs="oneCell">
    <xdr:from>
      <xdr:col>0</xdr:col>
      <xdr:colOff>47625</xdr:colOff>
      <xdr:row>0</xdr:row>
      <xdr:rowOff>190500</xdr:rowOff>
    </xdr:from>
    <xdr:to>
      <xdr:col>0</xdr:col>
      <xdr:colOff>577746</xdr:colOff>
      <xdr:row>2</xdr:row>
      <xdr:rowOff>104543</xdr:rowOff>
    </xdr:to>
    <xdr:pic>
      <xdr:nvPicPr>
        <xdr:cNvPr id="2" name="Picture 1">
          <a:hlinkClick xmlns:r="http://schemas.openxmlformats.org/officeDocument/2006/relationships" r:id="rId1"/>
          <a:extLst>
            <a:ext uri="{FF2B5EF4-FFF2-40B4-BE49-F238E27FC236}">
              <a16:creationId xmlns:a16="http://schemas.microsoft.com/office/drawing/2014/main" id="{91376351-959D-4ED8-8344-4018DA472058}"/>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47625" y="190500"/>
          <a:ext cx="530121" cy="3331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19050</xdr:colOff>
      <xdr:row>3</xdr:row>
      <xdr:rowOff>133350</xdr:rowOff>
    </xdr:from>
    <xdr:to>
      <xdr:col>2</xdr:col>
      <xdr:colOff>1366022</xdr:colOff>
      <xdr:row>7</xdr:row>
      <xdr:rowOff>136041</xdr:rowOff>
    </xdr:to>
    <xdr:pic>
      <xdr:nvPicPr>
        <xdr:cNvPr id="3" name="Picture 2">
          <a:extLst>
            <a:ext uri="{FF2B5EF4-FFF2-40B4-BE49-F238E27FC236}">
              <a16:creationId xmlns:a16="http://schemas.microsoft.com/office/drawing/2014/main" id="{52FCC15D-FF77-41FE-B93F-27AB1C2924F9}"/>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238250" y="723900"/>
          <a:ext cx="1346972" cy="7138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57150</xdr:colOff>
      <xdr:row>1</xdr:row>
      <xdr:rowOff>47625</xdr:rowOff>
    </xdr:from>
    <xdr:to>
      <xdr:col>0</xdr:col>
      <xdr:colOff>587271</xdr:colOff>
      <xdr:row>3</xdr:row>
      <xdr:rowOff>79143</xdr:rowOff>
    </xdr:to>
    <xdr:pic>
      <xdr:nvPicPr>
        <xdr:cNvPr id="3" name="Picture 2">
          <a:hlinkClick xmlns:r="http://schemas.openxmlformats.org/officeDocument/2006/relationships" r:id="rId1"/>
          <a:extLst>
            <a:ext uri="{FF2B5EF4-FFF2-40B4-BE49-F238E27FC236}">
              <a16:creationId xmlns:a16="http://schemas.microsoft.com/office/drawing/2014/main" id="{EE04BF27-581B-42E1-950A-A9D04B2F8C7D}"/>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57150" y="238125"/>
          <a:ext cx="530121" cy="3490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522112</xdr:colOff>
      <xdr:row>2</xdr:row>
      <xdr:rowOff>98778</xdr:rowOff>
    </xdr:from>
    <xdr:to>
      <xdr:col>2</xdr:col>
      <xdr:colOff>1262306</xdr:colOff>
      <xdr:row>6</xdr:row>
      <xdr:rowOff>85947</xdr:rowOff>
    </xdr:to>
    <xdr:pic>
      <xdr:nvPicPr>
        <xdr:cNvPr id="4" name="Picture 3">
          <a:extLst>
            <a:ext uri="{FF2B5EF4-FFF2-40B4-BE49-F238E27FC236}">
              <a16:creationId xmlns:a16="http://schemas.microsoft.com/office/drawing/2014/main" id="{68928787-01F0-4921-A508-BEDE8E7CD62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128890" y="515056"/>
          <a:ext cx="1346972" cy="7138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7.xml><?xml version="1.0" encoding="utf-8"?>
<xdr:wsDr xmlns:xdr="http://schemas.openxmlformats.org/drawingml/2006/spreadsheetDrawing" xmlns:a="http://schemas.openxmlformats.org/drawingml/2006/main">
  <xdr:oneCellAnchor>
    <xdr:from>
      <xdr:col>0</xdr:col>
      <xdr:colOff>87923</xdr:colOff>
      <xdr:row>1</xdr:row>
      <xdr:rowOff>95250</xdr:rowOff>
    </xdr:from>
    <xdr:ext cx="530121" cy="352193"/>
    <xdr:pic>
      <xdr:nvPicPr>
        <xdr:cNvPr id="4" name="Picture 3">
          <a:hlinkClick xmlns:r="http://schemas.openxmlformats.org/officeDocument/2006/relationships" r:id="rId1"/>
          <a:extLst>
            <a:ext uri="{FF2B5EF4-FFF2-40B4-BE49-F238E27FC236}">
              <a16:creationId xmlns:a16="http://schemas.microsoft.com/office/drawing/2014/main" id="{143BD4B1-9F55-48A7-9A95-FB631A8FB2E7}"/>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87923" y="279400"/>
          <a:ext cx="530121" cy="35219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2</xdr:col>
      <xdr:colOff>0</xdr:colOff>
      <xdr:row>3</xdr:row>
      <xdr:rowOff>0</xdr:rowOff>
    </xdr:from>
    <xdr:to>
      <xdr:col>2</xdr:col>
      <xdr:colOff>1305559</xdr:colOff>
      <xdr:row>6</xdr:row>
      <xdr:rowOff>167617</xdr:rowOff>
    </xdr:to>
    <xdr:pic>
      <xdr:nvPicPr>
        <xdr:cNvPr id="5" name="Picture 4">
          <a:extLst>
            <a:ext uri="{FF2B5EF4-FFF2-40B4-BE49-F238E27FC236}">
              <a16:creationId xmlns:a16="http://schemas.microsoft.com/office/drawing/2014/main" id="{741354E1-D4C8-42C0-8D0E-5340649C0419}"/>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219200" y="882650"/>
          <a:ext cx="1305559" cy="7137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257175</xdr:colOff>
      <xdr:row>1</xdr:row>
      <xdr:rowOff>142875</xdr:rowOff>
    </xdr:from>
    <xdr:to>
      <xdr:col>1</xdr:col>
      <xdr:colOff>31646</xdr:colOff>
      <xdr:row>3</xdr:row>
      <xdr:rowOff>120418</xdr:rowOff>
    </xdr:to>
    <xdr:pic>
      <xdr:nvPicPr>
        <xdr:cNvPr id="3" name="Picture 2">
          <a:hlinkClick xmlns:r="http://schemas.openxmlformats.org/officeDocument/2006/relationships" r:id="rId1"/>
          <a:extLst>
            <a:ext uri="{FF2B5EF4-FFF2-40B4-BE49-F238E27FC236}">
              <a16:creationId xmlns:a16="http://schemas.microsoft.com/office/drawing/2014/main" id="{EA563B7C-6F1F-45E8-A724-28E542CB5B88}"/>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257175" y="333375"/>
          <a:ext cx="530121" cy="3331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279400</xdr:colOff>
      <xdr:row>4</xdr:row>
      <xdr:rowOff>146050</xdr:rowOff>
    </xdr:from>
    <xdr:to>
      <xdr:col>2</xdr:col>
      <xdr:colOff>975359</xdr:colOff>
      <xdr:row>8</xdr:row>
      <xdr:rowOff>8074</xdr:rowOff>
    </xdr:to>
    <xdr:pic>
      <xdr:nvPicPr>
        <xdr:cNvPr id="4" name="Picture 3">
          <a:extLst>
            <a:ext uri="{FF2B5EF4-FFF2-40B4-BE49-F238E27FC236}">
              <a16:creationId xmlns:a16="http://schemas.microsoft.com/office/drawing/2014/main" id="{E8779156-36C2-498D-A668-E2B1556D713D}"/>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035050" y="927100"/>
          <a:ext cx="1305559" cy="7129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309563</xdr:colOff>
      <xdr:row>1</xdr:row>
      <xdr:rowOff>83344</xdr:rowOff>
    </xdr:from>
    <xdr:to>
      <xdr:col>1</xdr:col>
      <xdr:colOff>264215</xdr:colOff>
      <xdr:row>1</xdr:row>
      <xdr:rowOff>435537</xdr:rowOff>
    </xdr:to>
    <xdr:pic>
      <xdr:nvPicPr>
        <xdr:cNvPr id="3" name="Picture 2">
          <a:hlinkClick xmlns:r="http://schemas.openxmlformats.org/officeDocument/2006/relationships" r:id="rId1"/>
          <a:extLst>
            <a:ext uri="{FF2B5EF4-FFF2-40B4-BE49-F238E27FC236}">
              <a16:creationId xmlns:a16="http://schemas.microsoft.com/office/drawing/2014/main" id="{38FC4007-4FFA-4A1A-964B-6CB5C451AA1E}"/>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309563" y="273844"/>
          <a:ext cx="564252" cy="3521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260350</xdr:colOff>
      <xdr:row>3</xdr:row>
      <xdr:rowOff>82550</xdr:rowOff>
    </xdr:from>
    <xdr:to>
      <xdr:col>2</xdr:col>
      <xdr:colOff>976153</xdr:colOff>
      <xdr:row>7</xdr:row>
      <xdr:rowOff>81893</xdr:rowOff>
    </xdr:to>
    <xdr:pic>
      <xdr:nvPicPr>
        <xdr:cNvPr id="5" name="Picture 4">
          <a:extLst>
            <a:ext uri="{FF2B5EF4-FFF2-40B4-BE49-F238E27FC236}">
              <a16:creationId xmlns:a16="http://schemas.microsoft.com/office/drawing/2014/main" id="{68DE0498-9DDA-41F4-A528-E94DFCD763BD}"/>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869950" y="908050"/>
          <a:ext cx="1325403" cy="7295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38100</xdr:colOff>
      <xdr:row>3</xdr:row>
      <xdr:rowOff>152400</xdr:rowOff>
    </xdr:from>
    <xdr:to>
      <xdr:col>2</xdr:col>
      <xdr:colOff>734059</xdr:colOff>
      <xdr:row>5</xdr:row>
      <xdr:rowOff>516074</xdr:rowOff>
    </xdr:to>
    <xdr:pic>
      <xdr:nvPicPr>
        <xdr:cNvPr id="3" name="Picture 2">
          <a:extLst>
            <a:ext uri="{FF2B5EF4-FFF2-40B4-BE49-F238E27FC236}">
              <a16:creationId xmlns:a16="http://schemas.microsoft.com/office/drawing/2014/main" id="{35DAFC5E-C406-4E1D-B042-1C5E0DABACF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47700" y="996950"/>
          <a:ext cx="1305559" cy="7319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309563</xdr:colOff>
      <xdr:row>1</xdr:row>
      <xdr:rowOff>83344</xdr:rowOff>
    </xdr:from>
    <xdr:to>
      <xdr:col>1</xdr:col>
      <xdr:colOff>264215</xdr:colOff>
      <xdr:row>3</xdr:row>
      <xdr:rowOff>29137</xdr:rowOff>
    </xdr:to>
    <xdr:pic>
      <xdr:nvPicPr>
        <xdr:cNvPr id="4" name="Picture 3">
          <a:hlinkClick xmlns:r="http://schemas.openxmlformats.org/officeDocument/2006/relationships" r:id="rId2"/>
          <a:extLst>
            <a:ext uri="{FF2B5EF4-FFF2-40B4-BE49-F238E27FC236}">
              <a16:creationId xmlns:a16="http://schemas.microsoft.com/office/drawing/2014/main" id="{02ACE6D3-2A60-4E3C-960C-F4070569A45A}"/>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309563" y="273844"/>
          <a:ext cx="564252" cy="3521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247650</xdr:colOff>
      <xdr:row>1</xdr:row>
      <xdr:rowOff>152400</xdr:rowOff>
    </xdr:from>
    <xdr:to>
      <xdr:col>1</xdr:col>
      <xdr:colOff>196746</xdr:colOff>
      <xdr:row>3</xdr:row>
      <xdr:rowOff>91843</xdr:rowOff>
    </xdr:to>
    <xdr:pic>
      <xdr:nvPicPr>
        <xdr:cNvPr id="2" name="Picture 1">
          <a:hlinkClick xmlns:r="http://schemas.openxmlformats.org/officeDocument/2006/relationships" r:id="rId1"/>
          <a:extLst>
            <a:ext uri="{FF2B5EF4-FFF2-40B4-BE49-F238E27FC236}">
              <a16:creationId xmlns:a16="http://schemas.microsoft.com/office/drawing/2014/main" id="{86F56B4D-051A-436F-88D0-F9F5CE649980}"/>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247650" y="368300"/>
          <a:ext cx="558696" cy="3521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488950</xdr:colOff>
      <xdr:row>5</xdr:row>
      <xdr:rowOff>63500</xdr:rowOff>
    </xdr:from>
    <xdr:to>
      <xdr:col>2</xdr:col>
      <xdr:colOff>597534</xdr:colOff>
      <xdr:row>7</xdr:row>
      <xdr:rowOff>284299</xdr:rowOff>
    </xdr:to>
    <xdr:pic>
      <xdr:nvPicPr>
        <xdr:cNvPr id="4" name="Picture 3">
          <a:extLst>
            <a:ext uri="{FF2B5EF4-FFF2-40B4-BE49-F238E27FC236}">
              <a16:creationId xmlns:a16="http://schemas.microsoft.com/office/drawing/2014/main" id="{3137816E-78A2-4B48-A659-9413DDFEBCF7}"/>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88950" y="1314450"/>
          <a:ext cx="1327784" cy="7351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134470</xdr:colOff>
      <xdr:row>1</xdr:row>
      <xdr:rowOff>11206</xdr:rowOff>
    </xdr:from>
    <xdr:to>
      <xdr:col>1</xdr:col>
      <xdr:colOff>54991</xdr:colOff>
      <xdr:row>2</xdr:row>
      <xdr:rowOff>132558</xdr:rowOff>
    </xdr:to>
    <xdr:pic>
      <xdr:nvPicPr>
        <xdr:cNvPr id="3" name="Picture 2">
          <a:hlinkClick xmlns:r="http://schemas.openxmlformats.org/officeDocument/2006/relationships" r:id="rId1"/>
          <a:extLst>
            <a:ext uri="{FF2B5EF4-FFF2-40B4-BE49-F238E27FC236}">
              <a16:creationId xmlns:a16="http://schemas.microsoft.com/office/drawing/2014/main" id="{D95DFF06-91E1-4BB8-BF95-C04327DF321F}"/>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134470" y="201706"/>
          <a:ext cx="530121" cy="3499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809625</xdr:colOff>
      <xdr:row>5</xdr:row>
      <xdr:rowOff>452437</xdr:rowOff>
    </xdr:from>
    <xdr:to>
      <xdr:col>1</xdr:col>
      <xdr:colOff>2115184</xdr:colOff>
      <xdr:row>6</xdr:row>
      <xdr:rowOff>685936</xdr:rowOff>
    </xdr:to>
    <xdr:pic>
      <xdr:nvPicPr>
        <xdr:cNvPr id="4" name="Picture 3">
          <a:extLst>
            <a:ext uri="{FF2B5EF4-FFF2-40B4-BE49-F238E27FC236}">
              <a16:creationId xmlns:a16="http://schemas.microsoft.com/office/drawing/2014/main" id="{A4563C14-696F-4DDE-9500-1EB029A8A0E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420813" y="1428750"/>
          <a:ext cx="1305559" cy="7414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0</xdr:row>
      <xdr:rowOff>154781</xdr:rowOff>
    </xdr:from>
    <xdr:to>
      <xdr:col>0</xdr:col>
      <xdr:colOff>544408</xdr:colOff>
      <xdr:row>2</xdr:row>
      <xdr:rowOff>112480</xdr:rowOff>
    </xdr:to>
    <xdr:pic>
      <xdr:nvPicPr>
        <xdr:cNvPr id="2" name="Picture 1">
          <a:hlinkClick xmlns:r="http://schemas.openxmlformats.org/officeDocument/2006/relationships" r:id="rId1"/>
          <a:extLst>
            <a:ext uri="{FF2B5EF4-FFF2-40B4-BE49-F238E27FC236}">
              <a16:creationId xmlns:a16="http://schemas.microsoft.com/office/drawing/2014/main" id="{D22BD28B-EA42-4579-9371-BF6237BACF6D}"/>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0" y="154781"/>
          <a:ext cx="544408" cy="3450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31750</xdr:colOff>
      <xdr:row>1</xdr:row>
      <xdr:rowOff>203200</xdr:rowOff>
    </xdr:from>
    <xdr:to>
      <xdr:col>1</xdr:col>
      <xdr:colOff>1337309</xdr:colOff>
      <xdr:row>4</xdr:row>
      <xdr:rowOff>100943</xdr:rowOff>
    </xdr:to>
    <xdr:pic>
      <xdr:nvPicPr>
        <xdr:cNvPr id="3" name="Picture 2">
          <a:extLst>
            <a:ext uri="{FF2B5EF4-FFF2-40B4-BE49-F238E27FC236}">
              <a16:creationId xmlns:a16="http://schemas.microsoft.com/office/drawing/2014/main" id="{32D625A6-5EAA-446B-AF07-B2F104490941}"/>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41350" y="387350"/>
          <a:ext cx="1305559" cy="7295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530121</xdr:colOff>
      <xdr:row>2</xdr:row>
      <xdr:rowOff>36891</xdr:rowOff>
    </xdr:to>
    <xdr:pic>
      <xdr:nvPicPr>
        <xdr:cNvPr id="2" name="Picture 1">
          <a:hlinkClick xmlns:r="http://schemas.openxmlformats.org/officeDocument/2006/relationships" r:id="rId1"/>
          <a:extLst>
            <a:ext uri="{FF2B5EF4-FFF2-40B4-BE49-F238E27FC236}">
              <a16:creationId xmlns:a16="http://schemas.microsoft.com/office/drawing/2014/main" id="{730AADA3-6CEA-4404-AE28-FDFD027ED708}"/>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0" y="0"/>
          <a:ext cx="530121" cy="3543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xdr:row>
      <xdr:rowOff>156881</xdr:rowOff>
    </xdr:from>
    <xdr:to>
      <xdr:col>2</xdr:col>
      <xdr:colOff>692971</xdr:colOff>
      <xdr:row>6</xdr:row>
      <xdr:rowOff>171679</xdr:rowOff>
    </xdr:to>
    <xdr:pic>
      <xdr:nvPicPr>
        <xdr:cNvPr id="3" name="Picture 2">
          <a:extLst>
            <a:ext uri="{FF2B5EF4-FFF2-40B4-BE49-F238E27FC236}">
              <a16:creationId xmlns:a16="http://schemas.microsoft.com/office/drawing/2014/main" id="{CA7E3C8A-02B1-455C-9F11-E6402AE2ECAB}"/>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12588" y="634999"/>
          <a:ext cx="1305559" cy="7319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530121</xdr:colOff>
      <xdr:row>2</xdr:row>
      <xdr:rowOff>55941</xdr:rowOff>
    </xdr:to>
    <xdr:pic>
      <xdr:nvPicPr>
        <xdr:cNvPr id="3" name="Picture 2">
          <a:hlinkClick xmlns:r="http://schemas.openxmlformats.org/officeDocument/2006/relationships" r:id="rId1"/>
          <a:extLst>
            <a:ext uri="{FF2B5EF4-FFF2-40B4-BE49-F238E27FC236}">
              <a16:creationId xmlns:a16="http://schemas.microsoft.com/office/drawing/2014/main" id="{1C9FC27E-3239-43EB-9185-BD7C6FAB8C55}"/>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0" y="0"/>
          <a:ext cx="530121" cy="3543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565150</xdr:colOff>
      <xdr:row>2</xdr:row>
      <xdr:rowOff>114300</xdr:rowOff>
    </xdr:from>
    <xdr:to>
      <xdr:col>2</xdr:col>
      <xdr:colOff>403528</xdr:colOff>
      <xdr:row>3</xdr:row>
      <xdr:rowOff>332900</xdr:rowOff>
    </xdr:to>
    <xdr:pic>
      <xdr:nvPicPr>
        <xdr:cNvPr id="4" name="Picture 3">
          <a:extLst>
            <a:ext uri="{FF2B5EF4-FFF2-40B4-BE49-F238E27FC236}">
              <a16:creationId xmlns:a16="http://schemas.microsoft.com/office/drawing/2014/main" id="{E4600FC8-E89D-4FEB-8977-CFFDDB1E46E6}"/>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65150" y="679450"/>
          <a:ext cx="1057578" cy="580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530121</xdr:colOff>
      <xdr:row>2</xdr:row>
      <xdr:rowOff>27366</xdr:rowOff>
    </xdr:to>
    <xdr:pic>
      <xdr:nvPicPr>
        <xdr:cNvPr id="2" name="Picture 1">
          <a:hlinkClick xmlns:r="http://schemas.openxmlformats.org/officeDocument/2006/relationships" r:id="rId1"/>
          <a:extLst>
            <a:ext uri="{FF2B5EF4-FFF2-40B4-BE49-F238E27FC236}">
              <a16:creationId xmlns:a16="http://schemas.microsoft.com/office/drawing/2014/main" id="{7B7FD7C4-1767-4F62-8D01-8BDE53943469}"/>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0" y="0"/>
          <a:ext cx="530121" cy="3448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127000</xdr:colOff>
      <xdr:row>2</xdr:row>
      <xdr:rowOff>82550</xdr:rowOff>
    </xdr:from>
    <xdr:to>
      <xdr:col>3</xdr:col>
      <xdr:colOff>854709</xdr:colOff>
      <xdr:row>6</xdr:row>
      <xdr:rowOff>103324</xdr:rowOff>
    </xdr:to>
    <xdr:pic>
      <xdr:nvPicPr>
        <xdr:cNvPr id="3" name="Picture 2">
          <a:extLst>
            <a:ext uri="{FF2B5EF4-FFF2-40B4-BE49-F238E27FC236}">
              <a16:creationId xmlns:a16="http://schemas.microsoft.com/office/drawing/2014/main" id="{6812B784-0BF8-468E-AA62-A8C60286CFBD}"/>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346200" y="501650"/>
          <a:ext cx="1337309" cy="7383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530121</xdr:colOff>
      <xdr:row>2</xdr:row>
      <xdr:rowOff>8316</xdr:rowOff>
    </xdr:to>
    <xdr:pic>
      <xdr:nvPicPr>
        <xdr:cNvPr id="2" name="Picture 1">
          <a:hlinkClick xmlns:r="http://schemas.openxmlformats.org/officeDocument/2006/relationships" r:id="rId1"/>
          <a:extLst>
            <a:ext uri="{FF2B5EF4-FFF2-40B4-BE49-F238E27FC236}">
              <a16:creationId xmlns:a16="http://schemas.microsoft.com/office/drawing/2014/main" id="{CE1A8176-499B-48CE-9FB1-1BCBB157BC19}"/>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0" y="0"/>
          <a:ext cx="530121" cy="3448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xdr:row>
      <xdr:rowOff>0</xdr:rowOff>
    </xdr:from>
    <xdr:to>
      <xdr:col>2</xdr:col>
      <xdr:colOff>422909</xdr:colOff>
      <xdr:row>6</xdr:row>
      <xdr:rowOff>214449</xdr:rowOff>
    </xdr:to>
    <xdr:pic>
      <xdr:nvPicPr>
        <xdr:cNvPr id="3" name="Picture 2">
          <a:extLst>
            <a:ext uri="{FF2B5EF4-FFF2-40B4-BE49-F238E27FC236}">
              <a16:creationId xmlns:a16="http://schemas.microsoft.com/office/drawing/2014/main" id="{62C94E19-8807-4D37-86B4-5D28A7D8CED2}"/>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09600" y="920750"/>
          <a:ext cx="1305559" cy="7287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530121</xdr:colOff>
      <xdr:row>2</xdr:row>
      <xdr:rowOff>4954</xdr:rowOff>
    </xdr:to>
    <xdr:pic>
      <xdr:nvPicPr>
        <xdr:cNvPr id="2" name="Picture 1">
          <a:hlinkClick xmlns:r="http://schemas.openxmlformats.org/officeDocument/2006/relationships" r:id="rId1"/>
          <a:extLst>
            <a:ext uri="{FF2B5EF4-FFF2-40B4-BE49-F238E27FC236}">
              <a16:creationId xmlns:a16="http://schemas.microsoft.com/office/drawing/2014/main" id="{62187DB0-B643-4528-B0C5-24DD599B79B6}"/>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0" y="0"/>
          <a:ext cx="530121" cy="3448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291352</xdr:colOff>
      <xdr:row>4</xdr:row>
      <xdr:rowOff>0</xdr:rowOff>
    </xdr:from>
    <xdr:to>
      <xdr:col>2</xdr:col>
      <xdr:colOff>1484614</xdr:colOff>
      <xdr:row>7</xdr:row>
      <xdr:rowOff>433293</xdr:rowOff>
    </xdr:to>
    <xdr:pic>
      <xdr:nvPicPr>
        <xdr:cNvPr id="3" name="Picture 2">
          <a:extLst>
            <a:ext uri="{FF2B5EF4-FFF2-40B4-BE49-F238E27FC236}">
              <a16:creationId xmlns:a16="http://schemas.microsoft.com/office/drawing/2014/main" id="{26401BD0-0238-409B-B89F-5A88FAF21EDA}"/>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03940" y="1165412"/>
          <a:ext cx="1805850" cy="9861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19050</xdr:colOff>
      <xdr:row>0</xdr:row>
      <xdr:rowOff>104775</xdr:rowOff>
    </xdr:from>
    <xdr:to>
      <xdr:col>0</xdr:col>
      <xdr:colOff>549171</xdr:colOff>
      <xdr:row>2</xdr:row>
      <xdr:rowOff>126768</xdr:rowOff>
    </xdr:to>
    <xdr:pic>
      <xdr:nvPicPr>
        <xdr:cNvPr id="2" name="Picture 1">
          <a:hlinkClick xmlns:r="http://schemas.openxmlformats.org/officeDocument/2006/relationships" r:id="rId1"/>
          <a:extLst>
            <a:ext uri="{FF2B5EF4-FFF2-40B4-BE49-F238E27FC236}">
              <a16:creationId xmlns:a16="http://schemas.microsoft.com/office/drawing/2014/main" id="{4E1CCA7B-78AD-40AF-A03C-14D4FAB7183D}"/>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19050" y="104775"/>
          <a:ext cx="530121" cy="3394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254000</xdr:colOff>
      <xdr:row>4</xdr:row>
      <xdr:rowOff>139700</xdr:rowOff>
    </xdr:from>
    <xdr:to>
      <xdr:col>3</xdr:col>
      <xdr:colOff>784859</xdr:colOff>
      <xdr:row>6</xdr:row>
      <xdr:rowOff>84274</xdr:rowOff>
    </xdr:to>
    <xdr:pic>
      <xdr:nvPicPr>
        <xdr:cNvPr id="3" name="Picture 2">
          <a:extLst>
            <a:ext uri="{FF2B5EF4-FFF2-40B4-BE49-F238E27FC236}">
              <a16:creationId xmlns:a16="http://schemas.microsoft.com/office/drawing/2014/main" id="{22DF9E21-6433-4E8D-87DB-9D0D41F40E81}"/>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473200" y="920750"/>
          <a:ext cx="1337309" cy="7637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38100</xdr:colOff>
      <xdr:row>0</xdr:row>
      <xdr:rowOff>133350</xdr:rowOff>
    </xdr:from>
    <xdr:to>
      <xdr:col>0</xdr:col>
      <xdr:colOff>568221</xdr:colOff>
      <xdr:row>2</xdr:row>
      <xdr:rowOff>142643</xdr:rowOff>
    </xdr:to>
    <xdr:pic>
      <xdr:nvPicPr>
        <xdr:cNvPr id="2" name="Picture 1">
          <a:hlinkClick xmlns:r="http://schemas.openxmlformats.org/officeDocument/2006/relationships" r:id="rId1"/>
          <a:extLst>
            <a:ext uri="{FF2B5EF4-FFF2-40B4-BE49-F238E27FC236}">
              <a16:creationId xmlns:a16="http://schemas.microsoft.com/office/drawing/2014/main" id="{DC70E82A-986B-477D-B23E-11721E2204B5}"/>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38100" y="133350"/>
          <a:ext cx="530121" cy="3331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38100</xdr:colOff>
      <xdr:row>0</xdr:row>
      <xdr:rowOff>133350</xdr:rowOff>
    </xdr:from>
    <xdr:to>
      <xdr:col>0</xdr:col>
      <xdr:colOff>568221</xdr:colOff>
      <xdr:row>2</xdr:row>
      <xdr:rowOff>72793</xdr:rowOff>
    </xdr:to>
    <xdr:pic>
      <xdr:nvPicPr>
        <xdr:cNvPr id="3" name="Picture 2">
          <a:hlinkClick xmlns:r="http://schemas.openxmlformats.org/officeDocument/2006/relationships" r:id="rId1"/>
          <a:extLst>
            <a:ext uri="{FF2B5EF4-FFF2-40B4-BE49-F238E27FC236}">
              <a16:creationId xmlns:a16="http://schemas.microsoft.com/office/drawing/2014/main" id="{B7FC4682-888B-48A5-BF06-39B03F4A633D}"/>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38100" y="133350"/>
          <a:ext cx="530121" cy="3331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165100</xdr:colOff>
      <xdr:row>2</xdr:row>
      <xdr:rowOff>336550</xdr:rowOff>
    </xdr:from>
    <xdr:to>
      <xdr:col>1</xdr:col>
      <xdr:colOff>1470659</xdr:colOff>
      <xdr:row>5</xdr:row>
      <xdr:rowOff>265249</xdr:rowOff>
    </xdr:to>
    <xdr:pic>
      <xdr:nvPicPr>
        <xdr:cNvPr id="4" name="Picture 3">
          <a:extLst>
            <a:ext uri="{FF2B5EF4-FFF2-40B4-BE49-F238E27FC236}">
              <a16:creationId xmlns:a16="http://schemas.microsoft.com/office/drawing/2014/main" id="{21E31180-D900-47FD-A870-6289EC26842D}"/>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774700" y="730250"/>
          <a:ext cx="1305559" cy="7287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95250</xdr:colOff>
      <xdr:row>0</xdr:row>
      <xdr:rowOff>142875</xdr:rowOff>
    </xdr:from>
    <xdr:to>
      <xdr:col>1</xdr:col>
      <xdr:colOff>47521</xdr:colOff>
      <xdr:row>2</xdr:row>
      <xdr:rowOff>152168</xdr:rowOff>
    </xdr:to>
    <xdr:pic>
      <xdr:nvPicPr>
        <xdr:cNvPr id="2" name="Picture 1">
          <a:hlinkClick xmlns:r="http://schemas.openxmlformats.org/officeDocument/2006/relationships" r:id="rId1"/>
          <a:extLst>
            <a:ext uri="{FF2B5EF4-FFF2-40B4-BE49-F238E27FC236}">
              <a16:creationId xmlns:a16="http://schemas.microsoft.com/office/drawing/2014/main" id="{D7D99904-1966-4360-885B-B857FE791374}"/>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95250" y="142875"/>
          <a:ext cx="561871" cy="3331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393700</xdr:colOff>
      <xdr:row>3</xdr:row>
      <xdr:rowOff>222250</xdr:rowOff>
    </xdr:from>
    <xdr:to>
      <xdr:col>2</xdr:col>
      <xdr:colOff>1699259</xdr:colOff>
      <xdr:row>4</xdr:row>
      <xdr:rowOff>309699</xdr:rowOff>
    </xdr:to>
    <xdr:pic>
      <xdr:nvPicPr>
        <xdr:cNvPr id="3" name="Picture 2">
          <a:extLst>
            <a:ext uri="{FF2B5EF4-FFF2-40B4-BE49-F238E27FC236}">
              <a16:creationId xmlns:a16="http://schemas.microsoft.com/office/drawing/2014/main" id="{DA74AAC9-A12D-4174-B372-C29147A4D773}"/>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559050" y="996950"/>
          <a:ext cx="1305559" cy="7351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57150</xdr:colOff>
      <xdr:row>1</xdr:row>
      <xdr:rowOff>114300</xdr:rowOff>
    </xdr:from>
    <xdr:to>
      <xdr:col>0</xdr:col>
      <xdr:colOff>587271</xdr:colOff>
      <xdr:row>3</xdr:row>
      <xdr:rowOff>17841</xdr:rowOff>
    </xdr:to>
    <xdr:pic>
      <xdr:nvPicPr>
        <xdr:cNvPr id="2" name="Picture 1">
          <a:hlinkClick xmlns:r="http://schemas.openxmlformats.org/officeDocument/2006/relationships" r:id="rId1"/>
          <a:extLst>
            <a:ext uri="{FF2B5EF4-FFF2-40B4-BE49-F238E27FC236}">
              <a16:creationId xmlns:a16="http://schemas.microsoft.com/office/drawing/2014/main" id="{036AA35C-E11C-48A4-A825-AF6163577DC0}"/>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57150" y="304800"/>
          <a:ext cx="530121" cy="3543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361950</xdr:colOff>
      <xdr:row>4</xdr:row>
      <xdr:rowOff>139700</xdr:rowOff>
    </xdr:from>
    <xdr:to>
      <xdr:col>2</xdr:col>
      <xdr:colOff>1699259</xdr:colOff>
      <xdr:row>6</xdr:row>
      <xdr:rowOff>74749</xdr:rowOff>
    </xdr:to>
    <xdr:pic>
      <xdr:nvPicPr>
        <xdr:cNvPr id="4" name="Picture 3">
          <a:extLst>
            <a:ext uri="{FF2B5EF4-FFF2-40B4-BE49-F238E27FC236}">
              <a16:creationId xmlns:a16="http://schemas.microsoft.com/office/drawing/2014/main" id="{30C30555-4B4D-4926-A2C0-DD1D705176A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581150" y="1181100"/>
          <a:ext cx="1337309" cy="7160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243416</xdr:colOff>
      <xdr:row>1</xdr:row>
      <xdr:rowOff>105833</xdr:rowOff>
    </xdr:from>
    <xdr:to>
      <xdr:col>1</xdr:col>
      <xdr:colOff>191454</xdr:colOff>
      <xdr:row>3</xdr:row>
      <xdr:rowOff>9374</xdr:rowOff>
    </xdr:to>
    <xdr:pic>
      <xdr:nvPicPr>
        <xdr:cNvPr id="2" name="Picture 1">
          <a:hlinkClick xmlns:r="http://schemas.openxmlformats.org/officeDocument/2006/relationships" r:id="rId1"/>
          <a:extLst>
            <a:ext uri="{FF2B5EF4-FFF2-40B4-BE49-F238E27FC236}">
              <a16:creationId xmlns:a16="http://schemas.microsoft.com/office/drawing/2014/main" id="{25EA7E06-95D0-4614-92C4-AB65183E7E6C}"/>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243416" y="296333"/>
          <a:ext cx="557638" cy="3543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120650</xdr:colOff>
      <xdr:row>3</xdr:row>
      <xdr:rowOff>127000</xdr:rowOff>
    </xdr:from>
    <xdr:to>
      <xdr:col>2</xdr:col>
      <xdr:colOff>1482653</xdr:colOff>
      <xdr:row>6</xdr:row>
      <xdr:rowOff>337216</xdr:rowOff>
    </xdr:to>
    <xdr:pic>
      <xdr:nvPicPr>
        <xdr:cNvPr id="3" name="Picture 2">
          <a:extLst>
            <a:ext uri="{FF2B5EF4-FFF2-40B4-BE49-F238E27FC236}">
              <a16:creationId xmlns:a16="http://schemas.microsoft.com/office/drawing/2014/main" id="{C01F8DCB-02E9-41EA-8CD0-EB986A67E29D}"/>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339850" y="1117600"/>
          <a:ext cx="1362003" cy="7626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180975</xdr:colOff>
      <xdr:row>0</xdr:row>
      <xdr:rowOff>171450</xdr:rowOff>
    </xdr:from>
    <xdr:to>
      <xdr:col>1</xdr:col>
      <xdr:colOff>133246</xdr:colOff>
      <xdr:row>2</xdr:row>
      <xdr:rowOff>79143</xdr:rowOff>
    </xdr:to>
    <xdr:pic>
      <xdr:nvPicPr>
        <xdr:cNvPr id="2" name="Picture 1">
          <a:hlinkClick xmlns:r="http://schemas.openxmlformats.org/officeDocument/2006/relationships" r:id="rId1"/>
          <a:extLst>
            <a:ext uri="{FF2B5EF4-FFF2-40B4-BE49-F238E27FC236}">
              <a16:creationId xmlns:a16="http://schemas.microsoft.com/office/drawing/2014/main" id="{A71AE119-E268-4FB5-A616-59C2D18F810E}"/>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180975" y="171450"/>
          <a:ext cx="561871" cy="3331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63499</xdr:colOff>
      <xdr:row>3</xdr:row>
      <xdr:rowOff>9072</xdr:rowOff>
    </xdr:from>
    <xdr:to>
      <xdr:col>1</xdr:col>
      <xdr:colOff>1369784</xdr:colOff>
      <xdr:row>6</xdr:row>
      <xdr:rowOff>126142</xdr:rowOff>
    </xdr:to>
    <xdr:pic>
      <xdr:nvPicPr>
        <xdr:cNvPr id="3" name="Picture 2">
          <a:extLst>
            <a:ext uri="{FF2B5EF4-FFF2-40B4-BE49-F238E27FC236}">
              <a16:creationId xmlns:a16="http://schemas.microsoft.com/office/drawing/2014/main" id="{B1D741F1-1A6B-4899-BEC6-029D04E85959}"/>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71285" y="698501"/>
          <a:ext cx="1306285" cy="7248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219075</xdr:colOff>
      <xdr:row>1</xdr:row>
      <xdr:rowOff>28575</xdr:rowOff>
    </xdr:from>
    <xdr:to>
      <xdr:col>1</xdr:col>
      <xdr:colOff>139596</xdr:colOff>
      <xdr:row>2</xdr:row>
      <xdr:rowOff>56918</xdr:rowOff>
    </xdr:to>
    <xdr:pic>
      <xdr:nvPicPr>
        <xdr:cNvPr id="2" name="Picture 1">
          <a:hlinkClick xmlns:r="http://schemas.openxmlformats.org/officeDocument/2006/relationships" r:id="rId1"/>
          <a:extLst>
            <a:ext uri="{FF2B5EF4-FFF2-40B4-BE49-F238E27FC236}">
              <a16:creationId xmlns:a16="http://schemas.microsoft.com/office/drawing/2014/main" id="{9130B2EE-1643-4A92-BE33-846D6E325DD1}"/>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219075" y="219075"/>
          <a:ext cx="530121" cy="3521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54428</xdr:colOff>
      <xdr:row>2</xdr:row>
      <xdr:rowOff>108858</xdr:rowOff>
    </xdr:from>
    <xdr:to>
      <xdr:col>1</xdr:col>
      <xdr:colOff>1369512</xdr:colOff>
      <xdr:row>6</xdr:row>
      <xdr:rowOff>138703</xdr:rowOff>
    </xdr:to>
    <xdr:pic>
      <xdr:nvPicPr>
        <xdr:cNvPr id="3" name="Picture 2">
          <a:extLst>
            <a:ext uri="{FF2B5EF4-FFF2-40B4-BE49-F238E27FC236}">
              <a16:creationId xmlns:a16="http://schemas.microsoft.com/office/drawing/2014/main" id="{D1A42BF7-5798-4CF4-B7E4-FE97FD25C6EA}"/>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62214" y="680358"/>
          <a:ext cx="1315084" cy="7192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66676</xdr:colOff>
      <xdr:row>2</xdr:row>
      <xdr:rowOff>23278</xdr:rowOff>
    </xdr:from>
    <xdr:to>
      <xdr:col>0</xdr:col>
      <xdr:colOff>561976</xdr:colOff>
      <xdr:row>3</xdr:row>
      <xdr:rowOff>158176</xdr:rowOff>
    </xdr:to>
    <xdr:pic>
      <xdr:nvPicPr>
        <xdr:cNvPr id="2" name="Picture 1">
          <a:hlinkClick xmlns:r="http://schemas.openxmlformats.org/officeDocument/2006/relationships" r:id="rId1"/>
          <a:extLst>
            <a:ext uri="{FF2B5EF4-FFF2-40B4-BE49-F238E27FC236}">
              <a16:creationId xmlns:a16="http://schemas.microsoft.com/office/drawing/2014/main" id="{B615D62F-2E04-4CE2-8CC6-9BAB196B710B}"/>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66676" y="23278"/>
          <a:ext cx="495300" cy="3380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400050</xdr:colOff>
      <xdr:row>2</xdr:row>
      <xdr:rowOff>31750</xdr:rowOff>
    </xdr:from>
    <xdr:to>
      <xdr:col>2</xdr:col>
      <xdr:colOff>1105534</xdr:colOff>
      <xdr:row>5</xdr:row>
      <xdr:rowOff>169999</xdr:rowOff>
    </xdr:to>
    <xdr:pic>
      <xdr:nvPicPr>
        <xdr:cNvPr id="3" name="Picture 2">
          <a:extLst>
            <a:ext uri="{FF2B5EF4-FFF2-40B4-BE49-F238E27FC236}">
              <a16:creationId xmlns:a16="http://schemas.microsoft.com/office/drawing/2014/main" id="{D2D77A83-E9E7-4419-BD3D-E0A955D97328}"/>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009650" y="349250"/>
          <a:ext cx="1315084" cy="7192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66676</xdr:colOff>
      <xdr:row>6</xdr:row>
      <xdr:rowOff>23278</xdr:rowOff>
    </xdr:from>
    <xdr:to>
      <xdr:col>0</xdr:col>
      <xdr:colOff>561976</xdr:colOff>
      <xdr:row>7</xdr:row>
      <xdr:rowOff>148651</xdr:rowOff>
    </xdr:to>
    <xdr:pic>
      <xdr:nvPicPr>
        <xdr:cNvPr id="2" name="Picture 1">
          <a:hlinkClick xmlns:r="http://schemas.openxmlformats.org/officeDocument/2006/relationships" r:id="rId1"/>
          <a:extLst>
            <a:ext uri="{FF2B5EF4-FFF2-40B4-BE49-F238E27FC236}">
              <a16:creationId xmlns:a16="http://schemas.microsoft.com/office/drawing/2014/main" id="{87E29CB1-CDD2-42EB-B21C-C55B762BC4E8}"/>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66676" y="340778"/>
          <a:ext cx="495300" cy="3571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336550</xdr:colOff>
      <xdr:row>7</xdr:row>
      <xdr:rowOff>88900</xdr:rowOff>
    </xdr:from>
    <xdr:to>
      <xdr:col>2</xdr:col>
      <xdr:colOff>500263</xdr:colOff>
      <xdr:row>10</xdr:row>
      <xdr:rowOff>291938</xdr:rowOff>
    </xdr:to>
    <xdr:pic>
      <xdr:nvPicPr>
        <xdr:cNvPr id="3" name="Picture 2">
          <a:extLst>
            <a:ext uri="{FF2B5EF4-FFF2-40B4-BE49-F238E27FC236}">
              <a16:creationId xmlns:a16="http://schemas.microsoft.com/office/drawing/2014/main" id="{5D2B2F48-47AC-4B68-9616-8C4B3D23F292}"/>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336550" y="1270000"/>
          <a:ext cx="1382913" cy="7364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29308</xdr:colOff>
      <xdr:row>0</xdr:row>
      <xdr:rowOff>146539</xdr:rowOff>
    </xdr:from>
    <xdr:to>
      <xdr:col>0</xdr:col>
      <xdr:colOff>559429</xdr:colOff>
      <xdr:row>2</xdr:row>
      <xdr:rowOff>115778</xdr:rowOff>
    </xdr:to>
    <xdr:pic>
      <xdr:nvPicPr>
        <xdr:cNvPr id="2" name="Picture 1">
          <a:hlinkClick xmlns:r="http://schemas.openxmlformats.org/officeDocument/2006/relationships" r:id="rId1"/>
          <a:extLst>
            <a:ext uri="{FF2B5EF4-FFF2-40B4-BE49-F238E27FC236}">
              <a16:creationId xmlns:a16="http://schemas.microsoft.com/office/drawing/2014/main" id="{78B5D89E-CA7D-4F59-8B53-C8E744462220}"/>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29308" y="146539"/>
          <a:ext cx="530121" cy="3375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317500</xdr:colOff>
      <xdr:row>2</xdr:row>
      <xdr:rowOff>63500</xdr:rowOff>
    </xdr:from>
    <xdr:to>
      <xdr:col>1</xdr:col>
      <xdr:colOff>1076959</xdr:colOff>
      <xdr:row>5</xdr:row>
      <xdr:rowOff>244246</xdr:rowOff>
    </xdr:to>
    <xdr:pic>
      <xdr:nvPicPr>
        <xdr:cNvPr id="3" name="Picture 2">
          <a:extLst>
            <a:ext uri="{FF2B5EF4-FFF2-40B4-BE49-F238E27FC236}">
              <a16:creationId xmlns:a16="http://schemas.microsoft.com/office/drawing/2014/main" id="{D860BA3E-0A1B-4B42-8ECE-F25F0B3E6E99}"/>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317500" y="431800"/>
          <a:ext cx="1369059" cy="72684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530121</xdr:colOff>
      <xdr:row>2</xdr:row>
      <xdr:rowOff>9293</xdr:rowOff>
    </xdr:to>
    <xdr:pic>
      <xdr:nvPicPr>
        <xdr:cNvPr id="2" name="Picture 1">
          <a:hlinkClick xmlns:r="http://schemas.openxmlformats.org/officeDocument/2006/relationships" r:id="rId1"/>
          <a:extLst>
            <a:ext uri="{FF2B5EF4-FFF2-40B4-BE49-F238E27FC236}">
              <a16:creationId xmlns:a16="http://schemas.microsoft.com/office/drawing/2014/main" id="{2E66C82C-DC1B-4704-B1F5-8A303B35919B}"/>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0" y="0"/>
          <a:ext cx="530121" cy="3458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484606</xdr:colOff>
      <xdr:row>2</xdr:row>
      <xdr:rowOff>91907</xdr:rowOff>
    </xdr:from>
    <xdr:to>
      <xdr:col>3</xdr:col>
      <xdr:colOff>802572</xdr:colOff>
      <xdr:row>6</xdr:row>
      <xdr:rowOff>113926</xdr:rowOff>
    </xdr:to>
    <xdr:pic>
      <xdr:nvPicPr>
        <xdr:cNvPr id="3" name="Picture 2">
          <a:extLst>
            <a:ext uri="{FF2B5EF4-FFF2-40B4-BE49-F238E27FC236}">
              <a16:creationId xmlns:a16="http://schemas.microsoft.com/office/drawing/2014/main" id="{3C8F232F-A80F-440F-B4BD-5FC4F5C2B85C}"/>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113882" y="459539"/>
          <a:ext cx="1337308" cy="7238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10583</xdr:colOff>
      <xdr:row>0</xdr:row>
      <xdr:rowOff>0</xdr:rowOff>
    </xdr:from>
    <xdr:to>
      <xdr:col>0</xdr:col>
      <xdr:colOff>540704</xdr:colOff>
      <xdr:row>2</xdr:row>
      <xdr:rowOff>9293</xdr:rowOff>
    </xdr:to>
    <xdr:pic>
      <xdr:nvPicPr>
        <xdr:cNvPr id="2" name="Picture 1">
          <a:hlinkClick xmlns:r="http://schemas.openxmlformats.org/officeDocument/2006/relationships" r:id="rId1"/>
          <a:extLst>
            <a:ext uri="{FF2B5EF4-FFF2-40B4-BE49-F238E27FC236}">
              <a16:creationId xmlns:a16="http://schemas.microsoft.com/office/drawing/2014/main" id="{65D93DD5-0B86-4822-8E8B-C414181DCD45}"/>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10583" y="0"/>
          <a:ext cx="530121" cy="3458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171450</xdr:colOff>
      <xdr:row>2</xdr:row>
      <xdr:rowOff>0</xdr:rowOff>
    </xdr:from>
    <xdr:to>
      <xdr:col>3</xdr:col>
      <xdr:colOff>867409</xdr:colOff>
      <xdr:row>5</xdr:row>
      <xdr:rowOff>190461</xdr:rowOff>
    </xdr:to>
    <xdr:pic>
      <xdr:nvPicPr>
        <xdr:cNvPr id="3" name="Picture 2">
          <a:extLst>
            <a:ext uri="{FF2B5EF4-FFF2-40B4-BE49-F238E27FC236}">
              <a16:creationId xmlns:a16="http://schemas.microsoft.com/office/drawing/2014/main" id="{F61F55CD-8235-4A23-9F2E-E4A569A6C42C}"/>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390650" y="368300"/>
          <a:ext cx="1305559" cy="7238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551288</xdr:colOff>
      <xdr:row>2</xdr:row>
      <xdr:rowOff>9293</xdr:rowOff>
    </xdr:to>
    <xdr:pic>
      <xdr:nvPicPr>
        <xdr:cNvPr id="2" name="Picture 1">
          <a:hlinkClick xmlns:r="http://schemas.openxmlformats.org/officeDocument/2006/relationships" r:id="rId1"/>
          <a:extLst>
            <a:ext uri="{FF2B5EF4-FFF2-40B4-BE49-F238E27FC236}">
              <a16:creationId xmlns:a16="http://schemas.microsoft.com/office/drawing/2014/main" id="{B1BFE58D-473A-4345-87D7-8183890A3FA8}"/>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0" y="0"/>
          <a:ext cx="551288" cy="3458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55563</xdr:colOff>
      <xdr:row>1</xdr:row>
      <xdr:rowOff>174624</xdr:rowOff>
    </xdr:from>
    <xdr:to>
      <xdr:col>1</xdr:col>
      <xdr:colOff>1361122</xdr:colOff>
      <xdr:row>5</xdr:row>
      <xdr:rowOff>199103</xdr:rowOff>
    </xdr:to>
    <xdr:pic>
      <xdr:nvPicPr>
        <xdr:cNvPr id="3" name="Picture 2">
          <a:extLst>
            <a:ext uri="{FF2B5EF4-FFF2-40B4-BE49-F238E27FC236}">
              <a16:creationId xmlns:a16="http://schemas.microsoft.com/office/drawing/2014/main" id="{F02671FB-2509-4BF4-91F0-D99DA998BF3F}"/>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66751" y="357187"/>
          <a:ext cx="1305559" cy="73091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530121</xdr:colOff>
      <xdr:row>1</xdr:row>
      <xdr:rowOff>193443</xdr:rowOff>
    </xdr:to>
    <xdr:pic>
      <xdr:nvPicPr>
        <xdr:cNvPr id="2" name="Picture 1">
          <a:hlinkClick xmlns:r="http://schemas.openxmlformats.org/officeDocument/2006/relationships" r:id="rId1"/>
          <a:extLst>
            <a:ext uri="{FF2B5EF4-FFF2-40B4-BE49-F238E27FC236}">
              <a16:creationId xmlns:a16="http://schemas.microsoft.com/office/drawing/2014/main" id="{10E50741-A684-43A3-8730-29712EBF6577}"/>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0" y="0"/>
          <a:ext cx="530121" cy="3458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266700</xdr:colOff>
      <xdr:row>1</xdr:row>
      <xdr:rowOff>222250</xdr:rowOff>
    </xdr:from>
    <xdr:to>
      <xdr:col>2</xdr:col>
      <xdr:colOff>962659</xdr:colOff>
      <xdr:row>5</xdr:row>
      <xdr:rowOff>184111</xdr:rowOff>
    </xdr:to>
    <xdr:pic>
      <xdr:nvPicPr>
        <xdr:cNvPr id="3" name="Picture 2">
          <a:extLst>
            <a:ext uri="{FF2B5EF4-FFF2-40B4-BE49-F238E27FC236}">
              <a16:creationId xmlns:a16="http://schemas.microsoft.com/office/drawing/2014/main" id="{BEE2AA5E-58CE-4EF8-A8FC-3765D0316DD3}"/>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876300" y="406400"/>
          <a:ext cx="1305559" cy="7238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530121</xdr:colOff>
      <xdr:row>2</xdr:row>
      <xdr:rowOff>9293</xdr:rowOff>
    </xdr:to>
    <xdr:pic>
      <xdr:nvPicPr>
        <xdr:cNvPr id="2" name="Picture 1">
          <a:hlinkClick xmlns:r="http://schemas.openxmlformats.org/officeDocument/2006/relationships" r:id="rId1"/>
          <a:extLst>
            <a:ext uri="{FF2B5EF4-FFF2-40B4-BE49-F238E27FC236}">
              <a16:creationId xmlns:a16="http://schemas.microsoft.com/office/drawing/2014/main" id="{56BBC24A-C8B1-4659-955B-FB9F1168693F}"/>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0" y="0"/>
          <a:ext cx="530121" cy="3458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330200</xdr:colOff>
      <xdr:row>3</xdr:row>
      <xdr:rowOff>76200</xdr:rowOff>
    </xdr:from>
    <xdr:to>
      <xdr:col>2</xdr:col>
      <xdr:colOff>1050853</xdr:colOff>
      <xdr:row>5</xdr:row>
      <xdr:rowOff>441638</xdr:rowOff>
    </xdr:to>
    <xdr:pic>
      <xdr:nvPicPr>
        <xdr:cNvPr id="3" name="Picture 2">
          <a:extLst>
            <a:ext uri="{FF2B5EF4-FFF2-40B4-BE49-F238E27FC236}">
              <a16:creationId xmlns:a16="http://schemas.microsoft.com/office/drawing/2014/main" id="{7A161E03-E296-40FD-8372-11F2DA45F9DD}"/>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39800" y="622300"/>
          <a:ext cx="1330253" cy="7273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530121</xdr:colOff>
      <xdr:row>1</xdr:row>
      <xdr:rowOff>329738</xdr:rowOff>
    </xdr:to>
    <xdr:pic>
      <xdr:nvPicPr>
        <xdr:cNvPr id="2" name="Picture 1">
          <a:hlinkClick xmlns:r="http://schemas.openxmlformats.org/officeDocument/2006/relationships" r:id="rId1"/>
          <a:extLst>
            <a:ext uri="{FF2B5EF4-FFF2-40B4-BE49-F238E27FC236}">
              <a16:creationId xmlns:a16="http://schemas.microsoft.com/office/drawing/2014/main" id="{5EB54FE9-80A9-425B-91F8-9041D51E4C4A}"/>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0" y="0"/>
          <a:ext cx="530121" cy="3551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152131</xdr:colOff>
      <xdr:row>4</xdr:row>
      <xdr:rowOff>146551</xdr:rowOff>
    </xdr:from>
    <xdr:to>
      <xdr:col>2</xdr:col>
      <xdr:colOff>670129</xdr:colOff>
      <xdr:row>5</xdr:row>
      <xdr:rowOff>615951</xdr:rowOff>
    </xdr:to>
    <xdr:pic>
      <xdr:nvPicPr>
        <xdr:cNvPr id="3" name="Picture 2">
          <a:extLst>
            <a:ext uri="{FF2B5EF4-FFF2-40B4-BE49-F238E27FC236}">
              <a16:creationId xmlns:a16="http://schemas.microsoft.com/office/drawing/2014/main" id="{39B9D348-2540-44AF-8E75-D923884C35EE}"/>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761731" y="1200651"/>
          <a:ext cx="1127598" cy="647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108857</xdr:colOff>
      <xdr:row>1</xdr:row>
      <xdr:rowOff>27214</xdr:rowOff>
    </xdr:from>
    <xdr:to>
      <xdr:col>1</xdr:col>
      <xdr:colOff>537333</xdr:colOff>
      <xdr:row>4</xdr:row>
      <xdr:rowOff>75292</xdr:rowOff>
    </xdr:to>
    <xdr:pic>
      <xdr:nvPicPr>
        <xdr:cNvPr id="2" name="Picture 1">
          <a:hlinkClick xmlns:r="http://schemas.openxmlformats.org/officeDocument/2006/relationships" r:id="rId1"/>
          <a:extLst>
            <a:ext uri="{FF2B5EF4-FFF2-40B4-BE49-F238E27FC236}">
              <a16:creationId xmlns:a16="http://schemas.microsoft.com/office/drawing/2014/main" id="{411809E0-C269-49F3-8245-4CD5F3BC5700}"/>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108857" y="211364"/>
          <a:ext cx="1038076" cy="6640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1124858</xdr:colOff>
      <xdr:row>6</xdr:row>
      <xdr:rowOff>335642</xdr:rowOff>
    </xdr:from>
    <xdr:to>
      <xdr:col>2</xdr:col>
      <xdr:colOff>2430417</xdr:colOff>
      <xdr:row>7</xdr:row>
      <xdr:rowOff>242569</xdr:rowOff>
    </xdr:to>
    <xdr:pic>
      <xdr:nvPicPr>
        <xdr:cNvPr id="3" name="Picture 2">
          <a:extLst>
            <a:ext uri="{FF2B5EF4-FFF2-40B4-BE49-F238E27FC236}">
              <a16:creationId xmlns:a16="http://schemas.microsoft.com/office/drawing/2014/main" id="{F2768461-5025-478E-967C-FA78702E64AD}"/>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340429" y="1523999"/>
          <a:ext cx="1305559" cy="7414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2</xdr:col>
      <xdr:colOff>152400</xdr:colOff>
      <xdr:row>3</xdr:row>
      <xdr:rowOff>50800</xdr:rowOff>
    </xdr:from>
    <xdr:to>
      <xdr:col>2</xdr:col>
      <xdr:colOff>1416180</xdr:colOff>
      <xdr:row>5</xdr:row>
      <xdr:rowOff>349250</xdr:rowOff>
    </xdr:to>
    <xdr:pic>
      <xdr:nvPicPr>
        <xdr:cNvPr id="3" name="Picture 2">
          <a:extLst>
            <a:ext uri="{FF2B5EF4-FFF2-40B4-BE49-F238E27FC236}">
              <a16:creationId xmlns:a16="http://schemas.microsoft.com/office/drawing/2014/main" id="{E6A4B588-5B11-438A-8891-BEA502AEE59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71600" y="819150"/>
          <a:ext cx="1263780" cy="698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108857</xdr:colOff>
      <xdr:row>1</xdr:row>
      <xdr:rowOff>27214</xdr:rowOff>
    </xdr:from>
    <xdr:to>
      <xdr:col>1</xdr:col>
      <xdr:colOff>537333</xdr:colOff>
      <xdr:row>4</xdr:row>
      <xdr:rowOff>81642</xdr:rowOff>
    </xdr:to>
    <xdr:pic>
      <xdr:nvPicPr>
        <xdr:cNvPr id="5" name="Picture 4">
          <a:hlinkClick xmlns:r="http://schemas.openxmlformats.org/officeDocument/2006/relationships" r:id="rId2"/>
          <a:extLst>
            <a:ext uri="{FF2B5EF4-FFF2-40B4-BE49-F238E27FC236}">
              <a16:creationId xmlns:a16="http://schemas.microsoft.com/office/drawing/2014/main" id="{EC703AD3-11C2-47C4-ADDA-91C739F33299}"/>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108857" y="205014"/>
          <a:ext cx="1038076" cy="64497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7.xml><?xml version="1.0" encoding="utf-8"?>
<xdr:wsDr xmlns:xdr="http://schemas.openxmlformats.org/drawingml/2006/spreadsheetDrawing" xmlns:a="http://schemas.openxmlformats.org/drawingml/2006/main">
  <xdr:twoCellAnchor editAs="oneCell">
    <xdr:from>
      <xdr:col>2</xdr:col>
      <xdr:colOff>95250</xdr:colOff>
      <xdr:row>5</xdr:row>
      <xdr:rowOff>76200</xdr:rowOff>
    </xdr:from>
    <xdr:to>
      <xdr:col>2</xdr:col>
      <xdr:colOff>1400809</xdr:colOff>
      <xdr:row>9</xdr:row>
      <xdr:rowOff>144599</xdr:rowOff>
    </xdr:to>
    <xdr:pic>
      <xdr:nvPicPr>
        <xdr:cNvPr id="3" name="Picture 2">
          <a:extLst>
            <a:ext uri="{FF2B5EF4-FFF2-40B4-BE49-F238E27FC236}">
              <a16:creationId xmlns:a16="http://schemas.microsoft.com/office/drawing/2014/main" id="{980DFA90-9F7D-4464-B306-1EEE296C256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14450" y="990600"/>
          <a:ext cx="1305559" cy="7414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0</xdr:colOff>
      <xdr:row>2</xdr:row>
      <xdr:rowOff>0</xdr:rowOff>
    </xdr:from>
    <xdr:ext cx="530121" cy="386141"/>
    <xdr:pic>
      <xdr:nvPicPr>
        <xdr:cNvPr id="6" name="Picture 5">
          <a:hlinkClick xmlns:r="http://schemas.openxmlformats.org/officeDocument/2006/relationships" r:id="rId2"/>
          <a:extLst>
            <a:ext uri="{FF2B5EF4-FFF2-40B4-BE49-F238E27FC236}">
              <a16:creationId xmlns:a16="http://schemas.microsoft.com/office/drawing/2014/main" id="{3C53F7E1-092E-4CFA-9A9B-EBCF34BE62CC}"/>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0" y="317500"/>
          <a:ext cx="530121" cy="38614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48.xml><?xml version="1.0" encoding="utf-8"?>
<xdr:wsDr xmlns:xdr="http://schemas.openxmlformats.org/drawingml/2006/spreadsheetDrawing" xmlns:a="http://schemas.openxmlformats.org/drawingml/2006/main">
  <xdr:oneCellAnchor>
    <xdr:from>
      <xdr:col>0</xdr:col>
      <xdr:colOff>0</xdr:colOff>
      <xdr:row>2</xdr:row>
      <xdr:rowOff>0</xdr:rowOff>
    </xdr:from>
    <xdr:ext cx="530121" cy="386141"/>
    <xdr:pic>
      <xdr:nvPicPr>
        <xdr:cNvPr id="2" name="Picture 1">
          <a:hlinkClick xmlns:r="http://schemas.openxmlformats.org/officeDocument/2006/relationships" r:id="rId1"/>
          <a:extLst>
            <a:ext uri="{FF2B5EF4-FFF2-40B4-BE49-F238E27FC236}">
              <a16:creationId xmlns:a16="http://schemas.microsoft.com/office/drawing/2014/main" id="{BDB79E08-8E20-4DCE-B236-91DD3B2F255B}"/>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0" y="317500"/>
          <a:ext cx="530121" cy="38614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2</xdr:col>
      <xdr:colOff>0</xdr:colOff>
      <xdr:row>5</xdr:row>
      <xdr:rowOff>57150</xdr:rowOff>
    </xdr:from>
    <xdr:to>
      <xdr:col>2</xdr:col>
      <xdr:colOff>1305559</xdr:colOff>
      <xdr:row>9</xdr:row>
      <xdr:rowOff>125549</xdr:rowOff>
    </xdr:to>
    <xdr:pic>
      <xdr:nvPicPr>
        <xdr:cNvPr id="3" name="Picture 2">
          <a:extLst>
            <a:ext uri="{FF2B5EF4-FFF2-40B4-BE49-F238E27FC236}">
              <a16:creationId xmlns:a16="http://schemas.microsoft.com/office/drawing/2014/main" id="{A77D09B9-DE1B-4311-9FB4-FE79F9EB7D57}"/>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219200" y="977900"/>
          <a:ext cx="1305559" cy="7414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9.xml><?xml version="1.0" encoding="utf-8"?>
<xdr:wsDr xmlns:xdr="http://schemas.openxmlformats.org/drawingml/2006/spreadsheetDrawing" xmlns:a="http://schemas.openxmlformats.org/drawingml/2006/main">
  <xdr:oneCellAnchor>
    <xdr:from>
      <xdr:col>0</xdr:col>
      <xdr:colOff>0</xdr:colOff>
      <xdr:row>2</xdr:row>
      <xdr:rowOff>0</xdr:rowOff>
    </xdr:from>
    <xdr:ext cx="530121" cy="386141"/>
    <xdr:pic>
      <xdr:nvPicPr>
        <xdr:cNvPr id="4" name="Picture 3">
          <a:hlinkClick xmlns:r="http://schemas.openxmlformats.org/officeDocument/2006/relationships" r:id="rId1"/>
          <a:extLst>
            <a:ext uri="{FF2B5EF4-FFF2-40B4-BE49-F238E27FC236}">
              <a16:creationId xmlns:a16="http://schemas.microsoft.com/office/drawing/2014/main" id="{482B715A-98D2-4933-97E4-1FA370E2327F}"/>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0" y="317500"/>
          <a:ext cx="530121" cy="38614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1</xdr:col>
      <xdr:colOff>222250</xdr:colOff>
      <xdr:row>3</xdr:row>
      <xdr:rowOff>38100</xdr:rowOff>
    </xdr:from>
    <xdr:to>
      <xdr:col>2</xdr:col>
      <xdr:colOff>918209</xdr:colOff>
      <xdr:row>7</xdr:row>
      <xdr:rowOff>46174</xdr:rowOff>
    </xdr:to>
    <xdr:pic>
      <xdr:nvPicPr>
        <xdr:cNvPr id="5" name="Picture 4">
          <a:extLst>
            <a:ext uri="{FF2B5EF4-FFF2-40B4-BE49-F238E27FC236}">
              <a16:creationId xmlns:a16="http://schemas.microsoft.com/office/drawing/2014/main" id="{338C7930-D26F-41D2-AEF5-71ECA7D45B4A}"/>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831850" y="533400"/>
          <a:ext cx="1305559" cy="7414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UCGArial">
  <a:themeElements>
    <a:clrScheme name="UCGColors">
      <a:dk1>
        <a:srgbClr val="000000"/>
      </a:dk1>
      <a:lt1>
        <a:srgbClr val="FFFFFF"/>
      </a:lt1>
      <a:dk2>
        <a:srgbClr val="666666"/>
      </a:dk2>
      <a:lt2>
        <a:srgbClr val="E5E5E5"/>
      </a:lt2>
      <a:accent1>
        <a:srgbClr val="E2001A"/>
      </a:accent1>
      <a:accent2>
        <a:srgbClr val="666666"/>
      </a:accent2>
      <a:accent3>
        <a:srgbClr val="4C4C4C"/>
      </a:accent3>
      <a:accent4>
        <a:srgbClr val="B8860B"/>
      </a:accent4>
      <a:accent5>
        <a:srgbClr val="EC6608"/>
      </a:accent5>
      <a:accent6>
        <a:srgbClr val="899E00"/>
      </a:accent6>
      <a:hlink>
        <a:srgbClr val="007A91"/>
      </a:hlink>
      <a:folHlink>
        <a:srgbClr val="007A95"/>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ext uri="{05A4C25C-085E-4340-85A3-A5531E510DB2}">
      <thm15:themeFamily xmlns:thm15="http://schemas.microsoft.com/office/thememl/2012/main" name="UCGUniCredit" id="{FEC4543A-5506-46B6-BB43-9DC5518B395B}" vid="{8BD5B8CA-27DC-4788-BE41-A870883ABEDB}"/>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34.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bin"/></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8.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39.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40.xml"/></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41.xm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42.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43.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44.xml"/></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45.xml"/></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46.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47.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48.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4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3F5722-65C6-4A4E-8B9A-1BA457C23F35}">
  <sheetPr>
    <pageSetUpPr fitToPage="1"/>
  </sheetPr>
  <dimension ref="B1:L83"/>
  <sheetViews>
    <sheetView showGridLines="0" tabSelected="1" zoomScaleNormal="100" workbookViewId="0">
      <selection activeCell="B66" sqref="B66"/>
    </sheetView>
  </sheetViews>
  <sheetFormatPr defaultColWidth="9.44140625" defaultRowHeight="13.2" x14ac:dyDescent="0.25"/>
  <cols>
    <col min="1" max="1" width="5.5546875" style="101" customWidth="1"/>
    <col min="2" max="2" width="18.44140625" style="101" customWidth="1"/>
    <col min="3" max="3" width="102.5546875" style="101" customWidth="1"/>
    <col min="4" max="16384" width="9.44140625" style="101"/>
  </cols>
  <sheetData>
    <row r="1" spans="2:12" ht="40.35" customHeight="1" x14ac:dyDescent="0.25"/>
    <row r="2" spans="2:12" ht="22.5" customHeight="1" thickBot="1" x14ac:dyDescent="0.35">
      <c r="C2" s="102">
        <v>46022</v>
      </c>
    </row>
    <row r="3" spans="2:12" ht="59.25" customHeight="1" thickTop="1" thickBot="1" x14ac:dyDescent="0.3">
      <c r="B3" s="746" t="s">
        <v>214</v>
      </c>
      <c r="C3" s="746"/>
    </row>
    <row r="4" spans="2:12" ht="19.5" customHeight="1" thickTop="1" x14ac:dyDescent="0.25">
      <c r="B4" s="103" t="s">
        <v>215</v>
      </c>
      <c r="C4" s="104"/>
    </row>
    <row r="5" spans="2:12" ht="19.5" customHeight="1" x14ac:dyDescent="0.25">
      <c r="B5" s="105" t="s">
        <v>216</v>
      </c>
      <c r="C5" s="106" t="s">
        <v>217</v>
      </c>
    </row>
    <row r="6" spans="2:12" ht="19.5" customHeight="1" x14ac:dyDescent="0.25">
      <c r="B6" s="105" t="s">
        <v>218</v>
      </c>
      <c r="C6" s="106" t="s">
        <v>219</v>
      </c>
    </row>
    <row r="7" spans="2:12" ht="27" customHeight="1" x14ac:dyDescent="0.25">
      <c r="B7" s="105"/>
      <c r="C7" s="106"/>
      <c r="L7" s="104"/>
    </row>
    <row r="8" spans="2:12" ht="18.75" customHeight="1" x14ac:dyDescent="0.25">
      <c r="B8" s="105" t="s">
        <v>220</v>
      </c>
      <c r="C8" s="106"/>
    </row>
    <row r="9" spans="2:12" ht="18.75" customHeight="1" x14ac:dyDescent="0.25">
      <c r="B9" s="105" t="s">
        <v>221</v>
      </c>
      <c r="C9" s="106" t="s">
        <v>222</v>
      </c>
    </row>
    <row r="10" spans="2:12" ht="18.75" customHeight="1" x14ac:dyDescent="0.25">
      <c r="B10" s="105" t="s">
        <v>223</v>
      </c>
      <c r="C10" s="106" t="s">
        <v>224</v>
      </c>
    </row>
    <row r="11" spans="2:12" ht="18.75" customHeight="1" x14ac:dyDescent="0.25">
      <c r="B11" s="105" t="s">
        <v>225</v>
      </c>
      <c r="C11" s="106" t="s">
        <v>226</v>
      </c>
    </row>
    <row r="12" spans="2:12" ht="27" customHeight="1" x14ac:dyDescent="0.25">
      <c r="B12" s="105"/>
      <c r="C12" s="106"/>
    </row>
    <row r="13" spans="2:12" ht="18.75" customHeight="1" x14ac:dyDescent="0.25">
      <c r="B13" s="105" t="s">
        <v>227</v>
      </c>
      <c r="C13" s="106"/>
    </row>
    <row r="14" spans="2:12" ht="18.75" customHeight="1" x14ac:dyDescent="0.25">
      <c r="B14" s="105" t="s">
        <v>228</v>
      </c>
      <c r="C14" s="106" t="s">
        <v>229</v>
      </c>
    </row>
    <row r="15" spans="2:12" ht="18.75" customHeight="1" x14ac:dyDescent="0.25">
      <c r="B15" s="105" t="s">
        <v>230</v>
      </c>
      <c r="C15" s="106" t="s">
        <v>231</v>
      </c>
    </row>
    <row r="16" spans="2:12" ht="18.75" customHeight="1" x14ac:dyDescent="0.25">
      <c r="B16" s="107" t="s">
        <v>232</v>
      </c>
      <c r="C16" s="106" t="s">
        <v>233</v>
      </c>
    </row>
    <row r="17" spans="2:3" ht="27" customHeight="1" x14ac:dyDescent="0.25">
      <c r="B17" s="105"/>
      <c r="C17" s="106"/>
    </row>
    <row r="18" spans="2:3" ht="18.75" customHeight="1" x14ac:dyDescent="0.25">
      <c r="B18" s="105" t="s">
        <v>234</v>
      </c>
      <c r="C18" s="106"/>
    </row>
    <row r="19" spans="2:3" ht="18.75" customHeight="1" x14ac:dyDescent="0.25">
      <c r="B19" s="105" t="s">
        <v>235</v>
      </c>
      <c r="C19" s="106" t="s">
        <v>236</v>
      </c>
    </row>
    <row r="20" spans="2:3" ht="18.75" customHeight="1" x14ac:dyDescent="0.25">
      <c r="B20" s="105" t="s">
        <v>237</v>
      </c>
      <c r="C20" s="106" t="s">
        <v>238</v>
      </c>
    </row>
    <row r="21" spans="2:3" ht="27" customHeight="1" x14ac:dyDescent="0.25">
      <c r="B21" s="105"/>
      <c r="C21" s="106"/>
    </row>
    <row r="22" spans="2:3" ht="18.75" customHeight="1" x14ac:dyDescent="0.25">
      <c r="B22" s="105" t="s">
        <v>239</v>
      </c>
      <c r="C22" s="106"/>
    </row>
    <row r="23" spans="2:3" ht="18.75" customHeight="1" x14ac:dyDescent="0.25">
      <c r="B23" s="105" t="s">
        <v>240</v>
      </c>
      <c r="C23" s="106" t="s">
        <v>241</v>
      </c>
    </row>
    <row r="24" spans="2:3" ht="18.75" customHeight="1" x14ac:dyDescent="0.25">
      <c r="B24" s="105" t="s">
        <v>242</v>
      </c>
      <c r="C24" s="106" t="s">
        <v>243</v>
      </c>
    </row>
    <row r="25" spans="2:3" ht="18.75" customHeight="1" x14ac:dyDescent="0.25">
      <c r="B25" s="105" t="s">
        <v>244</v>
      </c>
      <c r="C25" s="106" t="s">
        <v>245</v>
      </c>
    </row>
    <row r="26" spans="2:3" ht="27" customHeight="1" x14ac:dyDescent="0.25">
      <c r="B26" s="105"/>
      <c r="C26" s="106"/>
    </row>
    <row r="27" spans="2:3" ht="18.75" customHeight="1" x14ac:dyDescent="0.25">
      <c r="B27" s="105" t="s">
        <v>246</v>
      </c>
      <c r="C27" s="106"/>
    </row>
    <row r="28" spans="2:3" ht="18.75" customHeight="1" x14ac:dyDescent="0.25">
      <c r="B28" s="105" t="s">
        <v>247</v>
      </c>
      <c r="C28" s="106" t="s">
        <v>248</v>
      </c>
    </row>
    <row r="29" spans="2:3" ht="18.75" customHeight="1" x14ac:dyDescent="0.25">
      <c r="B29" s="105" t="s">
        <v>249</v>
      </c>
      <c r="C29" s="106" t="s">
        <v>250</v>
      </c>
    </row>
    <row r="30" spans="2:3" ht="27" customHeight="1" x14ac:dyDescent="0.25">
      <c r="B30" s="105"/>
      <c r="C30" s="106"/>
    </row>
    <row r="31" spans="2:3" ht="18.75" customHeight="1" x14ac:dyDescent="0.25">
      <c r="B31" s="105" t="s">
        <v>251</v>
      </c>
      <c r="C31" s="106"/>
    </row>
    <row r="32" spans="2:3" ht="18.75" customHeight="1" x14ac:dyDescent="0.25">
      <c r="B32" s="105" t="s">
        <v>252</v>
      </c>
      <c r="C32" s="106" t="s">
        <v>253</v>
      </c>
    </row>
    <row r="33" spans="2:3" ht="18.75" customHeight="1" x14ac:dyDescent="0.25">
      <c r="B33" s="105" t="s">
        <v>254</v>
      </c>
      <c r="C33" s="106" t="s">
        <v>255</v>
      </c>
    </row>
    <row r="34" spans="2:3" ht="18.75" customHeight="1" x14ac:dyDescent="0.25">
      <c r="B34" s="105" t="s">
        <v>1435</v>
      </c>
      <c r="C34" s="106" t="s">
        <v>257</v>
      </c>
    </row>
    <row r="35" spans="2:3" ht="18.75" customHeight="1" x14ac:dyDescent="0.25">
      <c r="B35" s="105" t="s">
        <v>256</v>
      </c>
      <c r="C35" s="106" t="s">
        <v>257</v>
      </c>
    </row>
    <row r="36" spans="2:3" ht="18.75" customHeight="1" x14ac:dyDescent="0.25">
      <c r="B36" s="105" t="s">
        <v>258</v>
      </c>
      <c r="C36" s="106" t="s">
        <v>259</v>
      </c>
    </row>
    <row r="37" spans="2:3" ht="18.75" customHeight="1" x14ac:dyDescent="0.25">
      <c r="B37" s="105" t="s">
        <v>260</v>
      </c>
      <c r="C37" s="106" t="s">
        <v>261</v>
      </c>
    </row>
    <row r="38" spans="2:3" ht="18.75" customHeight="1" x14ac:dyDescent="0.25">
      <c r="B38" s="105" t="s">
        <v>262</v>
      </c>
      <c r="C38" s="106" t="s">
        <v>263</v>
      </c>
    </row>
    <row r="39" spans="2:3" ht="18.75" customHeight="1" x14ac:dyDescent="0.25">
      <c r="B39" s="105" t="s">
        <v>264</v>
      </c>
      <c r="C39" s="106" t="s">
        <v>265</v>
      </c>
    </row>
    <row r="40" spans="2:3" ht="18.75" customHeight="1" x14ac:dyDescent="0.25">
      <c r="B40" s="105" t="s">
        <v>266</v>
      </c>
      <c r="C40" s="106" t="s">
        <v>267</v>
      </c>
    </row>
    <row r="41" spans="2:3" ht="18.75" customHeight="1" x14ac:dyDescent="0.25">
      <c r="B41" s="105" t="s">
        <v>268</v>
      </c>
      <c r="C41" s="106" t="s">
        <v>269</v>
      </c>
    </row>
    <row r="42" spans="2:3" ht="18.75" customHeight="1" x14ac:dyDescent="0.25">
      <c r="B42" s="105" t="s">
        <v>270</v>
      </c>
      <c r="C42" s="106" t="s">
        <v>271</v>
      </c>
    </row>
    <row r="43" spans="2:3" ht="18.75" customHeight="1" x14ac:dyDescent="0.25">
      <c r="B43" s="105" t="s">
        <v>272</v>
      </c>
      <c r="C43" s="106" t="s">
        <v>273</v>
      </c>
    </row>
    <row r="44" spans="2:3" ht="27" customHeight="1" x14ac:dyDescent="0.25">
      <c r="B44" s="105"/>
      <c r="C44" s="106"/>
    </row>
    <row r="45" spans="2:3" ht="22.5" customHeight="1" x14ac:dyDescent="0.25">
      <c r="B45" s="105" t="s">
        <v>274</v>
      </c>
      <c r="C45" s="106"/>
    </row>
    <row r="46" spans="2:3" ht="22.5" customHeight="1" x14ac:dyDescent="0.25">
      <c r="B46" s="105" t="s">
        <v>275</v>
      </c>
      <c r="C46" s="106" t="s">
        <v>276</v>
      </c>
    </row>
    <row r="47" spans="2:3" ht="22.5" customHeight="1" x14ac:dyDescent="0.25">
      <c r="B47" s="105"/>
      <c r="C47" s="106"/>
    </row>
    <row r="48" spans="2:3" ht="22.5" customHeight="1" x14ac:dyDescent="0.25">
      <c r="B48" s="105" t="s">
        <v>277</v>
      </c>
      <c r="C48" s="106"/>
    </row>
    <row r="49" spans="2:3" ht="22.5" customHeight="1" x14ac:dyDescent="0.25">
      <c r="B49" s="105" t="s">
        <v>278</v>
      </c>
      <c r="C49" s="106" t="s">
        <v>279</v>
      </c>
    </row>
    <row r="50" spans="2:3" ht="22.5" customHeight="1" x14ac:dyDescent="0.25">
      <c r="B50" s="105" t="s">
        <v>280</v>
      </c>
      <c r="C50" s="106" t="s">
        <v>281</v>
      </c>
    </row>
    <row r="51" spans="2:3" ht="22.5" customHeight="1" x14ac:dyDescent="0.25">
      <c r="B51" s="105"/>
      <c r="C51" s="106"/>
    </row>
    <row r="52" spans="2:3" ht="27" customHeight="1" x14ac:dyDescent="0.25">
      <c r="B52" s="105" t="s">
        <v>282</v>
      </c>
      <c r="C52" s="106"/>
    </row>
    <row r="53" spans="2:3" ht="27" customHeight="1" x14ac:dyDescent="0.25">
      <c r="B53" s="105" t="s">
        <v>283</v>
      </c>
      <c r="C53" s="106" t="s">
        <v>284</v>
      </c>
    </row>
    <row r="54" spans="2:3" ht="27" customHeight="1" x14ac:dyDescent="0.25">
      <c r="B54" s="105" t="s">
        <v>285</v>
      </c>
      <c r="C54" s="106" t="s">
        <v>286</v>
      </c>
    </row>
    <row r="55" spans="2:3" ht="27" customHeight="1" x14ac:dyDescent="0.25">
      <c r="B55" s="105" t="s">
        <v>287</v>
      </c>
      <c r="C55" s="106" t="s">
        <v>288</v>
      </c>
    </row>
    <row r="56" spans="2:3" ht="27" customHeight="1" x14ac:dyDescent="0.25">
      <c r="B56" s="105"/>
      <c r="C56" s="106"/>
    </row>
    <row r="57" spans="2:3" ht="27" customHeight="1" x14ac:dyDescent="0.25">
      <c r="B57" s="105" t="s">
        <v>289</v>
      </c>
      <c r="C57" s="106"/>
    </row>
    <row r="58" spans="2:3" ht="27" customHeight="1" x14ac:dyDescent="0.25">
      <c r="B58" s="105" t="s">
        <v>290</v>
      </c>
      <c r="C58" s="106" t="s">
        <v>291</v>
      </c>
    </row>
    <row r="59" spans="2:3" ht="27" customHeight="1" x14ac:dyDescent="0.25">
      <c r="B59" s="105" t="s">
        <v>453</v>
      </c>
      <c r="C59" s="106" t="s">
        <v>457</v>
      </c>
    </row>
    <row r="60" spans="2:3" ht="27" customHeight="1" x14ac:dyDescent="0.25">
      <c r="B60" s="105" t="s">
        <v>454</v>
      </c>
      <c r="C60" s="106" t="s">
        <v>458</v>
      </c>
    </row>
    <row r="61" spans="2:3" ht="24.75" customHeight="1" x14ac:dyDescent="0.25">
      <c r="B61" s="105"/>
      <c r="C61" s="106"/>
    </row>
    <row r="62" spans="2:3" ht="24.75" customHeight="1" x14ac:dyDescent="0.25">
      <c r="B62" s="105" t="s">
        <v>292</v>
      </c>
      <c r="C62" s="106"/>
    </row>
    <row r="63" spans="2:3" ht="24.75" customHeight="1" x14ac:dyDescent="0.25">
      <c r="B63" s="105" t="s">
        <v>293</v>
      </c>
      <c r="C63" s="106" t="s">
        <v>294</v>
      </c>
    </row>
    <row r="64" spans="2:3" ht="24.75" customHeight="1" x14ac:dyDescent="0.25">
      <c r="B64" s="105"/>
      <c r="C64" s="106"/>
    </row>
    <row r="65" spans="2:3" ht="24" customHeight="1" x14ac:dyDescent="0.25">
      <c r="B65" s="105" t="s">
        <v>295</v>
      </c>
      <c r="C65" s="106"/>
    </row>
    <row r="66" spans="2:3" ht="24" customHeight="1" x14ac:dyDescent="0.25">
      <c r="B66" s="105" t="s">
        <v>1486</v>
      </c>
      <c r="C66" s="106" t="s">
        <v>296</v>
      </c>
    </row>
    <row r="67" spans="2:3" ht="24" customHeight="1" x14ac:dyDescent="0.25">
      <c r="B67" s="105" t="s">
        <v>1487</v>
      </c>
      <c r="C67" s="106" t="s">
        <v>297</v>
      </c>
    </row>
    <row r="68" spans="2:3" ht="24" customHeight="1" x14ac:dyDescent="0.25">
      <c r="B68" s="105" t="s">
        <v>1488</v>
      </c>
      <c r="C68" s="106" t="s">
        <v>298</v>
      </c>
    </row>
    <row r="69" spans="2:3" ht="24" customHeight="1" x14ac:dyDescent="0.25">
      <c r="B69" s="105" t="s">
        <v>1489</v>
      </c>
      <c r="C69" s="106" t="s">
        <v>299</v>
      </c>
    </row>
    <row r="70" spans="2:3" ht="24" customHeight="1" x14ac:dyDescent="0.25">
      <c r="B70" s="105" t="s">
        <v>1490</v>
      </c>
      <c r="C70" s="106" t="s">
        <v>300</v>
      </c>
    </row>
    <row r="71" spans="2:3" ht="24" customHeight="1" x14ac:dyDescent="0.25">
      <c r="B71" s="105"/>
      <c r="C71" s="106"/>
    </row>
    <row r="72" spans="2:3" ht="24" customHeight="1" x14ac:dyDescent="0.25">
      <c r="B72" s="105" t="s">
        <v>301</v>
      </c>
    </row>
    <row r="73" spans="2:3" ht="24" customHeight="1" x14ac:dyDescent="0.25">
      <c r="B73" s="105" t="s">
        <v>302</v>
      </c>
      <c r="C73" s="106" t="s">
        <v>301</v>
      </c>
    </row>
    <row r="74" spans="2:3" ht="24" customHeight="1" x14ac:dyDescent="0.25">
      <c r="B74" s="105" t="s">
        <v>303</v>
      </c>
      <c r="C74" s="106" t="s">
        <v>304</v>
      </c>
    </row>
    <row r="75" spans="2:3" ht="24" customHeight="1" x14ac:dyDescent="0.25">
      <c r="B75" s="105" t="s">
        <v>305</v>
      </c>
      <c r="C75" s="106" t="s">
        <v>306</v>
      </c>
    </row>
    <row r="76" spans="2:3" ht="24" customHeight="1" x14ac:dyDescent="0.25">
      <c r="B76" s="105"/>
      <c r="C76" s="106"/>
    </row>
    <row r="77" spans="2:3" ht="24" customHeight="1" x14ac:dyDescent="0.25">
      <c r="B77" s="105" t="s">
        <v>467</v>
      </c>
      <c r="C77" s="106"/>
    </row>
    <row r="78" spans="2:3" ht="24" customHeight="1" x14ac:dyDescent="0.25">
      <c r="B78" s="105" t="s">
        <v>459</v>
      </c>
      <c r="C78" s="106" t="s">
        <v>464</v>
      </c>
    </row>
    <row r="79" spans="2:3" ht="24" customHeight="1" x14ac:dyDescent="0.25">
      <c r="B79" s="105" t="s">
        <v>460</v>
      </c>
      <c r="C79" s="106" t="s">
        <v>465</v>
      </c>
    </row>
    <row r="80" spans="2:3" ht="24" customHeight="1" x14ac:dyDescent="0.25">
      <c r="B80" s="105"/>
      <c r="C80" s="106"/>
    </row>
    <row r="81" spans="2:3" ht="24" customHeight="1" x14ac:dyDescent="0.25">
      <c r="B81" s="105" t="s">
        <v>466</v>
      </c>
      <c r="C81" s="106"/>
    </row>
    <row r="82" spans="2:3" ht="24" customHeight="1" x14ac:dyDescent="0.25">
      <c r="B82" s="105" t="s">
        <v>461</v>
      </c>
      <c r="C82" s="106" t="s">
        <v>466</v>
      </c>
    </row>
    <row r="83" spans="2:3" ht="24" customHeight="1" x14ac:dyDescent="0.25">
      <c r="B83" s="105"/>
      <c r="C83" s="106"/>
    </row>
  </sheetData>
  <mergeCells count="1">
    <mergeCell ref="B3:C3"/>
  </mergeCells>
  <conditionalFormatting sqref="B14">
    <cfRule type="duplicateValues" dxfId="30" priority="24"/>
  </conditionalFormatting>
  <conditionalFormatting sqref="B15">
    <cfRule type="duplicateValues" dxfId="29" priority="15"/>
  </conditionalFormatting>
  <conditionalFormatting sqref="B19:B20">
    <cfRule type="duplicateValues" dxfId="28" priority="21"/>
  </conditionalFormatting>
  <conditionalFormatting sqref="B23:B25">
    <cfRule type="duplicateValues" dxfId="27" priority="16"/>
  </conditionalFormatting>
  <conditionalFormatting sqref="B28:B29">
    <cfRule type="duplicateValues" dxfId="26" priority="19"/>
  </conditionalFormatting>
  <conditionalFormatting sqref="B32">
    <cfRule type="duplicateValues" dxfId="25" priority="5"/>
  </conditionalFormatting>
  <conditionalFormatting sqref="B33:B34">
    <cfRule type="duplicateValues" dxfId="24" priority="3"/>
  </conditionalFormatting>
  <conditionalFormatting sqref="B35">
    <cfRule type="duplicateValues" dxfId="23" priority="6"/>
  </conditionalFormatting>
  <conditionalFormatting sqref="B36">
    <cfRule type="duplicateValues" dxfId="22" priority="13"/>
  </conditionalFormatting>
  <conditionalFormatting sqref="B37">
    <cfRule type="duplicateValues" dxfId="21" priority="12"/>
  </conditionalFormatting>
  <conditionalFormatting sqref="B38">
    <cfRule type="duplicateValues" dxfId="20" priority="11"/>
  </conditionalFormatting>
  <conditionalFormatting sqref="B39">
    <cfRule type="duplicateValues" dxfId="19" priority="2"/>
  </conditionalFormatting>
  <conditionalFormatting sqref="B40">
    <cfRule type="duplicateValues" dxfId="18" priority="10"/>
  </conditionalFormatting>
  <conditionalFormatting sqref="B41">
    <cfRule type="duplicateValues" dxfId="17" priority="9"/>
  </conditionalFormatting>
  <conditionalFormatting sqref="B42">
    <cfRule type="duplicateValues" dxfId="16" priority="8"/>
  </conditionalFormatting>
  <conditionalFormatting sqref="B43">
    <cfRule type="duplicateValues" dxfId="15" priority="7"/>
  </conditionalFormatting>
  <conditionalFormatting sqref="B46">
    <cfRule type="duplicateValues" dxfId="14" priority="4"/>
  </conditionalFormatting>
  <conditionalFormatting sqref="B49:B51">
    <cfRule type="duplicateValues" dxfId="13" priority="20"/>
  </conditionalFormatting>
  <conditionalFormatting sqref="B53:B54">
    <cfRule type="duplicateValues" dxfId="12" priority="26"/>
  </conditionalFormatting>
  <conditionalFormatting sqref="B55">
    <cfRule type="duplicateValues" dxfId="11" priority="22"/>
  </conditionalFormatting>
  <conditionalFormatting sqref="B58:B62">
    <cfRule type="duplicateValues" dxfId="10" priority="18"/>
  </conditionalFormatting>
  <conditionalFormatting sqref="B63:B64 B66:B71">
    <cfRule type="duplicateValues" dxfId="9" priority="25"/>
  </conditionalFormatting>
  <conditionalFormatting sqref="B73:B83">
    <cfRule type="duplicateValues" dxfId="8" priority="28"/>
  </conditionalFormatting>
  <hyperlinks>
    <hyperlink ref="B14" location="'EU CC1'!A1" display="EU CC1" xr:uid="{4C60113D-74AE-4DB1-9280-A7372E341475}"/>
    <hyperlink ref="B53" location="'EU CCR1'!A1" display="EU CCR1" xr:uid="{D093EEFE-2C14-4628-8383-E53BC2B36D67}"/>
    <hyperlink ref="B54" location="'EU CCR3'!A1" display="EU CCR3" xr:uid="{03F18010-0361-42D4-96D4-DC1F5F83E9C6}"/>
    <hyperlink ref="B55" location="'EU CCR5'!A1" display="EU CCR5" xr:uid="{914F6A20-6702-496C-BC11-4DAB560E3F15}"/>
    <hyperlink ref="B19" location="'EU CCyB1'!A1" display="EU CCyB1" xr:uid="{622E8C69-B133-4637-9C0D-7246F5A267A1}"/>
    <hyperlink ref="B20" location="'EU CCyB2'!A1" display="EU CCyB2" xr:uid="{732938CA-402B-4560-A46C-1E0AFD18F004}"/>
    <hyperlink ref="B49" location="'EU CR4'!A1" display="EU CR4" xr:uid="{B609077A-D606-4219-8740-43B712FE6BAF}"/>
    <hyperlink ref="B50" location="'EU CR5'!A1" display="EU CR5" xr:uid="{BE45F92A-8A4B-4177-9C21-5CA82DE8659A}"/>
    <hyperlink ref="B5" location="'EU KM1'!A1" display="EU KM1" xr:uid="{F9447880-7212-484B-9EFE-2F72B6D0D50E}"/>
    <hyperlink ref="B28" location="'EU LIQ1'!A1" display="EU LIQ1" xr:uid="{48DBC553-B541-4DFD-8B63-6B3598AD3EB3}"/>
    <hyperlink ref="B29" location="'EU LIQ2'!A1" display="EU LIQ2" xr:uid="{170EB7CC-7E12-4E51-AF05-97C2129F1D15}"/>
    <hyperlink ref="B58" location="'EU OR1'!A1" display="EU OR1" xr:uid="{59D946B3-190C-471D-969F-E2F4622F386C}"/>
    <hyperlink ref="B6" location="'EU OV1'!A1" display="EU OV1" xr:uid="{DBA58CAE-3E50-4646-9408-1DF2E39902F7}"/>
    <hyperlink ref="B23" location="'EU LR1'!A1" display="EU LR1" xr:uid="{13D47B53-8412-4188-9B9A-419A2FB8B242}"/>
    <hyperlink ref="B24" location="'EU LR2'!A1" display="EU LR2" xr:uid="{2CF60B1B-AAED-4E5B-ACE7-B6DE23E6931C}"/>
    <hyperlink ref="B25" location="'EU LR3'!A1" display="EU LR3" xr:uid="{43D385E5-4729-427D-8237-693EF023F91C}"/>
    <hyperlink ref="B73" location="'EU AE1'!A1" display="EU AE1" xr:uid="{460E140A-FD5B-4636-B7EE-63FE56456C77}"/>
    <hyperlink ref="B74" location="'EU AE2'!A1" display="EU AE2" xr:uid="{591CE207-7060-4573-AAAE-E861E24AA577}"/>
    <hyperlink ref="B75" location="'EU AE3'!A1" display="EU AE3" xr:uid="{4AECA383-E3AE-4DE0-9AED-8F4A320408EA}"/>
    <hyperlink ref="B63" location="'EU PV1'!A1" display="EU PV1" xr:uid="{EC3EDAB9-40E0-4FDA-B8CC-DF25A96DF2F4}"/>
    <hyperlink ref="B15" location="'EU CC2'!A1" display="EU CC2" xr:uid="{60B17B9C-EF1F-438D-A450-FC33EB57D05C}"/>
    <hyperlink ref="C5" location="'EU KM1'!A1" display="EU KM1" xr:uid="{E251827C-2D14-4C07-A5D7-AA9369F2AB13}"/>
    <hyperlink ref="C6" location="'EU OV1'!A1" display="EU OV1" xr:uid="{2D747299-2D60-4573-886B-7202C4E89646}"/>
    <hyperlink ref="C9" location="'EU LI1'!A1" display="LI1" xr:uid="{E2988703-B551-4BF7-AA1B-0D8A02DD86B2}"/>
    <hyperlink ref="C14" location="'EU CC1'!A1" display="EU CC1" xr:uid="{F12289DC-EF2A-4482-8772-6A49521C2738}"/>
    <hyperlink ref="C15" location="'EU CC2'!A1" display="EU CC2" xr:uid="{8C8355A0-370C-42FF-940E-93D4E4471673}"/>
    <hyperlink ref="C19" location="'EU CCyB1'!A1" display="EU CCyB1" xr:uid="{1A1B2211-6287-4B2E-9BCE-330BB9FF8162}"/>
    <hyperlink ref="C20" location="'EU CCyB2'!A1" display="EU CCyB2" xr:uid="{EB6A5188-04F3-4995-9D17-8CE5D9D018DE}"/>
    <hyperlink ref="C23" location="'EU LR1'!A1" display="EU LR1" xr:uid="{8D94665F-AB9B-44CD-9199-D7D4C50457A6}"/>
    <hyperlink ref="C24" location="'EU LR2'!A1" display="EU LR2" xr:uid="{FD5078DE-5548-47D3-9CA5-AB822D4E1983}"/>
    <hyperlink ref="C25" location="'EU LR3'!A1" display="EU LR3" xr:uid="{0B312413-6790-441A-AD6F-4999AE612AEF}"/>
    <hyperlink ref="C28" location="'EU LIQ1'!A1" display="EU LIQ1" xr:uid="{80B9ABA2-D530-4742-8DEE-7F771E1E6599}"/>
    <hyperlink ref="C29" location="'EU LIQ2'!A1" display="EU LIQ2" xr:uid="{EBBD51CE-1F1C-4A65-8EAE-D00D2E994ECB}"/>
    <hyperlink ref="C36" location="'EU CQ1'!A1" display="EU CQ1" xr:uid="{4AF413EF-7B8D-4989-88A4-1290C9011ACC}"/>
    <hyperlink ref="C37" location="'EU CQ2'!A1" display="EU CQ2" xr:uid="{27DAD0C5-50BA-4957-B85D-9EDB8B49F1F3}"/>
    <hyperlink ref="C38" location="'EU CQ3'!A1" display="EU CQ3" xr:uid="{EF34914B-50F3-4085-B1C4-5C7F55A9DA68}"/>
    <hyperlink ref="C39" location="'EU CQ4'!A1" display="EU CQ4" xr:uid="{06D838D2-C8B4-4024-BEC1-8228922565C7}"/>
    <hyperlink ref="C40" location="'EU CQ5'!A1" display="EU CQ5" xr:uid="{0D4D957E-0ADA-4791-946C-248D79E25912}"/>
    <hyperlink ref="C41" location="'EU CQ6'!A1" display="EU CQ6" xr:uid="{9752AB50-CC5A-4F0F-8FFD-53F911346219}"/>
    <hyperlink ref="C42" location="'EU CQ7'!A1" display="EU CQ7" xr:uid="{8E9EBEF1-1DCF-4344-BA2E-3BA772FE9C54}"/>
    <hyperlink ref="C32" location="'EU CR1'!A1" display="EU CR1" xr:uid="{46A23842-2141-4328-9C3D-A5FD40C254D2}"/>
    <hyperlink ref="C35" location="'EU CR2a'!A1" display="EU CR2a" xr:uid="{74A53969-72B0-4559-B58D-D67A7364D630}"/>
    <hyperlink ref="C46" location="'EU CR3'!A1" display="EU CR3" xr:uid="{501FA57E-EC6C-4980-8486-8C5DF4D6DF35}"/>
    <hyperlink ref="C49" location="'EU CR4'!A1" display="EU CR4" xr:uid="{F834280C-4DA6-421A-9B5D-02305DAC2493}"/>
    <hyperlink ref="C50" location="'EU CR5'!A1" display="EU CR5" xr:uid="{8F5ABF0E-7EE7-48E3-A70D-B96CA1D08064}"/>
    <hyperlink ref="C53" location="'EU CCR1'!A1" display="EU CCR1" xr:uid="{23460400-F99E-4413-A9BD-861D727F37A0}"/>
    <hyperlink ref="C54" location="'EU CCR3'!A1" display="EU CCR3" xr:uid="{8CEEB4BE-634D-4D8D-BCD9-26BE0CA4187C}"/>
    <hyperlink ref="C55" location="'EU CCR5'!A1" display="EU CCR5" xr:uid="{353F3F23-8A24-4156-9327-E3C18FF0B4FE}"/>
    <hyperlink ref="C58" location="'EU OR1'!A1" display="EU OR1" xr:uid="{5771BF3C-16C3-482A-A880-5F7B2F48F1A3}"/>
    <hyperlink ref="C63" location="'EU PV1'!A1" display="EU PV1" xr:uid="{F3ACA9DC-7F80-4668-86AE-3E48D0D763CE}"/>
    <hyperlink ref="C73" location="'EU AE1'!A1" display="EU AE1" xr:uid="{8B57D175-1133-405F-803D-A68042CE66AE}"/>
    <hyperlink ref="C74" location="'EU AE2'!A1" display="EU AE2" xr:uid="{1D4B7213-B2A0-4A18-8820-C7CE8BC95B19}"/>
    <hyperlink ref="C75" location="'EU AE3'!A1" display="EU AE3" xr:uid="{332E9D7F-7C99-4550-BBFC-139152F6F99C}"/>
    <hyperlink ref="C33" location="'EU CR1-A'!A1" display="EU CR1-A" xr:uid="{5FC41521-CBB4-4A1A-A721-8F34A8A6F91C}"/>
    <hyperlink ref="C43" location="'EU CQ8'!A1" display="EU CQ8" xr:uid="{4FBFAE3B-E78C-4087-BC4E-D81531FBC465}"/>
    <hyperlink ref="B36" location="'EU CQ1'!A1" display="EU CQ1" xr:uid="{8AD6A335-4308-49B1-82F7-97CC6C49C9E3}"/>
    <hyperlink ref="B37" location="'EU CQ2'!A1" display="EU CQ2" xr:uid="{0D518E8A-7D2F-48B7-BE36-C25A3FEEE26C}"/>
    <hyperlink ref="B38" location="'EU CQ3'!A1" display="EU CQ3" xr:uid="{C985EC53-C842-4CF5-BCF1-F7989EB4FE70}"/>
    <hyperlink ref="B40" location="'EU CQ5'!A1" display="EU CQ5" xr:uid="{A4E818B0-B6B7-4A8B-991E-BE2429D1188A}"/>
    <hyperlink ref="B41" location="'EU CQ6'!A1" display="EU CQ6" xr:uid="{A912E8CA-D97E-4305-BFEF-326269D659DD}"/>
    <hyperlink ref="B42" location="'EU CQ7'!A1" display="EU CQ7" xr:uid="{4E662182-F4F6-4648-8305-805ED9BD3A3E}"/>
    <hyperlink ref="B43" location="'EU CQ8'!A1" display="EU CQ8" xr:uid="{DE38B17C-0B1D-4EF2-8153-D08F0EAF2778}"/>
    <hyperlink ref="B32" location="'EU CR1'!A1" display="EU CR1" xr:uid="{436F370E-8DAC-40A7-A001-DB3CC33DFFA2}"/>
    <hyperlink ref="B35" location="'EU CR2a'!A1" display="EU CR2a" xr:uid="{E5ACE236-E77A-4060-93FA-A5DFA7E82CBA}"/>
    <hyperlink ref="B46" location="'EU CR3'!A1" display="EU CR3" xr:uid="{DAEF96A3-E798-4590-9913-A880F2B57958}"/>
    <hyperlink ref="B9" location="'EU LI1'!A1" display="EU LI1" xr:uid="{32A83637-5C4F-4ECB-AF8A-B692699765EE}"/>
    <hyperlink ref="B33" location="'EU CR1-A'!A1" display="EU CR1-A" xr:uid="{9BC58DF4-0A6A-4185-9164-4C42F62FF90F}"/>
    <hyperlink ref="B39" location="'EU CQ4'!A1" display="EU CQ4" xr:uid="{DEBE08E4-CD15-4FA7-832A-51EC09A76558}"/>
    <hyperlink ref="B10" location="'EU LI2'!A1" display="EU LI2" xr:uid="{D1AAA8E5-636F-45E5-89DA-0B23FE9A9A34}"/>
    <hyperlink ref="B11" location="'EU LI3'!A1" display="EU LI3" xr:uid="{7B9CDE2F-8AA4-4CC3-855D-A6AC6D91CFEE}"/>
    <hyperlink ref="B16" location="'EU CCA'!A1" display="EU CCA" xr:uid="{6CA14C93-9C2A-4407-80E9-C2DF2FEDCF29}"/>
    <hyperlink ref="B66" location="'EU REM1'!A1" display="REM1" xr:uid="{E659EEBE-1A96-4CE6-9D36-3F79BC179D3A}"/>
    <hyperlink ref="B67" location="'EU REM2'!A1" display="REM2" xr:uid="{3A9B61C9-5FF1-42DB-8CC0-A9E84CC55F36}"/>
    <hyperlink ref="B68" location="'EU REM3'!A1" display="REM3" xr:uid="{835D877A-A92F-44F5-AD79-59AB2826C56D}"/>
    <hyperlink ref="B69" location="'EU REM4'!A1" display="REM4" xr:uid="{616A0FB9-C447-4B5D-8EBA-7A1BDF08312A}"/>
    <hyperlink ref="B70" location="'EU REM5'!A1" display="REM5" xr:uid="{F2A82B53-150C-45AE-9713-003B29B99228}"/>
    <hyperlink ref="B59:B60" location="'EU OR1'!A1" display="EU OR1" xr:uid="{EA4A95C8-CE07-431A-A297-524A6ECE1502}"/>
    <hyperlink ref="B59" location="'EU OR2'!A1" display="EU OR2" xr:uid="{DABD2981-75DF-4B84-9293-CF87896F81BB}"/>
    <hyperlink ref="B60" location="'EU OR3'!A1" display="EU OR3" xr:uid="{733329C5-CE02-4C62-A68D-AB8E8BA00F38}"/>
    <hyperlink ref="B78:B79" location="'EU AE3'!A1" display="EU AE3" xr:uid="{C605A20B-7BA6-4BED-B61B-065D00773BE7}"/>
    <hyperlink ref="B82" location="'EU IRRBB1'!A1" display="EU IRRBB1" xr:uid="{169D7035-17C6-4E3C-9FE5-F6A171640CA2}"/>
    <hyperlink ref="B78" location="'EU CMS1'!A1" display="EU CMS1" xr:uid="{C0B15E8F-3473-43E0-B72F-F1BD03976CE4}"/>
    <hyperlink ref="B79" location="'EU CMS2'!A1" display="EU CMS2" xr:uid="{74FB1494-26E2-4618-BB2B-EA88EBA87664}"/>
    <hyperlink ref="B34" location="'EU CR2'!A1" display="EU CR2" xr:uid="{E55B3C45-214E-4BC7-BA13-AE1FE679CC90}"/>
  </hyperlinks>
  <pageMargins left="0.70866141732283472" right="0.70866141732283472" top="0.74803149606299213" bottom="0.74803149606299213" header="0.31496062992125984" footer="0.31496062992125984"/>
  <pageSetup scale="4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7E7D1A-429A-49C7-BB04-6FD0A1A58D7C}">
  <sheetPr>
    <tabColor rgb="FF92D050"/>
  </sheetPr>
  <dimension ref="A1:J58"/>
  <sheetViews>
    <sheetView showGridLines="0" workbookViewId="0">
      <selection activeCell="H6" sqref="H6"/>
    </sheetView>
  </sheetViews>
  <sheetFormatPr defaultColWidth="8.77734375" defaultRowHeight="13.2" x14ac:dyDescent="0.25"/>
  <cols>
    <col min="1" max="2" width="8.77734375" style="120"/>
    <col min="3" max="3" width="43.77734375" style="120" customWidth="1"/>
    <col min="4" max="8" width="26.44140625" style="120" customWidth="1"/>
    <col min="9" max="16384" width="8.77734375" style="120"/>
  </cols>
  <sheetData>
    <row r="1" spans="1:10" ht="13.8" thickBot="1" x14ac:dyDescent="0.3"/>
    <row r="2" spans="1:10" ht="18" customHeight="1" thickBot="1" x14ac:dyDescent="0.3">
      <c r="A2" s="121"/>
      <c r="B2" s="747" t="s">
        <v>307</v>
      </c>
      <c r="C2" s="748"/>
      <c r="D2" s="748"/>
      <c r="E2" s="748"/>
      <c r="F2" s="748"/>
      <c r="G2" s="748"/>
      <c r="H2" s="749"/>
    </row>
    <row r="3" spans="1:10" ht="13.8" x14ac:dyDescent="0.25">
      <c r="A3" s="121"/>
      <c r="B3" s="108" t="s">
        <v>308</v>
      </c>
      <c r="C3" s="109"/>
      <c r="D3" s="110"/>
      <c r="E3" s="111"/>
      <c r="F3" s="111"/>
      <c r="G3" s="111"/>
      <c r="H3" s="111"/>
    </row>
    <row r="5" spans="1:10" ht="13.8" x14ac:dyDescent="0.25">
      <c r="B5" s="122"/>
      <c r="C5" s="123"/>
      <c r="D5" s="124" t="s">
        <v>309</v>
      </c>
      <c r="E5" s="124" t="s">
        <v>310</v>
      </c>
      <c r="F5" s="124" t="s">
        <v>311</v>
      </c>
      <c r="G5" s="124" t="s">
        <v>312</v>
      </c>
      <c r="H5" s="124" t="s">
        <v>313</v>
      </c>
    </row>
    <row r="6" spans="1:10" ht="13.8" x14ac:dyDescent="0.25">
      <c r="B6" s="125"/>
      <c r="C6" s="126"/>
      <c r="D6" s="168">
        <f>Index!$C$2</f>
        <v>46022</v>
      </c>
      <c r="E6" s="168">
        <f>EOMONTH(D6,-3)</f>
        <v>45930</v>
      </c>
      <c r="F6" s="168">
        <f t="shared" ref="F6:H6" si="0">EOMONTH(E6,-3)</f>
        <v>45838</v>
      </c>
      <c r="G6" s="168">
        <f t="shared" si="0"/>
        <v>45747</v>
      </c>
      <c r="H6" s="168">
        <f t="shared" si="0"/>
        <v>45657</v>
      </c>
    </row>
    <row r="7" spans="1:10" ht="13.8" x14ac:dyDescent="0.25">
      <c r="B7" s="127"/>
      <c r="C7" s="753" t="s">
        <v>314</v>
      </c>
      <c r="D7" s="754"/>
      <c r="E7" s="754"/>
      <c r="F7" s="754"/>
      <c r="G7" s="754"/>
      <c r="H7" s="755"/>
    </row>
    <row r="8" spans="1:10" ht="13.8" x14ac:dyDescent="0.25">
      <c r="B8" s="117">
        <v>1</v>
      </c>
      <c r="C8" s="116" t="s">
        <v>315</v>
      </c>
      <c r="D8" s="128">
        <v>9674</v>
      </c>
      <c r="E8" s="128">
        <v>19707.875308360002</v>
      </c>
      <c r="F8" s="128">
        <v>19644.65715766</v>
      </c>
      <c r="G8" s="128">
        <v>19612.96364654</v>
      </c>
      <c r="H8" s="128">
        <v>19715.243448519999</v>
      </c>
      <c r="J8" s="129"/>
    </row>
    <row r="9" spans="1:10" ht="13.8" x14ac:dyDescent="0.25">
      <c r="B9" s="117">
        <v>2</v>
      </c>
      <c r="C9" s="116" t="s">
        <v>316</v>
      </c>
      <c r="D9" s="128">
        <v>9674</v>
      </c>
      <c r="E9" s="128">
        <v>19707.875308360002</v>
      </c>
      <c r="F9" s="128">
        <v>19644.65715766</v>
      </c>
      <c r="G9" s="128">
        <v>19612.96364654</v>
      </c>
      <c r="H9" s="128">
        <v>19715.243448519999</v>
      </c>
    </row>
    <row r="10" spans="1:10" ht="13.8" x14ac:dyDescent="0.25">
      <c r="B10" s="117">
        <v>3</v>
      </c>
      <c r="C10" s="116" t="s">
        <v>317</v>
      </c>
      <c r="D10" s="128">
        <v>9674</v>
      </c>
      <c r="E10" s="128">
        <v>19707.875308360002</v>
      </c>
      <c r="F10" s="128">
        <v>19644.65715766</v>
      </c>
      <c r="G10" s="128">
        <v>19612.96364654</v>
      </c>
      <c r="H10" s="128">
        <v>19715.243448519999</v>
      </c>
    </row>
    <row r="11" spans="1:10" ht="13.8" x14ac:dyDescent="0.25">
      <c r="B11" s="130"/>
      <c r="C11" s="753" t="s">
        <v>318</v>
      </c>
      <c r="D11" s="754"/>
      <c r="E11" s="754"/>
      <c r="F11" s="754"/>
      <c r="G11" s="754"/>
      <c r="H11" s="755"/>
    </row>
    <row r="12" spans="1:10" ht="13.8" x14ac:dyDescent="0.25">
      <c r="B12" s="117">
        <v>4</v>
      </c>
      <c r="C12" s="116" t="s">
        <v>319</v>
      </c>
      <c r="D12" s="128">
        <v>14378.38486914</v>
      </c>
      <c r="E12" s="128">
        <v>13092.248803370001</v>
      </c>
      <c r="F12" s="128">
        <v>13230.79764524</v>
      </c>
      <c r="G12" s="128">
        <v>15014.434336570001</v>
      </c>
      <c r="H12" s="128">
        <v>13857.888721610001</v>
      </c>
    </row>
    <row r="13" spans="1:10" ht="13.8" x14ac:dyDescent="0.25">
      <c r="B13" s="117" t="s">
        <v>320</v>
      </c>
      <c r="C13" s="131" t="s">
        <v>321</v>
      </c>
      <c r="D13" s="128">
        <v>14378.38486914</v>
      </c>
      <c r="E13" s="128">
        <v>13092.248803370001</v>
      </c>
      <c r="F13" s="128">
        <v>13230.79764524</v>
      </c>
      <c r="G13" s="128">
        <v>15014.434336570001</v>
      </c>
      <c r="H13" s="128">
        <v>0</v>
      </c>
    </row>
    <row r="14" spans="1:10" ht="13.8" x14ac:dyDescent="0.25">
      <c r="B14" s="130"/>
      <c r="C14" s="750" t="s">
        <v>322</v>
      </c>
      <c r="D14" s="751"/>
      <c r="E14" s="751"/>
      <c r="F14" s="751"/>
      <c r="G14" s="751"/>
      <c r="H14" s="752"/>
    </row>
    <row r="15" spans="1:10" ht="13.8" x14ac:dyDescent="0.25">
      <c r="B15" s="117">
        <v>5</v>
      </c>
      <c r="C15" s="119" t="s">
        <v>381</v>
      </c>
      <c r="D15" s="141">
        <v>0.67281548574785244</v>
      </c>
      <c r="E15" s="141">
        <v>1.505309</v>
      </c>
      <c r="F15" s="141">
        <v>1.4847669999999999</v>
      </c>
      <c r="G15" s="141">
        <v>1.3062739999999999</v>
      </c>
      <c r="H15" s="141">
        <v>1.4226730000000001</v>
      </c>
    </row>
    <row r="16" spans="1:10" ht="13.8" x14ac:dyDescent="0.25">
      <c r="B16" s="132" t="s">
        <v>323</v>
      </c>
      <c r="C16" s="133" t="s">
        <v>324</v>
      </c>
      <c r="D16" s="146"/>
      <c r="E16" s="146"/>
      <c r="F16" s="146"/>
      <c r="G16" s="146"/>
      <c r="H16" s="146"/>
    </row>
    <row r="17" spans="2:8" ht="41.4" x14ac:dyDescent="0.25">
      <c r="B17" s="134" t="s">
        <v>325</v>
      </c>
      <c r="C17" s="135" t="s">
        <v>326</v>
      </c>
      <c r="D17" s="143">
        <v>0.67281548574785244</v>
      </c>
      <c r="E17" s="143">
        <v>1.505309</v>
      </c>
      <c r="F17" s="143">
        <v>1.4847669999999999</v>
      </c>
      <c r="G17" s="143">
        <v>1.3062739999999999</v>
      </c>
      <c r="H17" s="143">
        <v>0</v>
      </c>
    </row>
    <row r="18" spans="2:8" ht="13.8" x14ac:dyDescent="0.25">
      <c r="B18" s="117">
        <v>6</v>
      </c>
      <c r="C18" s="119" t="s">
        <v>327</v>
      </c>
      <c r="D18" s="141">
        <v>0.67281548574785244</v>
      </c>
      <c r="E18" s="141">
        <v>1.505309</v>
      </c>
      <c r="F18" s="141">
        <v>1.4847669999999999</v>
      </c>
      <c r="G18" s="141">
        <v>1.3062739999999999</v>
      </c>
      <c r="H18" s="141">
        <v>1.4226730000000001</v>
      </c>
    </row>
    <row r="19" spans="2:8" ht="13.8" x14ac:dyDescent="0.25">
      <c r="B19" s="132" t="s">
        <v>328</v>
      </c>
      <c r="C19" s="133" t="s">
        <v>324</v>
      </c>
      <c r="D19" s="132"/>
      <c r="E19" s="132"/>
      <c r="F19" s="132"/>
      <c r="G19" s="132"/>
      <c r="H19" s="132"/>
    </row>
    <row r="20" spans="2:8" ht="41.4" x14ac:dyDescent="0.25">
      <c r="B20" s="117" t="s">
        <v>329</v>
      </c>
      <c r="C20" s="136" t="s">
        <v>330</v>
      </c>
      <c r="D20" s="144">
        <v>0.67281548574785244</v>
      </c>
      <c r="E20" s="143">
        <v>1.505309</v>
      </c>
      <c r="F20" s="143">
        <v>1.4847669999999999</v>
      </c>
      <c r="G20" s="143">
        <v>1.3062739999999999</v>
      </c>
      <c r="H20" s="143">
        <v>0</v>
      </c>
    </row>
    <row r="21" spans="2:8" ht="13.8" x14ac:dyDescent="0.25">
      <c r="B21" s="137">
        <v>7</v>
      </c>
      <c r="C21" s="138" t="s">
        <v>331</v>
      </c>
      <c r="D21" s="145">
        <v>0.67281548574785244</v>
      </c>
      <c r="E21" s="145">
        <v>1.505309</v>
      </c>
      <c r="F21" s="145">
        <v>1.4847669999999999</v>
      </c>
      <c r="G21" s="145">
        <v>1.3062739999999999</v>
      </c>
      <c r="H21" s="145">
        <v>1.4226730000000001</v>
      </c>
    </row>
    <row r="22" spans="2:8" ht="13.8" x14ac:dyDescent="0.25">
      <c r="B22" s="132" t="s">
        <v>332</v>
      </c>
      <c r="C22" s="133" t="s">
        <v>324</v>
      </c>
      <c r="D22" s="132"/>
      <c r="E22" s="132"/>
      <c r="F22" s="132"/>
      <c r="G22" s="132"/>
      <c r="H22" s="132"/>
    </row>
    <row r="23" spans="2:8" ht="41.4" x14ac:dyDescent="0.25">
      <c r="B23" s="117" t="s">
        <v>333</v>
      </c>
      <c r="C23" s="135" t="s">
        <v>334</v>
      </c>
      <c r="D23" s="143">
        <v>0.67281548574785244</v>
      </c>
      <c r="E23" s="143">
        <v>1.505309</v>
      </c>
      <c r="F23" s="143">
        <v>1.4847669999999999</v>
      </c>
      <c r="G23" s="143">
        <v>1.3062739999999999</v>
      </c>
      <c r="H23" s="143">
        <v>0</v>
      </c>
    </row>
    <row r="24" spans="2:8" ht="13.8" x14ac:dyDescent="0.25">
      <c r="B24" s="139"/>
      <c r="C24" s="756" t="s">
        <v>335</v>
      </c>
      <c r="D24" s="757"/>
      <c r="E24" s="757"/>
      <c r="F24" s="757"/>
      <c r="G24" s="757"/>
      <c r="H24" s="758"/>
    </row>
    <row r="25" spans="2:8" ht="41.4" x14ac:dyDescent="0.25">
      <c r="B25" s="117" t="s">
        <v>336</v>
      </c>
      <c r="C25" s="116" t="s">
        <v>337</v>
      </c>
      <c r="D25" s="141">
        <v>0</v>
      </c>
      <c r="E25" s="141">
        <v>0</v>
      </c>
      <c r="F25" s="141">
        <v>0</v>
      </c>
      <c r="G25" s="141">
        <v>0</v>
      </c>
      <c r="H25" s="141">
        <v>0</v>
      </c>
    </row>
    <row r="26" spans="2:8" ht="27.6" x14ac:dyDescent="0.25">
      <c r="B26" s="117" t="s">
        <v>338</v>
      </c>
      <c r="C26" s="116" t="s">
        <v>339</v>
      </c>
      <c r="D26" s="142">
        <v>0</v>
      </c>
      <c r="E26" s="142">
        <v>0</v>
      </c>
      <c r="F26" s="142">
        <v>0</v>
      </c>
      <c r="G26" s="142">
        <v>0</v>
      </c>
      <c r="H26" s="142">
        <v>0</v>
      </c>
    </row>
    <row r="27" spans="2:8" ht="13.8" x14ac:dyDescent="0.25">
      <c r="B27" s="117" t="s">
        <v>340</v>
      </c>
      <c r="C27" s="116" t="s">
        <v>341</v>
      </c>
      <c r="D27" s="142">
        <v>0</v>
      </c>
      <c r="E27" s="142">
        <v>0</v>
      </c>
      <c r="F27" s="142">
        <v>0</v>
      </c>
      <c r="G27" s="142">
        <v>0</v>
      </c>
      <c r="H27" s="142">
        <v>0</v>
      </c>
    </row>
    <row r="28" spans="2:8" ht="13.8" x14ac:dyDescent="0.25">
      <c r="B28" s="117" t="s">
        <v>342</v>
      </c>
      <c r="C28" s="116" t="s">
        <v>343</v>
      </c>
      <c r="D28" s="141">
        <v>0.08</v>
      </c>
      <c r="E28" s="141">
        <v>0.08</v>
      </c>
      <c r="F28" s="141">
        <v>0.08</v>
      </c>
      <c r="G28" s="141">
        <v>0.08</v>
      </c>
      <c r="H28" s="141">
        <v>0.08</v>
      </c>
    </row>
    <row r="29" spans="2:8" ht="13.8" x14ac:dyDescent="0.25">
      <c r="B29" s="130"/>
      <c r="C29" s="750" t="s">
        <v>344</v>
      </c>
      <c r="D29" s="751"/>
      <c r="E29" s="751"/>
      <c r="F29" s="751"/>
      <c r="G29" s="751"/>
      <c r="H29" s="752"/>
    </row>
    <row r="30" spans="2:8" ht="13.8" x14ac:dyDescent="0.25">
      <c r="B30" s="117">
        <v>8</v>
      </c>
      <c r="C30" s="116" t="s">
        <v>345</v>
      </c>
      <c r="D30" s="141">
        <v>2.5000000000104324E-2</v>
      </c>
      <c r="E30" s="141">
        <v>2.4999999999675379E-2</v>
      </c>
      <c r="F30" s="141">
        <v>2.4999999999924419E-2</v>
      </c>
      <c r="G30" s="141">
        <v>2.499999999971694E-2</v>
      </c>
      <c r="H30" s="141">
        <v>2.499999999998196E-2</v>
      </c>
    </row>
    <row r="31" spans="2:8" ht="41.4" x14ac:dyDescent="0.25">
      <c r="B31" s="117" t="s">
        <v>346</v>
      </c>
      <c r="C31" s="116" t="s">
        <v>347</v>
      </c>
      <c r="D31" s="142">
        <v>0</v>
      </c>
      <c r="E31" s="142">
        <v>0</v>
      </c>
      <c r="F31" s="142">
        <v>0</v>
      </c>
      <c r="G31" s="142">
        <v>0</v>
      </c>
      <c r="H31" s="142">
        <v>0</v>
      </c>
    </row>
    <row r="32" spans="2:8" ht="13.8" x14ac:dyDescent="0.25">
      <c r="B32" s="117">
        <v>9</v>
      </c>
      <c r="C32" s="116" t="s">
        <v>348</v>
      </c>
      <c r="D32" s="141">
        <v>1.0511345882414105E-2</v>
      </c>
      <c r="E32" s="141">
        <v>1.0560999999999999E-2</v>
      </c>
      <c r="F32" s="141">
        <v>5.954000000000001E-3</v>
      </c>
      <c r="G32" s="141">
        <v>5.6899999999999997E-3</v>
      </c>
      <c r="H32" s="141">
        <v>5.4865488327551417E-3</v>
      </c>
    </row>
    <row r="33" spans="2:8" ht="13.8" x14ac:dyDescent="0.25">
      <c r="B33" s="117" t="s">
        <v>349</v>
      </c>
      <c r="C33" s="116" t="s">
        <v>350</v>
      </c>
      <c r="D33" s="141">
        <v>0</v>
      </c>
      <c r="E33" s="141">
        <v>0</v>
      </c>
      <c r="F33" s="141">
        <v>0</v>
      </c>
      <c r="G33" s="141">
        <v>0</v>
      </c>
      <c r="H33" s="141">
        <v>0</v>
      </c>
    </row>
    <row r="34" spans="2:8" ht="27.6" x14ac:dyDescent="0.25">
      <c r="B34" s="117">
        <v>10</v>
      </c>
      <c r="C34" s="116" t="s">
        <v>351</v>
      </c>
      <c r="D34" s="141">
        <v>0</v>
      </c>
      <c r="E34" s="141">
        <v>0</v>
      </c>
      <c r="F34" s="141">
        <v>0</v>
      </c>
      <c r="G34" s="141">
        <v>0</v>
      </c>
      <c r="H34" s="141">
        <v>0</v>
      </c>
    </row>
    <row r="35" spans="2:8" ht="27.6" x14ac:dyDescent="0.25">
      <c r="B35" s="117" t="s">
        <v>352</v>
      </c>
      <c r="C35" s="116" t="s">
        <v>353</v>
      </c>
      <c r="D35" s="141">
        <v>0</v>
      </c>
      <c r="E35" s="141">
        <v>0</v>
      </c>
      <c r="F35" s="141">
        <v>0</v>
      </c>
      <c r="G35" s="141">
        <v>0</v>
      </c>
      <c r="H35" s="141">
        <v>0</v>
      </c>
    </row>
    <row r="36" spans="2:8" ht="13.8" x14ac:dyDescent="0.25">
      <c r="B36" s="117">
        <v>11</v>
      </c>
      <c r="C36" s="116" t="s">
        <v>354</v>
      </c>
      <c r="D36" s="141">
        <v>3.5511345882518426E-2</v>
      </c>
      <c r="E36" s="141">
        <v>3.556099999967538E-2</v>
      </c>
      <c r="F36" s="141">
        <v>3.095399999992442E-2</v>
      </c>
      <c r="G36" s="141">
        <v>3.0690000000382963E-2</v>
      </c>
      <c r="H36" s="141">
        <v>3.0486548832737104E-2</v>
      </c>
    </row>
    <row r="37" spans="2:8" ht="13.8" x14ac:dyDescent="0.25">
      <c r="B37" s="117" t="s">
        <v>355</v>
      </c>
      <c r="C37" s="116" t="s">
        <v>356</v>
      </c>
      <c r="D37" s="141">
        <v>0.115511</v>
      </c>
      <c r="E37" s="141">
        <v>0.115561</v>
      </c>
      <c r="F37" s="141">
        <v>0.110954</v>
      </c>
      <c r="G37" s="141">
        <v>0.11069</v>
      </c>
      <c r="H37" s="141">
        <v>0.110487</v>
      </c>
    </row>
    <row r="38" spans="2:8" ht="13.8" x14ac:dyDescent="0.25">
      <c r="B38" s="117">
        <v>12</v>
      </c>
      <c r="C38" s="116" t="s">
        <v>357</v>
      </c>
      <c r="D38" s="141">
        <v>0.59272946527892933</v>
      </c>
      <c r="E38" s="141">
        <v>1.4253086451646648</v>
      </c>
      <c r="F38" s="141">
        <v>1.4047674104309724</v>
      </c>
      <c r="G38" s="141">
        <v>1.2262738966306019</v>
      </c>
      <c r="H38" s="141">
        <v>1.3426729514557898</v>
      </c>
    </row>
    <row r="39" spans="2:8" ht="13.8" x14ac:dyDescent="0.25">
      <c r="B39" s="130"/>
      <c r="C39" s="753" t="s">
        <v>239</v>
      </c>
      <c r="D39" s="754"/>
      <c r="E39" s="754"/>
      <c r="F39" s="754"/>
      <c r="G39" s="754"/>
      <c r="H39" s="755"/>
    </row>
    <row r="40" spans="2:8" ht="13.8" x14ac:dyDescent="0.25">
      <c r="B40" s="117">
        <v>13</v>
      </c>
      <c r="C40" s="118" t="s">
        <v>358</v>
      </c>
      <c r="D40" s="128">
        <v>132260.18486174999</v>
      </c>
      <c r="E40" s="128">
        <v>132235.69966936004</v>
      </c>
      <c r="F40" s="128">
        <v>141870.29416639995</v>
      </c>
      <c r="G40" s="128">
        <v>123978.07960693006</v>
      </c>
      <c r="H40" s="128">
        <v>124705.12751703001</v>
      </c>
    </row>
    <row r="41" spans="2:8" ht="13.8" x14ac:dyDescent="0.25">
      <c r="B41" s="117">
        <v>14</v>
      </c>
      <c r="C41" s="118" t="s">
        <v>359</v>
      </c>
      <c r="D41" s="141">
        <v>7.3134000000000005E-2</v>
      </c>
      <c r="E41" s="141">
        <v>0.149036</v>
      </c>
      <c r="F41" s="141">
        <v>0.13846900000000001</v>
      </c>
      <c r="G41" s="141">
        <v>0.158197</v>
      </c>
      <c r="H41" s="141">
        <v>0.15809500000000001</v>
      </c>
    </row>
    <row r="42" spans="2:8" ht="13.8" x14ac:dyDescent="0.25">
      <c r="B42" s="130"/>
      <c r="C42" s="750" t="s">
        <v>382</v>
      </c>
      <c r="D42" s="751"/>
      <c r="E42" s="751"/>
      <c r="F42" s="751"/>
      <c r="G42" s="751"/>
      <c r="H42" s="752"/>
    </row>
    <row r="43" spans="2:8" ht="27.6" x14ac:dyDescent="0.25">
      <c r="B43" s="117" t="s">
        <v>360</v>
      </c>
      <c r="C43" s="116" t="s">
        <v>361</v>
      </c>
      <c r="D43" s="141">
        <v>0</v>
      </c>
      <c r="E43" s="141">
        <v>0</v>
      </c>
      <c r="F43" s="141">
        <v>0</v>
      </c>
      <c r="G43" s="141">
        <v>0</v>
      </c>
      <c r="H43" s="141">
        <v>0</v>
      </c>
    </row>
    <row r="44" spans="2:8" ht="13.8" x14ac:dyDescent="0.25">
      <c r="B44" s="117" t="s">
        <v>362</v>
      </c>
      <c r="C44" s="116" t="s">
        <v>383</v>
      </c>
      <c r="D44" s="142">
        <v>0</v>
      </c>
      <c r="E44" s="142">
        <v>0</v>
      </c>
      <c r="F44" s="142">
        <v>0</v>
      </c>
      <c r="G44" s="142">
        <v>0</v>
      </c>
      <c r="H44" s="142">
        <v>0</v>
      </c>
    </row>
    <row r="45" spans="2:8" ht="13.8" x14ac:dyDescent="0.25">
      <c r="B45" s="117" t="s">
        <v>363</v>
      </c>
      <c r="C45" s="116" t="s">
        <v>364</v>
      </c>
      <c r="D45" s="141">
        <v>0.03</v>
      </c>
      <c r="E45" s="141">
        <v>0.03</v>
      </c>
      <c r="F45" s="141">
        <v>0.03</v>
      </c>
      <c r="G45" s="141">
        <v>0.03</v>
      </c>
      <c r="H45" s="141">
        <v>0.03</v>
      </c>
    </row>
    <row r="46" spans="2:8" ht="13.8" x14ac:dyDescent="0.25">
      <c r="B46" s="130"/>
      <c r="C46" s="750" t="s">
        <v>365</v>
      </c>
      <c r="D46" s="751"/>
      <c r="E46" s="751"/>
      <c r="F46" s="751"/>
      <c r="G46" s="751"/>
      <c r="H46" s="752"/>
    </row>
    <row r="47" spans="2:8" ht="27.6" x14ac:dyDescent="0.25">
      <c r="B47" s="117" t="s">
        <v>366</v>
      </c>
      <c r="C47" s="119" t="s">
        <v>367</v>
      </c>
      <c r="D47" s="141">
        <v>0</v>
      </c>
      <c r="E47" s="141">
        <v>0</v>
      </c>
      <c r="F47" s="141">
        <v>0</v>
      </c>
      <c r="G47" s="141">
        <v>0</v>
      </c>
      <c r="H47" s="141">
        <v>0</v>
      </c>
    </row>
    <row r="48" spans="2:8" ht="13.8" x14ac:dyDescent="0.25">
      <c r="B48" s="117" t="s">
        <v>368</v>
      </c>
      <c r="C48" s="119" t="s">
        <v>369</v>
      </c>
      <c r="D48" s="141">
        <v>0.03</v>
      </c>
      <c r="E48" s="141">
        <v>0.03</v>
      </c>
      <c r="F48" s="141">
        <v>0.03</v>
      </c>
      <c r="G48" s="141">
        <v>0.03</v>
      </c>
      <c r="H48" s="141">
        <v>0.03</v>
      </c>
    </row>
    <row r="49" spans="2:8" ht="13.8" x14ac:dyDescent="0.25">
      <c r="B49" s="130"/>
      <c r="C49" s="753" t="s">
        <v>370</v>
      </c>
      <c r="D49" s="754"/>
      <c r="E49" s="754"/>
      <c r="F49" s="754"/>
      <c r="G49" s="754"/>
      <c r="H49" s="755"/>
    </row>
    <row r="50" spans="2:8" ht="27.6" x14ac:dyDescent="0.25">
      <c r="B50" s="117">
        <v>15</v>
      </c>
      <c r="C50" s="118" t="s">
        <v>371</v>
      </c>
      <c r="D50" s="128">
        <v>22044.146752189998</v>
      </c>
      <c r="E50" s="128">
        <v>20584.124447599999</v>
      </c>
      <c r="F50" s="128">
        <v>20679.186210650001</v>
      </c>
      <c r="G50" s="128">
        <v>20441.217166409999</v>
      </c>
      <c r="H50" s="128">
        <v>19131.860141410001</v>
      </c>
    </row>
    <row r="51" spans="2:8" ht="13.8" x14ac:dyDescent="0.25">
      <c r="B51" s="117" t="s">
        <v>372</v>
      </c>
      <c r="C51" s="118" t="s">
        <v>373</v>
      </c>
      <c r="D51" s="128">
        <v>2534.3823823100001</v>
      </c>
      <c r="E51" s="128">
        <v>10242.216157520001</v>
      </c>
      <c r="F51" s="128">
        <v>2506.3211555500002</v>
      </c>
      <c r="G51" s="128">
        <v>2111.08911399</v>
      </c>
      <c r="H51" s="128">
        <v>2124.0488939500001</v>
      </c>
    </row>
    <row r="52" spans="2:8" ht="13.8" x14ac:dyDescent="0.25">
      <c r="B52" s="117" t="s">
        <v>374</v>
      </c>
      <c r="C52" s="118" t="s">
        <v>375</v>
      </c>
      <c r="D52" s="128">
        <v>13924.243612710001</v>
      </c>
      <c r="E52" s="128">
        <v>10341.979683080001</v>
      </c>
      <c r="F52" s="128">
        <v>9878.0872677799998</v>
      </c>
      <c r="G52" s="128">
        <v>12853.392245499999</v>
      </c>
      <c r="H52" s="128">
        <v>11833.510786299999</v>
      </c>
    </row>
    <row r="53" spans="2:8" ht="13.8" x14ac:dyDescent="0.25">
      <c r="B53" s="117">
        <v>16</v>
      </c>
      <c r="C53" s="118" t="s">
        <v>376</v>
      </c>
      <c r="D53" s="128">
        <v>633.59559558000001</v>
      </c>
      <c r="E53" s="128">
        <v>2560.5540393800002</v>
      </c>
      <c r="F53" s="128">
        <v>626.58028889000002</v>
      </c>
      <c r="G53" s="128">
        <v>527.77227849999997</v>
      </c>
      <c r="H53" s="128">
        <v>531.01222349</v>
      </c>
    </row>
    <row r="54" spans="2:8" ht="13.8" x14ac:dyDescent="0.25">
      <c r="B54" s="117">
        <v>17</v>
      </c>
      <c r="C54" s="118" t="s">
        <v>377</v>
      </c>
      <c r="D54" s="141">
        <v>34.792099999999998</v>
      </c>
      <c r="E54" s="141">
        <v>8.0388999999999999</v>
      </c>
      <c r="F54" s="141">
        <v>33.003300000000003</v>
      </c>
      <c r="G54" s="141">
        <v>38.731099999999998</v>
      </c>
      <c r="H54" s="141">
        <v>36.029000000000003</v>
      </c>
    </row>
    <row r="55" spans="2:8" ht="13.8" x14ac:dyDescent="0.25">
      <c r="B55" s="130"/>
      <c r="C55" s="753" t="s">
        <v>250</v>
      </c>
      <c r="D55" s="754"/>
      <c r="E55" s="754"/>
      <c r="F55" s="754"/>
      <c r="G55" s="754"/>
      <c r="H55" s="755"/>
    </row>
    <row r="56" spans="2:8" ht="13.8" x14ac:dyDescent="0.25">
      <c r="B56" s="117">
        <v>18</v>
      </c>
      <c r="C56" s="118" t="s">
        <v>378</v>
      </c>
      <c r="D56" s="128">
        <v>382283.28658000001</v>
      </c>
      <c r="E56" s="128">
        <v>361306.796516</v>
      </c>
      <c r="F56" s="128">
        <v>375140.64767099998</v>
      </c>
      <c r="G56" s="128">
        <v>358951.60191600001</v>
      </c>
      <c r="H56" s="128">
        <v>374633.86339800002</v>
      </c>
    </row>
    <row r="57" spans="2:8" ht="13.8" x14ac:dyDescent="0.25">
      <c r="B57" s="117">
        <v>19</v>
      </c>
      <c r="C57" s="140" t="s">
        <v>379</v>
      </c>
      <c r="D57" s="128">
        <v>345453.23083100002</v>
      </c>
      <c r="E57" s="128">
        <v>357609.20735500002</v>
      </c>
      <c r="F57" s="128">
        <v>371632.79291700001</v>
      </c>
      <c r="G57" s="128">
        <v>345989.92448300001</v>
      </c>
      <c r="H57" s="128">
        <v>361657.34946900001</v>
      </c>
    </row>
    <row r="58" spans="2:8" ht="13.8" x14ac:dyDescent="0.25">
      <c r="B58" s="117">
        <v>20</v>
      </c>
      <c r="C58" s="118" t="s">
        <v>380</v>
      </c>
      <c r="D58" s="141">
        <v>1.106614</v>
      </c>
      <c r="E58" s="141">
        <v>1.01034</v>
      </c>
      <c r="F58" s="141">
        <v>1.009439</v>
      </c>
      <c r="G58" s="141">
        <v>1.037463</v>
      </c>
      <c r="H58" s="141">
        <v>1.0358810000000001</v>
      </c>
    </row>
  </sheetData>
  <mergeCells count="11">
    <mergeCell ref="B2:H2"/>
    <mergeCell ref="C42:H42"/>
    <mergeCell ref="C46:H46"/>
    <mergeCell ref="C49:H49"/>
    <mergeCell ref="C55:H55"/>
    <mergeCell ref="C7:H7"/>
    <mergeCell ref="C11:H11"/>
    <mergeCell ref="C14:H14"/>
    <mergeCell ref="C24:H24"/>
    <mergeCell ref="C29:H29"/>
    <mergeCell ref="C39:H39"/>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D2EFB8-63AB-4B9B-8B2A-4A98C97E0211}">
  <sheetPr>
    <tabColor rgb="FF92D050"/>
  </sheetPr>
  <dimension ref="A1:F49"/>
  <sheetViews>
    <sheetView showGridLines="0" workbookViewId="0">
      <selection activeCell="F7" sqref="F7"/>
    </sheetView>
  </sheetViews>
  <sheetFormatPr defaultColWidth="8.77734375" defaultRowHeight="13.2" x14ac:dyDescent="0.25"/>
  <cols>
    <col min="1" max="2" width="8.77734375" style="112"/>
    <col min="3" max="3" width="23.44140625" style="112" customWidth="1"/>
    <col min="4" max="5" width="14.44140625" style="112" bestFit="1" customWidth="1"/>
    <col min="6" max="6" width="27.44140625" style="112" customWidth="1"/>
    <col min="7" max="16384" width="8.77734375" style="112"/>
  </cols>
  <sheetData>
    <row r="1" spans="1:6" ht="14.4" thickBot="1" x14ac:dyDescent="0.3">
      <c r="A1" s="147"/>
      <c r="B1" s="113"/>
      <c r="C1" s="148"/>
      <c r="D1" s="149"/>
      <c r="E1" s="150"/>
      <c r="F1" s="150"/>
    </row>
    <row r="2" spans="1:6" ht="15.6" thickBot="1" x14ac:dyDescent="0.3">
      <c r="A2" s="113"/>
      <c r="B2" s="764" t="s">
        <v>384</v>
      </c>
      <c r="C2" s="765"/>
      <c r="D2" s="765"/>
      <c r="E2" s="765"/>
      <c r="F2" s="766"/>
    </row>
    <row r="3" spans="1:6" ht="13.8" x14ac:dyDescent="0.25">
      <c r="A3" s="113"/>
      <c r="B3" s="108" t="s">
        <v>385</v>
      </c>
      <c r="C3" s="151"/>
      <c r="D3" s="109"/>
      <c r="E3" s="111"/>
      <c r="F3" s="113"/>
    </row>
    <row r="4" spans="1:6" ht="13.8" x14ac:dyDescent="0.25">
      <c r="B4" s="152"/>
      <c r="C4" s="152"/>
      <c r="D4" s="152"/>
      <c r="E4" s="152"/>
      <c r="F4" s="152"/>
    </row>
    <row r="5" spans="1:6" ht="27.6" x14ac:dyDescent="0.25">
      <c r="B5" s="759"/>
      <c r="C5" s="760"/>
      <c r="D5" s="763" t="s">
        <v>386</v>
      </c>
      <c r="E5" s="763"/>
      <c r="F5" s="117" t="s">
        <v>387</v>
      </c>
    </row>
    <row r="6" spans="1:6" ht="13.8" x14ac:dyDescent="0.25">
      <c r="B6" s="759"/>
      <c r="C6" s="760"/>
      <c r="D6" s="117" t="s">
        <v>309</v>
      </c>
      <c r="E6" s="117" t="s">
        <v>310</v>
      </c>
      <c r="F6" s="117" t="s">
        <v>311</v>
      </c>
    </row>
    <row r="7" spans="1:6" ht="13.8" x14ac:dyDescent="0.25">
      <c r="B7" s="761"/>
      <c r="C7" s="762"/>
      <c r="D7" s="168">
        <f>Index!$C$2</f>
        <v>46022</v>
      </c>
      <c r="E7" s="168">
        <f>EOMONTH(D7,-3)</f>
        <v>45930</v>
      </c>
      <c r="F7" s="168">
        <f>Index!$C$2</f>
        <v>46022</v>
      </c>
    </row>
    <row r="8" spans="1:6" ht="27.6" x14ac:dyDescent="0.25">
      <c r="B8" s="117">
        <v>1</v>
      </c>
      <c r="C8" s="116" t="s">
        <v>388</v>
      </c>
      <c r="D8" s="153">
        <v>4193.4989456799995</v>
      </c>
      <c r="E8" s="153">
        <v>4408.7991296600003</v>
      </c>
      <c r="F8" s="153">
        <v>335.47991565439997</v>
      </c>
    </row>
    <row r="9" spans="1:6" ht="13.8" x14ac:dyDescent="0.25">
      <c r="B9" s="117">
        <v>2</v>
      </c>
      <c r="C9" s="154" t="s">
        <v>389</v>
      </c>
      <c r="D9" s="153">
        <v>4193.4989456799995</v>
      </c>
      <c r="E9" s="153">
        <v>4408.7991296600003</v>
      </c>
      <c r="F9" s="153">
        <v>335.47991565439997</v>
      </c>
    </row>
    <row r="10" spans="1:6" ht="41.4" x14ac:dyDescent="0.25">
      <c r="B10" s="117">
        <v>3</v>
      </c>
      <c r="C10" s="154" t="s">
        <v>390</v>
      </c>
      <c r="D10" s="153">
        <v>0</v>
      </c>
      <c r="E10" s="153">
        <v>0</v>
      </c>
      <c r="F10" s="153">
        <v>0</v>
      </c>
    </row>
    <row r="11" spans="1:6" ht="13.8" x14ac:dyDescent="0.25">
      <c r="B11" s="117">
        <v>4</v>
      </c>
      <c r="C11" s="154" t="s">
        <v>391</v>
      </c>
      <c r="D11" s="153">
        <v>0</v>
      </c>
      <c r="E11" s="153">
        <v>0</v>
      </c>
      <c r="F11" s="153">
        <v>0</v>
      </c>
    </row>
    <row r="12" spans="1:6" ht="55.2" x14ac:dyDescent="0.25">
      <c r="B12" s="117" t="s">
        <v>392</v>
      </c>
      <c r="C12" s="154" t="s">
        <v>393</v>
      </c>
      <c r="D12" s="153">
        <v>0</v>
      </c>
      <c r="E12" s="153">
        <v>0</v>
      </c>
      <c r="F12" s="153">
        <v>0</v>
      </c>
    </row>
    <row r="13" spans="1:6" ht="27.6" x14ac:dyDescent="0.25">
      <c r="B13" s="117">
        <v>5</v>
      </c>
      <c r="C13" s="154" t="s">
        <v>394</v>
      </c>
      <c r="D13" s="153">
        <v>0</v>
      </c>
      <c r="E13" s="153">
        <v>0</v>
      </c>
      <c r="F13" s="153">
        <v>0</v>
      </c>
    </row>
    <row r="14" spans="1:6" ht="13.8" x14ac:dyDescent="0.25">
      <c r="B14" s="117">
        <v>6</v>
      </c>
      <c r="C14" s="116" t="s">
        <v>395</v>
      </c>
      <c r="D14" s="153">
        <v>0</v>
      </c>
      <c r="E14" s="153">
        <v>0</v>
      </c>
      <c r="F14" s="153">
        <v>0</v>
      </c>
    </row>
    <row r="15" spans="1:6" ht="13.8" x14ac:dyDescent="0.25">
      <c r="B15" s="117">
        <v>7</v>
      </c>
      <c r="C15" s="154" t="s">
        <v>396</v>
      </c>
      <c r="D15" s="153">
        <v>0</v>
      </c>
      <c r="E15" s="153">
        <v>0</v>
      </c>
      <c r="F15" s="153">
        <v>0</v>
      </c>
    </row>
    <row r="16" spans="1:6" ht="27.6" x14ac:dyDescent="0.25">
      <c r="B16" s="117">
        <v>8</v>
      </c>
      <c r="C16" s="154" t="s">
        <v>397</v>
      </c>
      <c r="D16" s="153">
        <v>0</v>
      </c>
      <c r="E16" s="153">
        <v>0</v>
      </c>
      <c r="F16" s="153">
        <v>0</v>
      </c>
    </row>
    <row r="17" spans="2:6" ht="27.6" x14ac:dyDescent="0.25">
      <c r="B17" s="117" t="s">
        <v>346</v>
      </c>
      <c r="C17" s="154" t="s">
        <v>398</v>
      </c>
      <c r="D17" s="153">
        <v>0</v>
      </c>
      <c r="E17" s="153">
        <v>0</v>
      </c>
      <c r="F17" s="153">
        <v>0</v>
      </c>
    </row>
    <row r="18" spans="2:6" ht="13.8" x14ac:dyDescent="0.25">
      <c r="B18" s="117"/>
      <c r="C18" s="154"/>
      <c r="D18" s="153">
        <v>0</v>
      </c>
      <c r="E18" s="153">
        <v>0</v>
      </c>
      <c r="F18" s="153">
        <v>0</v>
      </c>
    </row>
    <row r="19" spans="2:6" ht="27.6" x14ac:dyDescent="0.25">
      <c r="B19" s="117">
        <v>9</v>
      </c>
      <c r="C19" s="154" t="s">
        <v>399</v>
      </c>
      <c r="D19" s="153">
        <v>0</v>
      </c>
      <c r="E19" s="153">
        <v>0</v>
      </c>
      <c r="F19" s="153">
        <v>0</v>
      </c>
    </row>
    <row r="20" spans="2:6" ht="27.6" x14ac:dyDescent="0.25">
      <c r="B20" s="117">
        <v>10</v>
      </c>
      <c r="C20" s="116" t="s">
        <v>400</v>
      </c>
      <c r="D20" s="153">
        <v>0</v>
      </c>
      <c r="E20" s="153">
        <v>0</v>
      </c>
      <c r="F20" s="153">
        <v>0</v>
      </c>
    </row>
    <row r="21" spans="2:6" ht="27.6" x14ac:dyDescent="0.25">
      <c r="B21" s="117" t="s">
        <v>352</v>
      </c>
      <c r="C21" s="116" t="s">
        <v>401</v>
      </c>
      <c r="D21" s="153">
        <v>0</v>
      </c>
      <c r="E21" s="153">
        <v>0</v>
      </c>
      <c r="F21" s="153">
        <v>0</v>
      </c>
    </row>
    <row r="22" spans="2:6" ht="27.6" x14ac:dyDescent="0.25">
      <c r="B22" s="117" t="s">
        <v>402</v>
      </c>
      <c r="C22" s="116" t="s">
        <v>403</v>
      </c>
      <c r="D22" s="153">
        <v>0</v>
      </c>
      <c r="E22" s="153">
        <v>0</v>
      </c>
      <c r="F22" s="153">
        <v>0</v>
      </c>
    </row>
    <row r="23" spans="2:6" ht="27.6" x14ac:dyDescent="0.25">
      <c r="B23" s="117" t="s">
        <v>404</v>
      </c>
      <c r="C23" s="116" t="s">
        <v>405</v>
      </c>
      <c r="D23" s="153">
        <v>0</v>
      </c>
      <c r="E23" s="153">
        <v>0</v>
      </c>
      <c r="F23" s="153">
        <v>0</v>
      </c>
    </row>
    <row r="24" spans="2:6" ht="13.8" x14ac:dyDescent="0.25">
      <c r="B24" s="132">
        <v>11</v>
      </c>
      <c r="C24" s="155" t="s">
        <v>324</v>
      </c>
      <c r="D24" s="156">
        <v>0</v>
      </c>
      <c r="E24" s="156">
        <v>0</v>
      </c>
      <c r="F24" s="156">
        <v>0</v>
      </c>
    </row>
    <row r="25" spans="2:6" ht="13.8" x14ac:dyDescent="0.25">
      <c r="B25" s="132">
        <v>12</v>
      </c>
      <c r="C25" s="155" t="s">
        <v>406</v>
      </c>
      <c r="D25" s="156">
        <v>0</v>
      </c>
      <c r="E25" s="156">
        <v>0</v>
      </c>
      <c r="F25" s="156">
        <v>0</v>
      </c>
    </row>
    <row r="26" spans="2:6" ht="13.8" x14ac:dyDescent="0.25">
      <c r="B26" s="132">
        <v>13</v>
      </c>
      <c r="C26" s="155" t="s">
        <v>406</v>
      </c>
      <c r="D26" s="156">
        <v>0</v>
      </c>
      <c r="E26" s="156">
        <v>0</v>
      </c>
      <c r="F26" s="156">
        <v>0</v>
      </c>
    </row>
    <row r="27" spans="2:6" ht="13.8" x14ac:dyDescent="0.25">
      <c r="B27" s="132">
        <v>14</v>
      </c>
      <c r="C27" s="155" t="s">
        <v>406</v>
      </c>
      <c r="D27" s="156">
        <v>0</v>
      </c>
      <c r="E27" s="156">
        <v>0</v>
      </c>
      <c r="F27" s="156">
        <v>0</v>
      </c>
    </row>
    <row r="28" spans="2:6" ht="13.8" x14ac:dyDescent="0.25">
      <c r="B28" s="117">
        <v>15</v>
      </c>
      <c r="C28" s="116" t="s">
        <v>407</v>
      </c>
      <c r="D28" s="153">
        <v>0</v>
      </c>
      <c r="E28" s="153">
        <v>0</v>
      </c>
      <c r="F28" s="153">
        <v>0</v>
      </c>
    </row>
    <row r="29" spans="2:6" ht="55.2" x14ac:dyDescent="0.25">
      <c r="B29" s="117">
        <v>16</v>
      </c>
      <c r="C29" s="116" t="s">
        <v>408</v>
      </c>
      <c r="D29" s="153">
        <v>0</v>
      </c>
      <c r="E29" s="153">
        <v>0</v>
      </c>
      <c r="F29" s="153">
        <v>0</v>
      </c>
    </row>
    <row r="30" spans="2:6" ht="13.8" x14ac:dyDescent="0.25">
      <c r="B30" s="117">
        <v>17</v>
      </c>
      <c r="C30" s="154" t="s">
        <v>409</v>
      </c>
      <c r="D30" s="153">
        <v>0</v>
      </c>
      <c r="E30" s="153">
        <v>0</v>
      </c>
      <c r="F30" s="153">
        <v>0</v>
      </c>
    </row>
    <row r="31" spans="2:6" ht="41.4" x14ac:dyDescent="0.25">
      <c r="B31" s="117">
        <v>18</v>
      </c>
      <c r="C31" s="154" t="s">
        <v>410</v>
      </c>
      <c r="D31" s="153">
        <v>0</v>
      </c>
      <c r="E31" s="153">
        <v>0</v>
      </c>
      <c r="F31" s="153">
        <v>0</v>
      </c>
    </row>
    <row r="32" spans="2:6" ht="13.8" x14ac:dyDescent="0.25">
      <c r="B32" s="117">
        <v>19</v>
      </c>
      <c r="C32" s="154" t="s">
        <v>411</v>
      </c>
      <c r="D32" s="153">
        <v>0</v>
      </c>
      <c r="E32" s="153">
        <v>0</v>
      </c>
      <c r="F32" s="153">
        <v>0</v>
      </c>
    </row>
    <row r="33" spans="2:6" ht="27.6" x14ac:dyDescent="0.25">
      <c r="B33" s="117" t="s">
        <v>412</v>
      </c>
      <c r="C33" s="154" t="s">
        <v>413</v>
      </c>
      <c r="D33" s="153">
        <v>0</v>
      </c>
      <c r="E33" s="153">
        <v>0</v>
      </c>
      <c r="F33" s="153">
        <v>0</v>
      </c>
    </row>
    <row r="34" spans="2:6" ht="41.4" x14ac:dyDescent="0.25">
      <c r="B34" s="117">
        <v>20</v>
      </c>
      <c r="C34" s="116" t="s">
        <v>414</v>
      </c>
      <c r="D34" s="153">
        <v>0</v>
      </c>
      <c r="E34" s="153">
        <v>228.51792709999998</v>
      </c>
      <c r="F34" s="153">
        <v>0</v>
      </c>
    </row>
    <row r="35" spans="2:6" ht="27.6" x14ac:dyDescent="0.25">
      <c r="B35" s="137">
        <v>21</v>
      </c>
      <c r="C35" s="157" t="s">
        <v>415</v>
      </c>
      <c r="D35" s="158">
        <v>0</v>
      </c>
      <c r="E35" s="158">
        <v>0</v>
      </c>
      <c r="F35" s="158">
        <v>0</v>
      </c>
    </row>
    <row r="36" spans="2:6" ht="27.6" x14ac:dyDescent="0.25">
      <c r="B36" s="159" t="s">
        <v>416</v>
      </c>
      <c r="C36" s="160" t="s">
        <v>417</v>
      </c>
      <c r="D36" s="161">
        <v>0</v>
      </c>
      <c r="E36" s="161">
        <v>228.51792709999998</v>
      </c>
      <c r="F36" s="161">
        <v>0</v>
      </c>
    </row>
    <row r="37" spans="2:6" ht="41.4" x14ac:dyDescent="0.25">
      <c r="B37" s="159">
        <v>22</v>
      </c>
      <c r="C37" s="160" t="s">
        <v>418</v>
      </c>
      <c r="D37" s="161">
        <v>0</v>
      </c>
      <c r="E37" s="161">
        <v>0</v>
      </c>
      <c r="F37" s="161">
        <v>0</v>
      </c>
    </row>
    <row r="38" spans="2:6" ht="13.8" x14ac:dyDescent="0.25">
      <c r="B38" s="117" t="s">
        <v>419</v>
      </c>
      <c r="C38" s="116" t="s">
        <v>420</v>
      </c>
      <c r="D38" s="153">
        <v>0</v>
      </c>
      <c r="E38" s="153">
        <v>0</v>
      </c>
      <c r="F38" s="153">
        <v>0</v>
      </c>
    </row>
    <row r="39" spans="2:6" ht="41.4" x14ac:dyDescent="0.25">
      <c r="B39" s="117">
        <v>23</v>
      </c>
      <c r="C39" s="116" t="s">
        <v>421</v>
      </c>
      <c r="D39" s="153">
        <v>0</v>
      </c>
      <c r="E39" s="153">
        <v>0</v>
      </c>
      <c r="F39" s="153">
        <v>0</v>
      </c>
    </row>
    <row r="40" spans="2:6" ht="13.8" x14ac:dyDescent="0.25">
      <c r="B40" s="117">
        <v>24</v>
      </c>
      <c r="C40" s="116" t="s">
        <v>289</v>
      </c>
      <c r="D40" s="153">
        <v>10184.885923459999</v>
      </c>
      <c r="E40" s="153">
        <v>8454.9317466100001</v>
      </c>
      <c r="F40" s="153">
        <v>814.79087387679988</v>
      </c>
    </row>
    <row r="41" spans="2:6" ht="13.8" x14ac:dyDescent="0.25">
      <c r="B41" s="117"/>
      <c r="C41" s="116"/>
      <c r="D41" s="153">
        <v>0</v>
      </c>
      <c r="E41" s="153">
        <v>0</v>
      </c>
      <c r="F41" s="153">
        <v>0</v>
      </c>
    </row>
    <row r="42" spans="2:6" ht="13.8" x14ac:dyDescent="0.25">
      <c r="B42" s="117"/>
      <c r="C42" s="116"/>
      <c r="D42" s="153">
        <v>0</v>
      </c>
      <c r="E42" s="153">
        <v>0</v>
      </c>
      <c r="F42" s="153">
        <v>0</v>
      </c>
    </row>
    <row r="43" spans="2:6" ht="13.8" x14ac:dyDescent="0.25">
      <c r="B43" s="117"/>
      <c r="C43" s="116"/>
      <c r="D43" s="153">
        <v>0</v>
      </c>
      <c r="E43" s="153">
        <v>0</v>
      </c>
      <c r="F43" s="153">
        <v>0</v>
      </c>
    </row>
    <row r="44" spans="2:6" ht="27.6" x14ac:dyDescent="0.25">
      <c r="B44" s="117" t="s">
        <v>422</v>
      </c>
      <c r="C44" s="116" t="s">
        <v>423</v>
      </c>
      <c r="D44" s="153">
        <v>0</v>
      </c>
      <c r="E44" s="153">
        <v>0</v>
      </c>
      <c r="F44" s="153">
        <v>0</v>
      </c>
    </row>
    <row r="45" spans="2:6" ht="55.2" x14ac:dyDescent="0.25">
      <c r="B45" s="117">
        <v>25</v>
      </c>
      <c r="C45" s="162" t="s">
        <v>424</v>
      </c>
      <c r="D45" s="153">
        <v>0</v>
      </c>
      <c r="E45" s="153">
        <v>0</v>
      </c>
      <c r="F45" s="153">
        <v>0</v>
      </c>
    </row>
    <row r="46" spans="2:6" ht="27.6" x14ac:dyDescent="0.25">
      <c r="B46" s="117">
        <v>26</v>
      </c>
      <c r="C46" s="115" t="s">
        <v>425</v>
      </c>
      <c r="D46" s="153">
        <v>0.5</v>
      </c>
      <c r="E46" s="153">
        <v>0.5</v>
      </c>
      <c r="F46" s="163">
        <v>0</v>
      </c>
    </row>
    <row r="47" spans="2:6" ht="55.2" x14ac:dyDescent="0.25">
      <c r="B47" s="117">
        <v>27</v>
      </c>
      <c r="C47" s="164" t="s">
        <v>426</v>
      </c>
      <c r="D47" s="153">
        <v>0</v>
      </c>
      <c r="E47" s="153">
        <v>0</v>
      </c>
      <c r="F47" s="163">
        <v>0</v>
      </c>
    </row>
    <row r="48" spans="2:6" ht="55.2" x14ac:dyDescent="0.25">
      <c r="B48" s="117">
        <v>28</v>
      </c>
      <c r="C48" s="164" t="s">
        <v>427</v>
      </c>
      <c r="D48" s="153">
        <v>0</v>
      </c>
      <c r="E48" s="153">
        <v>0</v>
      </c>
      <c r="F48" s="163">
        <v>0</v>
      </c>
    </row>
    <row r="49" spans="2:6" ht="13.8" x14ac:dyDescent="0.25">
      <c r="B49" s="165">
        <v>29</v>
      </c>
      <c r="C49" s="166" t="s">
        <v>428</v>
      </c>
      <c r="D49" s="167">
        <v>14378.384869139998</v>
      </c>
      <c r="E49" s="167">
        <v>13092.248803369999</v>
      </c>
      <c r="F49" s="167">
        <v>1150.2707895311999</v>
      </c>
    </row>
  </sheetData>
  <mergeCells count="3">
    <mergeCell ref="B5:C7"/>
    <mergeCell ref="D5:E5"/>
    <mergeCell ref="B2:F2"/>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EE120-3B96-481D-A593-7E075A027257}">
  <sheetPr>
    <tabColor rgb="FF92D050"/>
  </sheetPr>
  <dimension ref="A1:K36"/>
  <sheetViews>
    <sheetView showGridLines="0" zoomScale="64" zoomScaleNormal="80" workbookViewId="0"/>
  </sheetViews>
  <sheetFormatPr defaultColWidth="8.77734375" defaultRowHeight="13.2" x14ac:dyDescent="0.25"/>
  <cols>
    <col min="1" max="3" width="8.77734375" style="112"/>
    <col min="4" max="4" width="34.44140625" style="112" customWidth="1"/>
    <col min="5" max="11" width="42.44140625" style="112" customWidth="1"/>
    <col min="12" max="16384" width="8.77734375" style="112"/>
  </cols>
  <sheetData>
    <row r="1" spans="1:11" ht="13.8" thickBot="1" x14ac:dyDescent="0.3"/>
    <row r="2" spans="1:11" ht="18" thickBot="1" x14ac:dyDescent="0.3">
      <c r="A2" s="113"/>
      <c r="B2" s="769" t="s">
        <v>449</v>
      </c>
      <c r="C2" s="770"/>
      <c r="D2" s="770"/>
      <c r="E2" s="770"/>
      <c r="F2" s="770"/>
      <c r="G2" s="770"/>
      <c r="H2" s="770"/>
      <c r="I2" s="770"/>
      <c r="J2" s="771"/>
      <c r="K2" s="170"/>
    </row>
    <row r="3" spans="1:11" ht="17.399999999999999" x14ac:dyDescent="0.25">
      <c r="A3" s="113"/>
      <c r="B3" s="187" t="s">
        <v>450</v>
      </c>
      <c r="C3" s="148"/>
      <c r="D3" s="150"/>
      <c r="E3" s="150"/>
      <c r="F3" s="150"/>
      <c r="G3" s="150"/>
      <c r="H3" s="150"/>
      <c r="I3" s="150"/>
      <c r="J3" s="150"/>
      <c r="K3" s="170"/>
    </row>
    <row r="4" spans="1:11" ht="17.399999999999999" x14ac:dyDescent="0.25">
      <c r="C4" s="169"/>
      <c r="D4" s="170"/>
      <c r="E4" s="170"/>
      <c r="F4" s="170"/>
      <c r="G4" s="170"/>
      <c r="H4" s="170"/>
      <c r="I4" s="170"/>
      <c r="J4" s="170"/>
      <c r="K4" s="170"/>
    </row>
    <row r="5" spans="1:11" ht="13.8" x14ac:dyDescent="0.25">
      <c r="C5" s="114"/>
      <c r="D5" s="114"/>
      <c r="E5" s="171" t="s">
        <v>429</v>
      </c>
      <c r="F5" s="171" t="s">
        <v>430</v>
      </c>
      <c r="G5" s="171" t="s">
        <v>431</v>
      </c>
      <c r="H5" s="171" t="s">
        <v>432</v>
      </c>
      <c r="I5" s="171" t="s">
        <v>433</v>
      </c>
      <c r="J5" s="171" t="s">
        <v>434</v>
      </c>
      <c r="K5" s="171" t="s">
        <v>435</v>
      </c>
    </row>
    <row r="6" spans="1:11" ht="13.8" x14ac:dyDescent="0.25">
      <c r="C6" s="114"/>
      <c r="D6" s="114" t="s">
        <v>436</v>
      </c>
      <c r="E6" s="767" t="s">
        <v>437</v>
      </c>
      <c r="F6" s="768" t="s">
        <v>438</v>
      </c>
      <c r="G6" s="767" t="s">
        <v>439</v>
      </c>
      <c r="H6" s="767"/>
      <c r="I6" s="767"/>
      <c r="J6" s="767"/>
      <c r="K6" s="767"/>
    </row>
    <row r="7" spans="1:11" ht="39.6" x14ac:dyDescent="0.25">
      <c r="C7" s="114"/>
      <c r="D7" s="114"/>
      <c r="E7" s="767"/>
      <c r="F7" s="768"/>
      <c r="G7" s="171" t="s">
        <v>440</v>
      </c>
      <c r="H7" s="171" t="s">
        <v>441</v>
      </c>
      <c r="I7" s="171" t="s">
        <v>442</v>
      </c>
      <c r="J7" s="171" t="s">
        <v>443</v>
      </c>
      <c r="K7" s="171" t="s">
        <v>444</v>
      </c>
    </row>
    <row r="8" spans="1:11" ht="39.6" x14ac:dyDescent="0.25">
      <c r="C8" s="169"/>
      <c r="D8" s="172" t="s">
        <v>445</v>
      </c>
      <c r="E8" s="173"/>
      <c r="F8" s="174"/>
      <c r="G8" s="174"/>
      <c r="H8" s="174"/>
      <c r="I8" s="174"/>
      <c r="J8" s="174"/>
      <c r="K8" s="174"/>
    </row>
    <row r="9" spans="1:11" ht="13.8" x14ac:dyDescent="0.25">
      <c r="C9" s="175">
        <v>1</v>
      </c>
      <c r="D9" s="97" t="s">
        <v>127</v>
      </c>
      <c r="E9" s="176">
        <v>10544</v>
      </c>
      <c r="F9" s="177">
        <v>10544.284032</v>
      </c>
      <c r="G9" s="177">
        <v>10544</v>
      </c>
      <c r="H9" s="177">
        <v>0</v>
      </c>
      <c r="I9" s="177">
        <v>0</v>
      </c>
      <c r="J9" s="178">
        <v>0</v>
      </c>
      <c r="K9" s="178">
        <v>0</v>
      </c>
    </row>
    <row r="10" spans="1:11" ht="13.8" x14ac:dyDescent="0.25">
      <c r="C10" s="175">
        <v>2</v>
      </c>
      <c r="D10" s="97" t="s">
        <v>128</v>
      </c>
      <c r="E10" s="176">
        <v>0</v>
      </c>
      <c r="F10" s="177">
        <v>0</v>
      </c>
      <c r="G10" s="177">
        <v>0</v>
      </c>
      <c r="H10" s="177">
        <v>0</v>
      </c>
      <c r="I10" s="177">
        <v>0</v>
      </c>
      <c r="J10" s="178">
        <v>0</v>
      </c>
      <c r="K10" s="178">
        <v>0</v>
      </c>
    </row>
    <row r="11" spans="1:11" ht="27.6" x14ac:dyDescent="0.25">
      <c r="C11" s="175">
        <v>3</v>
      </c>
      <c r="D11" s="97" t="s">
        <v>129</v>
      </c>
      <c r="E11" s="176">
        <v>0</v>
      </c>
      <c r="F11" s="177">
        <v>0</v>
      </c>
      <c r="G11" s="177">
        <v>0</v>
      </c>
      <c r="H11" s="177">
        <v>0</v>
      </c>
      <c r="I11" s="177">
        <v>0</v>
      </c>
      <c r="J11" s="178">
        <v>0</v>
      </c>
      <c r="K11" s="178">
        <v>0</v>
      </c>
    </row>
    <row r="12" spans="1:11" ht="27.6" x14ac:dyDescent="0.25">
      <c r="C12" s="175">
        <v>4</v>
      </c>
      <c r="D12" s="97" t="s">
        <v>130</v>
      </c>
      <c r="E12" s="176">
        <v>3979</v>
      </c>
      <c r="F12" s="177">
        <v>3979.0323549999998</v>
      </c>
      <c r="G12" s="177">
        <v>0</v>
      </c>
      <c r="H12" s="177">
        <v>0</v>
      </c>
      <c r="I12" s="177">
        <v>0</v>
      </c>
      <c r="J12" s="178">
        <v>0</v>
      </c>
      <c r="K12" s="178">
        <v>3979</v>
      </c>
    </row>
    <row r="13" spans="1:11" ht="13.8" x14ac:dyDescent="0.25">
      <c r="C13" s="175">
        <v>5</v>
      </c>
      <c r="D13" s="97" t="s">
        <v>131</v>
      </c>
      <c r="E13" s="176">
        <v>337457</v>
      </c>
      <c r="F13" s="177">
        <v>337916.92275999999</v>
      </c>
      <c r="G13" s="177">
        <v>329048.58926439169</v>
      </c>
      <c r="H13" s="177">
        <v>0</v>
      </c>
      <c r="I13" s="177">
        <v>0</v>
      </c>
      <c r="J13" s="178">
        <v>0</v>
      </c>
      <c r="K13" s="178">
        <v>8408.4107356083114</v>
      </c>
    </row>
    <row r="14" spans="1:11" ht="13.8" x14ac:dyDescent="0.25">
      <c r="C14" s="175">
        <v>6</v>
      </c>
      <c r="D14" s="97" t="s">
        <v>132</v>
      </c>
      <c r="E14" s="176">
        <v>1393</v>
      </c>
      <c r="F14" s="177">
        <v>928.37156700000003</v>
      </c>
      <c r="G14" s="177">
        <v>1393</v>
      </c>
      <c r="H14" s="177">
        <v>0</v>
      </c>
      <c r="I14" s="177">
        <v>0</v>
      </c>
      <c r="J14" s="178">
        <v>0</v>
      </c>
      <c r="K14" s="178">
        <v>0</v>
      </c>
    </row>
    <row r="15" spans="1:11" ht="13.8" x14ac:dyDescent="0.25">
      <c r="C15" s="175">
        <v>7</v>
      </c>
      <c r="D15" s="97" t="s">
        <v>133</v>
      </c>
      <c r="E15" s="176">
        <v>52330</v>
      </c>
      <c r="F15" s="177">
        <v>52330.162560999997</v>
      </c>
      <c r="G15" s="177">
        <v>52330</v>
      </c>
      <c r="H15" s="177">
        <v>0</v>
      </c>
      <c r="I15" s="177">
        <v>0</v>
      </c>
      <c r="J15" s="178">
        <v>0</v>
      </c>
      <c r="K15" s="178">
        <v>0</v>
      </c>
    </row>
    <row r="16" spans="1:11" ht="13.8" x14ac:dyDescent="0.25">
      <c r="C16" s="175">
        <v>8</v>
      </c>
      <c r="D16" s="97" t="s">
        <v>139</v>
      </c>
      <c r="E16" s="176">
        <v>0</v>
      </c>
      <c r="F16" s="177">
        <v>0</v>
      </c>
      <c r="G16" s="177">
        <v>0</v>
      </c>
      <c r="H16" s="177">
        <v>0</v>
      </c>
      <c r="I16" s="177">
        <v>0</v>
      </c>
      <c r="J16" s="178">
        <v>0</v>
      </c>
      <c r="K16" s="178">
        <v>0</v>
      </c>
    </row>
    <row r="17" spans="3:11" ht="13.8" x14ac:dyDescent="0.25">
      <c r="C17" s="175">
        <v>9</v>
      </c>
      <c r="D17" s="97" t="s">
        <v>140</v>
      </c>
      <c r="E17" s="176">
        <v>0</v>
      </c>
      <c r="F17" s="177">
        <v>0</v>
      </c>
      <c r="G17" s="177">
        <v>0</v>
      </c>
      <c r="H17" s="177">
        <v>0</v>
      </c>
      <c r="I17" s="177">
        <v>0</v>
      </c>
      <c r="J17" s="178">
        <v>0</v>
      </c>
      <c r="K17" s="178">
        <v>0</v>
      </c>
    </row>
    <row r="18" spans="3:11" ht="13.8" x14ac:dyDescent="0.25">
      <c r="C18" s="175">
        <v>10</v>
      </c>
      <c r="D18" s="97" t="s">
        <v>134</v>
      </c>
      <c r="E18" s="176">
        <v>0</v>
      </c>
      <c r="F18" s="177">
        <v>0</v>
      </c>
      <c r="G18" s="177">
        <v>0</v>
      </c>
      <c r="H18" s="177">
        <v>0</v>
      </c>
      <c r="I18" s="177">
        <v>0</v>
      </c>
      <c r="J18" s="178">
        <v>0</v>
      </c>
      <c r="K18" s="178">
        <v>0</v>
      </c>
    </row>
    <row r="19" spans="3:11" ht="13.8" x14ac:dyDescent="0.25">
      <c r="C19" s="175">
        <v>11</v>
      </c>
      <c r="D19" s="97" t="s">
        <v>135</v>
      </c>
      <c r="E19" s="176">
        <v>11</v>
      </c>
      <c r="F19" s="177">
        <v>11.458015</v>
      </c>
      <c r="G19" s="177">
        <v>0</v>
      </c>
      <c r="H19" s="177">
        <v>0</v>
      </c>
      <c r="I19" s="177">
        <v>0</v>
      </c>
      <c r="J19" s="178">
        <v>0</v>
      </c>
      <c r="K19" s="178">
        <v>11</v>
      </c>
    </row>
    <row r="20" spans="3:11" ht="13.8" x14ac:dyDescent="0.25">
      <c r="C20" s="175">
        <v>12</v>
      </c>
      <c r="D20" s="98" t="s">
        <v>136</v>
      </c>
      <c r="E20" s="176">
        <v>62</v>
      </c>
      <c r="F20" s="177">
        <v>61.78396</v>
      </c>
      <c r="G20" s="177">
        <v>0</v>
      </c>
      <c r="H20" s="177">
        <v>0</v>
      </c>
      <c r="I20" s="177">
        <v>0</v>
      </c>
      <c r="J20" s="178">
        <v>0</v>
      </c>
      <c r="K20" s="178">
        <v>62</v>
      </c>
    </row>
    <row r="21" spans="3:11" ht="13.8" x14ac:dyDescent="0.25">
      <c r="C21" s="175">
        <v>13</v>
      </c>
      <c r="D21" s="97" t="s">
        <v>141</v>
      </c>
      <c r="E21" s="176">
        <v>7</v>
      </c>
      <c r="F21" s="177">
        <v>7.6795949999999999</v>
      </c>
      <c r="G21" s="177">
        <v>6.4468709960000004</v>
      </c>
      <c r="H21" s="177">
        <v>0</v>
      </c>
      <c r="I21" s="177">
        <v>0</v>
      </c>
      <c r="J21" s="178">
        <v>0</v>
      </c>
      <c r="K21" s="178">
        <v>0.55312900399999965</v>
      </c>
    </row>
    <row r="22" spans="3:11" ht="13.8" x14ac:dyDescent="0.25">
      <c r="C22" s="175">
        <v>14</v>
      </c>
      <c r="D22" s="97" t="s">
        <v>137</v>
      </c>
      <c r="E22" s="176">
        <v>395</v>
      </c>
      <c r="F22" s="177">
        <v>398.10449599999998</v>
      </c>
      <c r="G22" s="177">
        <v>393.90292218600001</v>
      </c>
      <c r="H22" s="177">
        <v>0</v>
      </c>
      <c r="I22" s="177">
        <v>0</v>
      </c>
      <c r="J22" s="178">
        <v>0</v>
      </c>
      <c r="K22" s="178">
        <v>1.0970778139999879</v>
      </c>
    </row>
    <row r="23" spans="3:11" ht="13.8" x14ac:dyDescent="0.25">
      <c r="C23" s="175">
        <v>15</v>
      </c>
      <c r="D23" s="97" t="s">
        <v>142</v>
      </c>
      <c r="E23" s="176">
        <v>0</v>
      </c>
      <c r="F23" s="177">
        <v>0</v>
      </c>
      <c r="G23" s="177">
        <v>0</v>
      </c>
      <c r="H23" s="177">
        <v>0</v>
      </c>
      <c r="I23" s="177">
        <v>0</v>
      </c>
      <c r="J23" s="178">
        <v>0</v>
      </c>
      <c r="K23" s="178">
        <v>0</v>
      </c>
    </row>
    <row r="24" spans="3:11" ht="13.8" x14ac:dyDescent="0.25">
      <c r="C24" s="179" t="s">
        <v>123</v>
      </c>
      <c r="D24" s="180" t="s">
        <v>138</v>
      </c>
      <c r="E24" s="181">
        <f>SUM(E9:E23)</f>
        <v>406178</v>
      </c>
      <c r="F24" s="181">
        <f t="shared" ref="F24:K24" si="0">SUM(F9:F23)</f>
        <v>406177.79934099992</v>
      </c>
      <c r="G24" s="181">
        <f t="shared" si="0"/>
        <v>393715.93905757368</v>
      </c>
      <c r="H24" s="181">
        <f t="shared" si="0"/>
        <v>0</v>
      </c>
      <c r="I24" s="181">
        <f t="shared" si="0"/>
        <v>0</v>
      </c>
      <c r="J24" s="181">
        <f t="shared" si="0"/>
        <v>0</v>
      </c>
      <c r="K24" s="181">
        <f t="shared" si="0"/>
        <v>12462.060942426311</v>
      </c>
    </row>
    <row r="25" spans="3:11" ht="39.6" x14ac:dyDescent="0.25">
      <c r="C25" s="182"/>
      <c r="D25" s="172" t="s">
        <v>446</v>
      </c>
      <c r="E25" s="173"/>
      <c r="F25" s="174"/>
      <c r="G25" s="174"/>
      <c r="H25" s="174"/>
      <c r="I25" s="174"/>
      <c r="J25" s="174"/>
      <c r="K25" s="174"/>
    </row>
    <row r="26" spans="3:11" ht="13.8" x14ac:dyDescent="0.25">
      <c r="C26" s="183" t="s">
        <v>447</v>
      </c>
      <c r="D26" s="97" t="s">
        <v>143</v>
      </c>
      <c r="E26" s="176">
        <v>69831</v>
      </c>
      <c r="F26" s="177">
        <v>69951.503987000004</v>
      </c>
      <c r="G26" s="177">
        <v>0</v>
      </c>
      <c r="H26" s="177">
        <v>0</v>
      </c>
      <c r="I26" s="177">
        <v>0</v>
      </c>
      <c r="J26" s="178">
        <v>0</v>
      </c>
      <c r="K26" s="178">
        <v>69831</v>
      </c>
    </row>
    <row r="27" spans="3:11" ht="13.8" x14ac:dyDescent="0.25">
      <c r="C27" s="182">
        <v>2</v>
      </c>
      <c r="D27" s="97" t="s">
        <v>144</v>
      </c>
      <c r="E27" s="176">
        <v>121</v>
      </c>
      <c r="F27" s="177">
        <v>0</v>
      </c>
      <c r="G27" s="177">
        <v>3.9199612099999994</v>
      </c>
      <c r="H27" s="177">
        <v>0</v>
      </c>
      <c r="I27" s="177">
        <v>0</v>
      </c>
      <c r="J27" s="178">
        <v>0</v>
      </c>
      <c r="K27" s="178">
        <v>117.08003879</v>
      </c>
    </row>
    <row r="28" spans="3:11" ht="13.8" x14ac:dyDescent="0.25">
      <c r="C28" s="182">
        <v>3</v>
      </c>
      <c r="D28" s="97" t="s">
        <v>145</v>
      </c>
      <c r="E28" s="176">
        <v>302180</v>
      </c>
      <c r="F28" s="177">
        <v>302179.90343900002</v>
      </c>
      <c r="G28" s="177">
        <v>0</v>
      </c>
      <c r="H28" s="177">
        <v>0</v>
      </c>
      <c r="I28" s="177">
        <v>0</v>
      </c>
      <c r="J28" s="178">
        <v>0</v>
      </c>
      <c r="K28" s="178">
        <v>302180</v>
      </c>
    </row>
    <row r="29" spans="3:11" ht="27.6" x14ac:dyDescent="0.25">
      <c r="C29" s="184" t="s">
        <v>124</v>
      </c>
      <c r="D29" s="97" t="s">
        <v>146</v>
      </c>
      <c r="E29" s="176">
        <v>0</v>
      </c>
      <c r="F29" s="177">
        <v>0</v>
      </c>
      <c r="G29" s="177">
        <v>0</v>
      </c>
      <c r="H29" s="177">
        <v>0</v>
      </c>
      <c r="I29" s="177">
        <v>0</v>
      </c>
      <c r="J29" s="178">
        <v>0</v>
      </c>
      <c r="K29" s="178">
        <v>0</v>
      </c>
    </row>
    <row r="30" spans="3:11" ht="27.6" x14ac:dyDescent="0.25">
      <c r="C30" s="182">
        <v>5</v>
      </c>
      <c r="D30" s="97" t="s">
        <v>147</v>
      </c>
      <c r="E30" s="176">
        <v>0</v>
      </c>
      <c r="F30" s="177">
        <v>0</v>
      </c>
      <c r="G30" s="177">
        <v>0</v>
      </c>
      <c r="H30" s="177">
        <v>0</v>
      </c>
      <c r="I30" s="177">
        <v>0</v>
      </c>
      <c r="J30" s="178">
        <v>0</v>
      </c>
      <c r="K30" s="178">
        <v>0</v>
      </c>
    </row>
    <row r="31" spans="3:11" ht="27.6" x14ac:dyDescent="0.25">
      <c r="C31" s="182">
        <v>6</v>
      </c>
      <c r="D31" s="97" t="s">
        <v>148</v>
      </c>
      <c r="E31" s="176">
        <v>10869</v>
      </c>
      <c r="F31" s="177">
        <v>10868.998335</v>
      </c>
      <c r="G31" s="177">
        <v>0</v>
      </c>
      <c r="H31" s="177">
        <v>0</v>
      </c>
      <c r="I31" s="177">
        <v>0</v>
      </c>
      <c r="J31" s="178">
        <v>0</v>
      </c>
      <c r="K31" s="178">
        <v>10869</v>
      </c>
    </row>
    <row r="32" spans="3:11" ht="13.8" x14ac:dyDescent="0.25">
      <c r="C32" s="184" t="s">
        <v>125</v>
      </c>
      <c r="D32" s="97" t="s">
        <v>149</v>
      </c>
      <c r="E32" s="176">
        <v>1</v>
      </c>
      <c r="F32" s="177">
        <v>1.18919</v>
      </c>
      <c r="G32" s="177">
        <v>0</v>
      </c>
      <c r="H32" s="177">
        <v>0</v>
      </c>
      <c r="I32" s="177">
        <v>0</v>
      </c>
      <c r="J32" s="178">
        <v>0</v>
      </c>
      <c r="K32" s="178">
        <v>1</v>
      </c>
    </row>
    <row r="33" spans="3:11" ht="13.8" x14ac:dyDescent="0.25">
      <c r="C33" s="182">
        <v>8</v>
      </c>
      <c r="D33" s="97" t="s">
        <v>150</v>
      </c>
      <c r="E33" s="176">
        <v>2</v>
      </c>
      <c r="F33" s="177">
        <v>12.652867000000001</v>
      </c>
      <c r="G33" s="177">
        <v>0</v>
      </c>
      <c r="H33" s="177">
        <v>0</v>
      </c>
      <c r="I33" s="177">
        <v>0</v>
      </c>
      <c r="J33" s="178">
        <v>0</v>
      </c>
      <c r="K33" s="178">
        <v>2</v>
      </c>
    </row>
    <row r="34" spans="3:11" ht="13.8" x14ac:dyDescent="0.25">
      <c r="C34" s="182">
        <v>9</v>
      </c>
      <c r="D34" s="97" t="s">
        <v>151</v>
      </c>
      <c r="E34" s="176">
        <v>0</v>
      </c>
      <c r="F34" s="177">
        <v>0</v>
      </c>
      <c r="G34" s="177">
        <v>0</v>
      </c>
      <c r="H34" s="177">
        <v>0</v>
      </c>
      <c r="I34" s="177">
        <v>0</v>
      </c>
      <c r="J34" s="178">
        <v>0</v>
      </c>
      <c r="K34" s="178">
        <v>0</v>
      </c>
    </row>
    <row r="35" spans="3:11" ht="13.8" x14ac:dyDescent="0.25">
      <c r="C35" s="184" t="s">
        <v>126</v>
      </c>
      <c r="D35" s="97" t="s">
        <v>152</v>
      </c>
      <c r="E35" s="176">
        <v>290</v>
      </c>
      <c r="F35" s="177">
        <v>279.99588</v>
      </c>
      <c r="G35" s="177">
        <v>0</v>
      </c>
      <c r="H35" s="177">
        <v>0</v>
      </c>
      <c r="I35" s="177">
        <v>0</v>
      </c>
      <c r="J35" s="178">
        <v>0</v>
      </c>
      <c r="K35" s="178">
        <v>290</v>
      </c>
    </row>
    <row r="36" spans="3:11" ht="13.8" x14ac:dyDescent="0.25">
      <c r="C36" s="185">
        <v>11</v>
      </c>
      <c r="D36" s="186" t="s">
        <v>448</v>
      </c>
      <c r="E36" s="181">
        <f t="shared" ref="E36:K36" si="1">SUM(E26:E35)</f>
        <v>383294</v>
      </c>
      <c r="F36" s="181">
        <f t="shared" si="1"/>
        <v>383294.24369800003</v>
      </c>
      <c r="G36" s="181">
        <f t="shared" si="1"/>
        <v>3.9199612099999994</v>
      </c>
      <c r="H36" s="181">
        <f t="shared" si="1"/>
        <v>0</v>
      </c>
      <c r="I36" s="181">
        <f t="shared" si="1"/>
        <v>0</v>
      </c>
      <c r="J36" s="181">
        <f t="shared" si="1"/>
        <v>0</v>
      </c>
      <c r="K36" s="181">
        <f t="shared" si="1"/>
        <v>383290.08003879001</v>
      </c>
    </row>
  </sheetData>
  <mergeCells count="4">
    <mergeCell ref="E6:E7"/>
    <mergeCell ref="F6:F7"/>
    <mergeCell ref="G6:K6"/>
    <mergeCell ref="B2:J2"/>
  </mergeCells>
  <phoneticPr fontId="30" type="noConversion"/>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995984-49FA-47CB-87C4-3399DBC77919}">
  <sheetPr>
    <tabColor rgb="FF92D050"/>
  </sheetPr>
  <dimension ref="B1:H19"/>
  <sheetViews>
    <sheetView showGridLines="0" workbookViewId="0"/>
  </sheetViews>
  <sheetFormatPr defaultRowHeight="13.2" x14ac:dyDescent="0.25"/>
  <cols>
    <col min="3" max="3" width="41.5546875" customWidth="1"/>
    <col min="4" max="8" width="18" customWidth="1"/>
  </cols>
  <sheetData>
    <row r="1" spans="2:8" ht="13.8" thickBot="1" x14ac:dyDescent="0.3"/>
    <row r="2" spans="2:8" ht="40.049999999999997" customHeight="1" thickBot="1" x14ac:dyDescent="0.3">
      <c r="B2" s="769" t="s">
        <v>468</v>
      </c>
      <c r="C2" s="770"/>
      <c r="D2" s="770"/>
      <c r="E2" s="770"/>
      <c r="F2" s="770"/>
      <c r="G2" s="770"/>
      <c r="H2" s="771"/>
    </row>
    <row r="3" spans="2:8" ht="18" customHeight="1" x14ac:dyDescent="0.25">
      <c r="B3" s="193" t="s">
        <v>469</v>
      </c>
    </row>
    <row r="5" spans="2:8" ht="13.8" x14ac:dyDescent="0.25">
      <c r="B5" s="194"/>
      <c r="C5" s="194"/>
      <c r="D5" s="171" t="s">
        <v>429</v>
      </c>
      <c r="E5" s="171" t="s">
        <v>430</v>
      </c>
      <c r="F5" s="171" t="s">
        <v>431</v>
      </c>
      <c r="G5" s="171" t="s">
        <v>432</v>
      </c>
      <c r="H5" s="171" t="s">
        <v>433</v>
      </c>
    </row>
    <row r="6" spans="2:8" ht="13.8" x14ac:dyDescent="0.25">
      <c r="B6" s="194"/>
      <c r="C6" s="194"/>
      <c r="D6" s="767" t="s">
        <v>470</v>
      </c>
      <c r="E6" s="767" t="s">
        <v>471</v>
      </c>
      <c r="F6" s="767"/>
      <c r="G6" s="767"/>
      <c r="H6" s="767"/>
    </row>
    <row r="7" spans="2:8" ht="27.6" x14ac:dyDescent="0.25">
      <c r="B7" s="194"/>
      <c r="C7" s="194"/>
      <c r="D7" s="767"/>
      <c r="E7" s="171" t="s">
        <v>472</v>
      </c>
      <c r="F7" s="171" t="s">
        <v>473</v>
      </c>
      <c r="G7" s="195" t="s">
        <v>474</v>
      </c>
      <c r="H7" s="171" t="s">
        <v>475</v>
      </c>
    </row>
    <row r="8" spans="2:8" ht="41.4" x14ac:dyDescent="0.25">
      <c r="B8" s="196">
        <v>1</v>
      </c>
      <c r="C8" s="197" t="s">
        <v>476</v>
      </c>
      <c r="D8" s="198">
        <v>406177.79934099992</v>
      </c>
      <c r="E8" s="198">
        <v>393715.93905757368</v>
      </c>
      <c r="F8" s="199">
        <v>0</v>
      </c>
      <c r="G8" s="198">
        <v>0</v>
      </c>
      <c r="H8" s="198">
        <v>0</v>
      </c>
    </row>
    <row r="9" spans="2:8" ht="41.4" x14ac:dyDescent="0.25">
      <c r="B9" s="196">
        <v>2</v>
      </c>
      <c r="C9" s="197" t="s">
        <v>477</v>
      </c>
      <c r="D9" s="198">
        <v>383294.24369800003</v>
      </c>
      <c r="E9" s="198">
        <v>3.9199612099999994</v>
      </c>
      <c r="F9" s="199">
        <v>0</v>
      </c>
      <c r="G9" s="198">
        <v>0</v>
      </c>
      <c r="H9" s="198">
        <v>0</v>
      </c>
    </row>
    <row r="10" spans="2:8" ht="27.6" x14ac:dyDescent="0.25">
      <c r="B10" s="196">
        <v>3</v>
      </c>
      <c r="C10" s="197" t="s">
        <v>478</v>
      </c>
      <c r="D10" s="198">
        <v>406177.79934099992</v>
      </c>
      <c r="E10" s="198">
        <v>393715.93905757368</v>
      </c>
      <c r="F10" s="199">
        <v>0</v>
      </c>
      <c r="G10" s="198">
        <v>0</v>
      </c>
      <c r="H10" s="198">
        <v>0</v>
      </c>
    </row>
    <row r="11" spans="2:8" ht="13.8" x14ac:dyDescent="0.25">
      <c r="B11" s="196">
        <v>4</v>
      </c>
      <c r="C11" s="186" t="s">
        <v>479</v>
      </c>
      <c r="D11" s="198">
        <v>0</v>
      </c>
      <c r="E11" s="198">
        <v>0</v>
      </c>
      <c r="F11" s="199">
        <v>0</v>
      </c>
      <c r="G11" s="198">
        <v>0</v>
      </c>
      <c r="H11" s="200">
        <v>0</v>
      </c>
    </row>
    <row r="12" spans="2:8" ht="13.8" x14ac:dyDescent="0.25">
      <c r="B12" s="171">
        <v>5</v>
      </c>
      <c r="C12" s="201" t="s">
        <v>480</v>
      </c>
      <c r="D12" s="198">
        <v>-8.3930656999999993</v>
      </c>
      <c r="E12" s="198">
        <v>-8.3930656999999993</v>
      </c>
      <c r="F12" s="199">
        <v>0</v>
      </c>
      <c r="G12" s="198">
        <v>0</v>
      </c>
      <c r="H12" s="200">
        <v>0</v>
      </c>
    </row>
    <row r="13" spans="2:8" ht="27.6" x14ac:dyDescent="0.25">
      <c r="B13" s="171">
        <v>6</v>
      </c>
      <c r="C13" s="201" t="s">
        <v>481</v>
      </c>
      <c r="D13" s="198">
        <v>0</v>
      </c>
      <c r="E13" s="198">
        <v>0</v>
      </c>
      <c r="F13" s="199">
        <v>0</v>
      </c>
      <c r="G13" s="198">
        <v>0</v>
      </c>
      <c r="H13" s="200">
        <v>0</v>
      </c>
    </row>
    <row r="14" spans="2:8" ht="27.6" x14ac:dyDescent="0.25">
      <c r="B14" s="171">
        <v>7</v>
      </c>
      <c r="C14" s="201" t="s">
        <v>482</v>
      </c>
      <c r="D14" s="198">
        <v>0</v>
      </c>
      <c r="E14" s="198">
        <v>0</v>
      </c>
      <c r="F14" s="199">
        <v>0</v>
      </c>
      <c r="G14" s="198">
        <v>0</v>
      </c>
      <c r="H14" s="200">
        <v>0</v>
      </c>
    </row>
    <row r="15" spans="2:8" ht="27.6" x14ac:dyDescent="0.25">
      <c r="B15" s="171">
        <v>8</v>
      </c>
      <c r="C15" s="201" t="s">
        <v>483</v>
      </c>
      <c r="D15" s="198">
        <v>0</v>
      </c>
      <c r="E15" s="198">
        <v>0</v>
      </c>
      <c r="F15" s="199">
        <v>0</v>
      </c>
      <c r="G15" s="198">
        <v>0</v>
      </c>
      <c r="H15" s="200">
        <v>0</v>
      </c>
    </row>
    <row r="16" spans="2:8" ht="27.6" x14ac:dyDescent="0.25">
      <c r="B16" s="171">
        <v>9</v>
      </c>
      <c r="C16" s="201" t="s">
        <v>484</v>
      </c>
      <c r="D16" s="198">
        <v>0</v>
      </c>
      <c r="E16" s="198">
        <v>0</v>
      </c>
      <c r="F16" s="199">
        <v>0</v>
      </c>
      <c r="G16" s="198">
        <v>0</v>
      </c>
      <c r="H16" s="200">
        <v>0</v>
      </c>
    </row>
    <row r="17" spans="2:8" ht="27.6" x14ac:dyDescent="0.25">
      <c r="B17" s="171">
        <v>10</v>
      </c>
      <c r="C17" s="201" t="s">
        <v>485</v>
      </c>
      <c r="D17" s="198">
        <v>0</v>
      </c>
      <c r="E17" s="198">
        <v>0</v>
      </c>
      <c r="F17" s="199">
        <v>0</v>
      </c>
      <c r="G17" s="198">
        <v>0</v>
      </c>
      <c r="H17" s="200">
        <v>0</v>
      </c>
    </row>
    <row r="18" spans="2:8" ht="13.8" x14ac:dyDescent="0.25">
      <c r="B18" s="171">
        <v>11</v>
      </c>
      <c r="C18" s="201" t="s">
        <v>486</v>
      </c>
      <c r="D18" s="198">
        <v>0</v>
      </c>
      <c r="E18" s="198">
        <v>0</v>
      </c>
      <c r="F18" s="199">
        <v>0</v>
      </c>
      <c r="G18" s="198">
        <v>0</v>
      </c>
      <c r="H18" s="200">
        <v>0</v>
      </c>
    </row>
    <row r="19" spans="2:8" ht="27.6" x14ac:dyDescent="0.25">
      <c r="B19" s="196">
        <v>12</v>
      </c>
      <c r="C19" s="186" t="s">
        <v>487</v>
      </c>
      <c r="D19" s="198">
        <v>406169.4062752999</v>
      </c>
      <c r="E19" s="198">
        <v>393707.54599187366</v>
      </c>
      <c r="F19" s="199">
        <v>0</v>
      </c>
      <c r="G19" s="198">
        <v>0</v>
      </c>
      <c r="H19" s="198">
        <v>0</v>
      </c>
    </row>
  </sheetData>
  <mergeCells count="3">
    <mergeCell ref="D6:D7"/>
    <mergeCell ref="E6:H6"/>
    <mergeCell ref="B2:H2"/>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DE2F0F-BA5C-469A-8518-8CD1D23A4B78}">
  <sheetPr>
    <tabColor rgb="FF92D050"/>
  </sheetPr>
  <dimension ref="A1:I11"/>
  <sheetViews>
    <sheetView showGridLines="0" workbookViewId="0"/>
  </sheetViews>
  <sheetFormatPr defaultColWidth="8.77734375" defaultRowHeight="13.2" x14ac:dyDescent="0.25"/>
  <cols>
    <col min="1" max="1" width="8.77734375" style="112"/>
    <col min="2" max="2" width="31.5546875" style="112" customWidth="1"/>
    <col min="3" max="3" width="25.44140625" style="112" bestFit="1" customWidth="1"/>
    <col min="4" max="8" width="13.44140625" style="112" customWidth="1"/>
    <col min="9" max="9" width="53.5546875" style="112" bestFit="1" customWidth="1"/>
    <col min="10" max="16384" width="8.77734375" style="112"/>
  </cols>
  <sheetData>
    <row r="1" spans="1:9" ht="14.4" thickBot="1" x14ac:dyDescent="0.3">
      <c r="A1" s="113"/>
      <c r="B1" s="113"/>
      <c r="C1" s="113"/>
      <c r="D1" s="113"/>
      <c r="E1" s="113"/>
      <c r="F1" s="113"/>
      <c r="G1" s="113"/>
      <c r="H1" s="113"/>
      <c r="I1" s="113"/>
    </row>
    <row r="2" spans="1:9" ht="18" thickBot="1" x14ac:dyDescent="0.3">
      <c r="A2" s="113"/>
      <c r="B2" s="776" t="s">
        <v>488</v>
      </c>
      <c r="C2" s="777"/>
      <c r="D2" s="777"/>
      <c r="E2" s="777"/>
      <c r="F2" s="777"/>
      <c r="G2" s="777"/>
      <c r="H2" s="777"/>
      <c r="I2" s="778"/>
    </row>
    <row r="3" spans="1:9" ht="13.8" x14ac:dyDescent="0.25">
      <c r="A3" s="113"/>
      <c r="B3" s="202" t="s">
        <v>489</v>
      </c>
      <c r="C3" s="113"/>
      <c r="D3" s="113"/>
      <c r="E3" s="113"/>
      <c r="F3" s="113"/>
      <c r="G3" s="113"/>
      <c r="H3" s="113"/>
      <c r="I3" s="113"/>
    </row>
    <row r="4" spans="1:9" ht="32.1" customHeight="1" x14ac:dyDescent="0.25">
      <c r="B4" s="114"/>
      <c r="C4" s="114"/>
      <c r="D4" s="114"/>
      <c r="E4" s="114"/>
      <c r="F4" s="114"/>
      <c r="G4" s="114"/>
      <c r="H4" s="114"/>
      <c r="I4" s="114"/>
    </row>
    <row r="5" spans="1:9" ht="13.8" x14ac:dyDescent="0.25">
      <c r="B5" s="191" t="s">
        <v>429</v>
      </c>
      <c r="C5" s="182" t="s">
        <v>430</v>
      </c>
      <c r="D5" s="191" t="s">
        <v>431</v>
      </c>
      <c r="E5" s="191" t="s">
        <v>432</v>
      </c>
      <c r="F5" s="191" t="s">
        <v>433</v>
      </c>
      <c r="G5" s="191" t="s">
        <v>434</v>
      </c>
      <c r="H5" s="191" t="s">
        <v>435</v>
      </c>
      <c r="I5" s="182" t="s">
        <v>490</v>
      </c>
    </row>
    <row r="6" spans="1:9" ht="13.8" x14ac:dyDescent="0.25">
      <c r="B6" s="772" t="s">
        <v>491</v>
      </c>
      <c r="C6" s="768" t="s">
        <v>492</v>
      </c>
      <c r="D6" s="773" t="s">
        <v>493</v>
      </c>
      <c r="E6" s="774"/>
      <c r="F6" s="774"/>
      <c r="G6" s="774"/>
      <c r="H6" s="775"/>
      <c r="I6" s="203" t="s">
        <v>494</v>
      </c>
    </row>
    <row r="7" spans="1:9" ht="39.6" x14ac:dyDescent="0.25">
      <c r="B7" s="772"/>
      <c r="C7" s="768"/>
      <c r="D7" s="191" t="s">
        <v>495</v>
      </c>
      <c r="E7" s="191" t="s">
        <v>496</v>
      </c>
      <c r="F7" s="191" t="s">
        <v>497</v>
      </c>
      <c r="G7" s="191" t="s">
        <v>498</v>
      </c>
      <c r="H7" s="191" t="s">
        <v>499</v>
      </c>
      <c r="I7" s="204"/>
    </row>
    <row r="8" spans="1:9" ht="13.8" x14ac:dyDescent="0.25">
      <c r="B8" s="205" t="s">
        <v>153</v>
      </c>
      <c r="C8" s="206" t="s">
        <v>500</v>
      </c>
      <c r="D8" s="207" t="s">
        <v>157</v>
      </c>
      <c r="E8" s="208"/>
      <c r="F8" s="208"/>
      <c r="G8" s="208"/>
      <c r="H8" s="208"/>
      <c r="I8" s="206" t="s">
        <v>501</v>
      </c>
    </row>
    <row r="9" spans="1:9" ht="13.8" x14ac:dyDescent="0.25">
      <c r="B9" s="205" t="s">
        <v>154</v>
      </c>
      <c r="C9" s="206" t="s">
        <v>500</v>
      </c>
      <c r="D9" s="207" t="s">
        <v>157</v>
      </c>
      <c r="E9" s="113"/>
      <c r="F9" s="208"/>
      <c r="G9" s="208"/>
      <c r="H9" s="208"/>
      <c r="I9" s="206" t="s">
        <v>501</v>
      </c>
    </row>
    <row r="10" spans="1:9" ht="13.8" x14ac:dyDescent="0.25">
      <c r="B10" s="205" t="s">
        <v>155</v>
      </c>
      <c r="C10" s="206" t="s">
        <v>500</v>
      </c>
      <c r="D10" s="207" t="s">
        <v>157</v>
      </c>
      <c r="E10" s="208"/>
      <c r="F10" s="208"/>
      <c r="G10" s="113"/>
      <c r="H10" s="207"/>
      <c r="I10" s="206" t="s">
        <v>158</v>
      </c>
    </row>
    <row r="11" spans="1:9" ht="13.8" x14ac:dyDescent="0.25">
      <c r="B11" s="205" t="s">
        <v>156</v>
      </c>
      <c r="C11" s="206" t="s">
        <v>500</v>
      </c>
      <c r="D11" s="208"/>
      <c r="E11" s="207"/>
      <c r="F11" s="207"/>
      <c r="G11" s="208"/>
      <c r="H11" s="207" t="s">
        <v>157</v>
      </c>
      <c r="I11" s="206" t="s">
        <v>159</v>
      </c>
    </row>
  </sheetData>
  <mergeCells count="4">
    <mergeCell ref="B6:B7"/>
    <mergeCell ref="C6:C7"/>
    <mergeCell ref="D6:H6"/>
    <mergeCell ref="B2:I2"/>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F121"/>
  <sheetViews>
    <sheetView showGridLines="0" zoomScale="80" zoomScaleNormal="80" workbookViewId="0">
      <selection activeCell="D7" sqref="D7"/>
    </sheetView>
  </sheetViews>
  <sheetFormatPr defaultColWidth="9.44140625" defaultRowHeight="13.2" x14ac:dyDescent="0.25"/>
  <cols>
    <col min="1" max="1" width="11.44140625" customWidth="1"/>
    <col min="2" max="2" width="15.44140625" style="22" customWidth="1"/>
    <col min="3" max="3" width="152.5546875" customWidth="1"/>
    <col min="4" max="4" width="29" style="22" customWidth="1"/>
    <col min="5" max="5" width="29" customWidth="1"/>
  </cols>
  <sheetData>
    <row r="1" spans="1:6" s="212" customFormat="1" ht="14.4" thickBot="1" x14ac:dyDescent="0.3">
      <c r="A1" s="209"/>
      <c r="B1" s="210"/>
      <c r="C1" s="211"/>
      <c r="D1" s="1073"/>
      <c r="E1" s="211"/>
    </row>
    <row r="2" spans="1:6" s="214" customFormat="1" ht="41.25" customHeight="1" thickBot="1" x14ac:dyDescent="0.35">
      <c r="A2" s="213"/>
      <c r="B2" s="779" t="s">
        <v>502</v>
      </c>
      <c r="C2" s="780"/>
      <c r="D2" s="780"/>
      <c r="E2" s="781"/>
      <c r="F2" s="213"/>
    </row>
    <row r="3" spans="1:6" s="212" customFormat="1" ht="13.8" x14ac:dyDescent="0.25">
      <c r="B3" s="108" t="s">
        <v>503</v>
      </c>
      <c r="C3" s="211"/>
      <c r="D3" s="1073"/>
      <c r="E3" s="211"/>
    </row>
    <row r="4" spans="1:6" ht="13.8" x14ac:dyDescent="0.25">
      <c r="D4" s="192" t="s">
        <v>0</v>
      </c>
      <c r="E4" s="192" t="s">
        <v>1</v>
      </c>
    </row>
    <row r="5" spans="1:6" ht="55.2" x14ac:dyDescent="0.25">
      <c r="D5" s="192" t="s">
        <v>2</v>
      </c>
      <c r="E5" s="192" t="s">
        <v>3</v>
      </c>
    </row>
    <row r="6" spans="1:6" x14ac:dyDescent="0.25">
      <c r="B6" s="785" t="s">
        <v>4</v>
      </c>
      <c r="C6" s="786"/>
      <c r="D6" s="786"/>
      <c r="E6" s="787"/>
    </row>
    <row r="7" spans="1:6" ht="13.8" x14ac:dyDescent="0.25">
      <c r="B7" s="216">
        <v>1</v>
      </c>
      <c r="C7" s="215" t="s">
        <v>504</v>
      </c>
      <c r="D7" s="1074">
        <v>3782.9183062500001</v>
      </c>
      <c r="E7" s="745" t="s">
        <v>1438</v>
      </c>
    </row>
    <row r="8" spans="1:6" ht="13.8" x14ac:dyDescent="0.25">
      <c r="B8" s="216"/>
      <c r="C8" s="215" t="s">
        <v>505</v>
      </c>
      <c r="D8" s="1074">
        <v>0</v>
      </c>
      <c r="E8" s="745">
        <v>0</v>
      </c>
    </row>
    <row r="9" spans="1:6" ht="13.8" x14ac:dyDescent="0.25">
      <c r="B9" s="216"/>
      <c r="C9" s="215" t="s">
        <v>506</v>
      </c>
      <c r="D9" s="1074">
        <v>0</v>
      </c>
      <c r="E9" s="745">
        <v>0</v>
      </c>
    </row>
    <row r="10" spans="1:6" ht="13.8" x14ac:dyDescent="0.25">
      <c r="B10" s="216"/>
      <c r="C10" s="215" t="s">
        <v>507</v>
      </c>
      <c r="D10" s="1074">
        <v>0</v>
      </c>
      <c r="E10" s="745">
        <v>0</v>
      </c>
    </row>
    <row r="11" spans="1:6" ht="13.8" x14ac:dyDescent="0.25">
      <c r="B11" s="216">
        <v>2</v>
      </c>
      <c r="C11" s="215" t="s">
        <v>508</v>
      </c>
      <c r="D11" s="1074">
        <v>3391</v>
      </c>
      <c r="E11" s="745" t="s">
        <v>1439</v>
      </c>
    </row>
    <row r="12" spans="1:6" ht="13.8" x14ac:dyDescent="0.25">
      <c r="B12" s="216">
        <v>3</v>
      </c>
      <c r="C12" s="215" t="s">
        <v>509</v>
      </c>
      <c r="D12" s="1074">
        <v>2552.1849524699996</v>
      </c>
      <c r="E12" s="745" t="s">
        <v>1440</v>
      </c>
    </row>
    <row r="13" spans="1:6" ht="13.8" x14ac:dyDescent="0.25">
      <c r="B13" s="216" t="s">
        <v>510</v>
      </c>
      <c r="C13" s="215" t="s">
        <v>511</v>
      </c>
      <c r="D13" s="1074">
        <v>0</v>
      </c>
      <c r="E13" s="745" t="s">
        <v>1441</v>
      </c>
    </row>
    <row r="14" spans="1:6" ht="13.8" x14ac:dyDescent="0.25">
      <c r="B14" s="216">
        <v>4</v>
      </c>
      <c r="C14" s="215" t="s">
        <v>512</v>
      </c>
      <c r="D14" s="1074">
        <v>0</v>
      </c>
      <c r="E14" s="745" t="s">
        <v>1442</v>
      </c>
    </row>
    <row r="15" spans="1:6" ht="13.8" x14ac:dyDescent="0.25">
      <c r="B15" s="216">
        <v>5</v>
      </c>
      <c r="C15" s="215" t="s">
        <v>513</v>
      </c>
      <c r="D15" s="1074">
        <v>0</v>
      </c>
      <c r="E15" s="745" t="s">
        <v>1443</v>
      </c>
    </row>
    <row r="16" spans="1:6" ht="13.8" x14ac:dyDescent="0.25">
      <c r="B16" s="216" t="s">
        <v>514</v>
      </c>
      <c r="C16" s="215" t="s">
        <v>515</v>
      </c>
      <c r="D16" s="1074">
        <v>0</v>
      </c>
      <c r="E16" s="745" t="s">
        <v>1444</v>
      </c>
    </row>
    <row r="17" spans="2:5" ht="13.8" x14ac:dyDescent="0.25">
      <c r="B17" s="218">
        <v>6</v>
      </c>
      <c r="C17" s="219" t="s">
        <v>516</v>
      </c>
      <c r="D17" s="1074">
        <v>9725.8275514399993</v>
      </c>
      <c r="E17" s="745">
        <v>0</v>
      </c>
    </row>
    <row r="18" spans="2:5" ht="13.8" x14ac:dyDescent="0.25">
      <c r="B18" s="782" t="s">
        <v>517</v>
      </c>
      <c r="C18" s="783"/>
      <c r="D18" s="783"/>
      <c r="E18" s="784"/>
    </row>
    <row r="19" spans="2:5" ht="13.8" x14ac:dyDescent="0.25">
      <c r="B19" s="216">
        <v>7</v>
      </c>
      <c r="C19" s="220" t="s">
        <v>518</v>
      </c>
      <c r="D19" s="1074">
        <v>-8.3930656999999993</v>
      </c>
      <c r="E19" s="745" t="s">
        <v>1445</v>
      </c>
    </row>
    <row r="20" spans="2:5" ht="13.8" x14ac:dyDescent="0.25">
      <c r="B20" s="216">
        <v>8</v>
      </c>
      <c r="C20" s="220" t="s">
        <v>519</v>
      </c>
      <c r="D20" s="1074">
        <v>-1.8675111499999999</v>
      </c>
      <c r="E20" s="745" t="s">
        <v>1446</v>
      </c>
    </row>
    <row r="21" spans="2:5" ht="13.8" x14ac:dyDescent="0.25">
      <c r="B21" s="216">
        <v>9</v>
      </c>
      <c r="C21" s="220" t="s">
        <v>324</v>
      </c>
      <c r="D21" s="1074">
        <v>0</v>
      </c>
      <c r="E21" s="745">
        <v>0</v>
      </c>
    </row>
    <row r="22" spans="2:5" ht="27.6" x14ac:dyDescent="0.25">
      <c r="B22" s="216">
        <v>10</v>
      </c>
      <c r="C22" s="220" t="s">
        <v>520</v>
      </c>
      <c r="D22" s="1074">
        <v>0</v>
      </c>
      <c r="E22" s="745" t="s">
        <v>1447</v>
      </c>
    </row>
    <row r="23" spans="2:5" ht="13.8" x14ac:dyDescent="0.25">
      <c r="B23" s="216">
        <v>11</v>
      </c>
      <c r="C23" s="220" t="s">
        <v>521</v>
      </c>
      <c r="D23" s="1074">
        <v>0</v>
      </c>
      <c r="E23" s="745" t="s">
        <v>1448</v>
      </c>
    </row>
    <row r="24" spans="2:5" ht="13.8" x14ac:dyDescent="0.25">
      <c r="B24" s="216">
        <v>12</v>
      </c>
      <c r="C24" s="220" t="s">
        <v>522</v>
      </c>
      <c r="D24" s="1074">
        <v>0</v>
      </c>
      <c r="E24" s="745" t="s">
        <v>1449</v>
      </c>
    </row>
    <row r="25" spans="2:5" ht="13.8" x14ac:dyDescent="0.25">
      <c r="B25" s="216">
        <v>13</v>
      </c>
      <c r="C25" s="220" t="s">
        <v>523</v>
      </c>
      <c r="D25" s="1074">
        <v>0</v>
      </c>
      <c r="E25" s="745" t="s">
        <v>1450</v>
      </c>
    </row>
    <row r="26" spans="2:5" ht="13.8" x14ac:dyDescent="0.25">
      <c r="B26" s="216">
        <v>14</v>
      </c>
      <c r="C26" s="220" t="s">
        <v>524</v>
      </c>
      <c r="D26" s="1074">
        <v>0</v>
      </c>
      <c r="E26" s="745" t="s">
        <v>1451</v>
      </c>
    </row>
    <row r="27" spans="2:5" ht="13.8" x14ac:dyDescent="0.25">
      <c r="B27" s="216">
        <v>15</v>
      </c>
      <c r="C27" s="220" t="s">
        <v>525</v>
      </c>
      <c r="D27" s="1074">
        <v>0</v>
      </c>
      <c r="E27" s="745" t="s">
        <v>1452</v>
      </c>
    </row>
    <row r="28" spans="2:5" ht="13.8" x14ac:dyDescent="0.25">
      <c r="B28" s="216">
        <v>16</v>
      </c>
      <c r="C28" s="220" t="s">
        <v>526</v>
      </c>
      <c r="D28" s="1074">
        <v>0</v>
      </c>
      <c r="E28" s="745" t="s">
        <v>1453</v>
      </c>
    </row>
    <row r="29" spans="2:5" ht="27.6" x14ac:dyDescent="0.25">
      <c r="B29" s="216">
        <v>17</v>
      </c>
      <c r="C29" s="220" t="s">
        <v>527</v>
      </c>
      <c r="D29" s="1074">
        <v>0</v>
      </c>
      <c r="E29" s="745" t="s">
        <v>1454</v>
      </c>
    </row>
    <row r="30" spans="2:5" ht="27.6" x14ac:dyDescent="0.25">
      <c r="B30" s="216">
        <v>18</v>
      </c>
      <c r="C30" s="220" t="s">
        <v>528</v>
      </c>
      <c r="D30" s="1074">
        <v>0</v>
      </c>
      <c r="E30" s="745" t="s">
        <v>1455</v>
      </c>
    </row>
    <row r="31" spans="2:5" ht="27.6" x14ac:dyDescent="0.25">
      <c r="B31" s="216">
        <v>19</v>
      </c>
      <c r="C31" s="220" t="s">
        <v>529</v>
      </c>
      <c r="D31" s="1074">
        <v>0</v>
      </c>
      <c r="E31" s="745" t="s">
        <v>1456</v>
      </c>
    </row>
    <row r="32" spans="2:5" ht="13.8" x14ac:dyDescent="0.25">
      <c r="B32" s="216">
        <v>20</v>
      </c>
      <c r="C32" s="220" t="s">
        <v>618</v>
      </c>
      <c r="D32" s="1074">
        <v>0</v>
      </c>
      <c r="E32" s="745">
        <v>0</v>
      </c>
    </row>
    <row r="33" spans="2:5" ht="13.8" x14ac:dyDescent="0.25">
      <c r="B33" s="216" t="s">
        <v>530</v>
      </c>
      <c r="C33" s="220" t="s">
        <v>531</v>
      </c>
      <c r="D33" s="1074">
        <v>0</v>
      </c>
      <c r="E33" s="745">
        <v>0</v>
      </c>
    </row>
    <row r="34" spans="2:5" ht="13.8" x14ac:dyDescent="0.25">
      <c r="B34" s="216" t="s">
        <v>532</v>
      </c>
      <c r="C34" s="220" t="s">
        <v>533</v>
      </c>
      <c r="D34" s="1074">
        <v>0</v>
      </c>
      <c r="E34" s="745">
        <v>0</v>
      </c>
    </row>
    <row r="35" spans="2:5" ht="13.8" x14ac:dyDescent="0.25">
      <c r="B35" s="216" t="s">
        <v>534</v>
      </c>
      <c r="C35" s="220" t="s">
        <v>535</v>
      </c>
      <c r="D35" s="1074">
        <v>0</v>
      </c>
      <c r="E35" s="745">
        <v>0</v>
      </c>
    </row>
    <row r="36" spans="2:5" ht="13.8" x14ac:dyDescent="0.25">
      <c r="B36" s="216" t="s">
        <v>536</v>
      </c>
      <c r="C36" s="220" t="s">
        <v>537</v>
      </c>
      <c r="D36" s="1074">
        <v>0</v>
      </c>
      <c r="E36" s="745">
        <v>0</v>
      </c>
    </row>
    <row r="37" spans="2:5" ht="27.6" x14ac:dyDescent="0.25">
      <c r="B37" s="216">
        <v>21</v>
      </c>
      <c r="C37" s="220" t="s">
        <v>619</v>
      </c>
      <c r="D37" s="1074">
        <v>0</v>
      </c>
      <c r="E37" s="745" t="s">
        <v>1457</v>
      </c>
    </row>
    <row r="38" spans="2:5" ht="13.8" x14ac:dyDescent="0.25">
      <c r="B38" s="216">
        <v>22</v>
      </c>
      <c r="C38" s="220" t="s">
        <v>538</v>
      </c>
      <c r="D38" s="1074">
        <v>0</v>
      </c>
      <c r="E38" s="745" t="s">
        <v>1458</v>
      </c>
    </row>
    <row r="39" spans="2:5" ht="27.6" x14ac:dyDescent="0.25">
      <c r="B39" s="216">
        <v>23</v>
      </c>
      <c r="C39" s="220" t="s">
        <v>539</v>
      </c>
      <c r="D39" s="1074">
        <v>0</v>
      </c>
      <c r="E39" s="745" t="s">
        <v>1459</v>
      </c>
    </row>
    <row r="40" spans="2:5" ht="13.8" x14ac:dyDescent="0.25">
      <c r="B40" s="216">
        <v>24</v>
      </c>
      <c r="C40" s="220" t="s">
        <v>618</v>
      </c>
      <c r="D40" s="1074">
        <v>0</v>
      </c>
      <c r="E40" s="745">
        <v>0</v>
      </c>
    </row>
    <row r="41" spans="2:5" ht="27.6" x14ac:dyDescent="0.25">
      <c r="B41" s="216">
        <v>25</v>
      </c>
      <c r="C41" s="220" t="s">
        <v>540</v>
      </c>
      <c r="D41" s="1074">
        <v>0</v>
      </c>
      <c r="E41" s="745" t="s">
        <v>1457</v>
      </c>
    </row>
    <row r="42" spans="2:5" ht="13.8" x14ac:dyDescent="0.25">
      <c r="B42" s="216" t="s">
        <v>541</v>
      </c>
      <c r="C42" s="220" t="s">
        <v>542</v>
      </c>
      <c r="D42" s="1074">
        <v>0</v>
      </c>
      <c r="E42" s="745">
        <v>0</v>
      </c>
    </row>
    <row r="43" spans="2:5" ht="27.6" x14ac:dyDescent="0.25">
      <c r="B43" s="216" t="s">
        <v>543</v>
      </c>
      <c r="C43" s="220" t="s">
        <v>544</v>
      </c>
      <c r="D43" s="1074">
        <v>0</v>
      </c>
      <c r="E43" s="745">
        <v>0</v>
      </c>
    </row>
    <row r="44" spans="2:5" ht="27.6" x14ac:dyDescent="0.25">
      <c r="B44" s="216">
        <v>26</v>
      </c>
      <c r="C44" s="220" t="s">
        <v>618</v>
      </c>
      <c r="D44" s="1074">
        <v>0</v>
      </c>
      <c r="E44" s="745" t="s">
        <v>1457</v>
      </c>
    </row>
    <row r="45" spans="2:5" ht="13.8" x14ac:dyDescent="0.25">
      <c r="B45" s="216">
        <v>27</v>
      </c>
      <c r="C45" s="220" t="s">
        <v>620</v>
      </c>
      <c r="D45" s="1074">
        <v>0</v>
      </c>
      <c r="E45" s="745" t="s">
        <v>1460</v>
      </c>
    </row>
    <row r="46" spans="2:5" ht="13.8" x14ac:dyDescent="0.25">
      <c r="B46" s="216" t="s">
        <v>545</v>
      </c>
      <c r="C46" s="220" t="s">
        <v>621</v>
      </c>
      <c r="D46" s="1074">
        <v>-41.803809999999999</v>
      </c>
      <c r="E46" s="745">
        <v>0</v>
      </c>
    </row>
    <row r="47" spans="2:5" ht="13.8" x14ac:dyDescent="0.25">
      <c r="B47" s="216">
        <v>28</v>
      </c>
      <c r="C47" s="221" t="s">
        <v>546</v>
      </c>
      <c r="D47" s="1074">
        <v>-52.064386849999998</v>
      </c>
      <c r="E47" s="745">
        <v>0</v>
      </c>
    </row>
    <row r="48" spans="2:5" ht="13.8" x14ac:dyDescent="0.25">
      <c r="B48" s="216">
        <v>29</v>
      </c>
      <c r="C48" s="221" t="s">
        <v>315</v>
      </c>
      <c r="D48" s="1074">
        <v>9674</v>
      </c>
      <c r="E48" s="745">
        <v>0</v>
      </c>
    </row>
    <row r="49" spans="2:5" ht="13.8" x14ac:dyDescent="0.25">
      <c r="B49" s="782" t="s">
        <v>547</v>
      </c>
      <c r="C49" s="783"/>
      <c r="D49" s="783"/>
      <c r="E49" s="784"/>
    </row>
    <row r="50" spans="2:5" ht="13.8" x14ac:dyDescent="0.25">
      <c r="B50" s="216">
        <v>30</v>
      </c>
      <c r="C50" s="220" t="s">
        <v>548</v>
      </c>
      <c r="D50" s="1074">
        <v>0</v>
      </c>
      <c r="E50" s="745" t="s">
        <v>1461</v>
      </c>
    </row>
    <row r="51" spans="2:5" ht="13.8" x14ac:dyDescent="0.25">
      <c r="B51" s="216">
        <v>31</v>
      </c>
      <c r="C51" s="220" t="s">
        <v>549</v>
      </c>
      <c r="D51" s="1074">
        <v>0</v>
      </c>
      <c r="E51" s="745">
        <v>0</v>
      </c>
    </row>
    <row r="52" spans="2:5" ht="13.8" x14ac:dyDescent="0.25">
      <c r="B52" s="216">
        <v>32</v>
      </c>
      <c r="C52" s="220" t="s">
        <v>550</v>
      </c>
      <c r="D52" s="1074">
        <v>0</v>
      </c>
      <c r="E52" s="745">
        <v>0</v>
      </c>
    </row>
    <row r="53" spans="2:5" ht="13.8" x14ac:dyDescent="0.25">
      <c r="B53" s="216">
        <v>33</v>
      </c>
      <c r="C53" s="220" t="s">
        <v>551</v>
      </c>
      <c r="D53" s="1074">
        <v>0</v>
      </c>
      <c r="E53" s="745" t="s">
        <v>1462</v>
      </c>
    </row>
    <row r="54" spans="2:5" ht="13.8" x14ac:dyDescent="0.25">
      <c r="B54" s="216" t="s">
        <v>552</v>
      </c>
      <c r="C54" s="220" t="s">
        <v>553</v>
      </c>
      <c r="D54" s="1074">
        <v>0</v>
      </c>
      <c r="E54" s="745">
        <v>0</v>
      </c>
    </row>
    <row r="55" spans="2:5" ht="13.8" x14ac:dyDescent="0.25">
      <c r="B55" s="216" t="s">
        <v>554</v>
      </c>
      <c r="C55" s="220" t="s">
        <v>555</v>
      </c>
      <c r="D55" s="1074">
        <v>0</v>
      </c>
      <c r="E55" s="745">
        <v>0</v>
      </c>
    </row>
    <row r="56" spans="2:5" ht="27.6" x14ac:dyDescent="0.25">
      <c r="B56" s="216">
        <v>34</v>
      </c>
      <c r="C56" s="220" t="s">
        <v>556</v>
      </c>
      <c r="D56" s="1074">
        <v>0</v>
      </c>
      <c r="E56" s="745" t="s">
        <v>1463</v>
      </c>
    </row>
    <row r="57" spans="2:5" ht="13.8" x14ac:dyDescent="0.25">
      <c r="B57" s="216">
        <v>35</v>
      </c>
      <c r="C57" s="220" t="s">
        <v>557</v>
      </c>
      <c r="D57" s="1074">
        <v>0</v>
      </c>
      <c r="E57" s="745" t="s">
        <v>1462</v>
      </c>
    </row>
    <row r="58" spans="2:5" ht="13.8" x14ac:dyDescent="0.25">
      <c r="B58" s="218">
        <v>36</v>
      </c>
      <c r="C58" s="221" t="s">
        <v>558</v>
      </c>
      <c r="D58" s="1074">
        <v>0</v>
      </c>
      <c r="E58" s="745">
        <v>0</v>
      </c>
    </row>
    <row r="59" spans="2:5" ht="13.8" x14ac:dyDescent="0.25">
      <c r="B59" s="782" t="s">
        <v>559</v>
      </c>
      <c r="C59" s="783"/>
      <c r="D59" s="783"/>
      <c r="E59" s="784"/>
    </row>
    <row r="60" spans="2:5" ht="13.8" x14ac:dyDescent="0.25">
      <c r="B60" s="216">
        <v>37</v>
      </c>
      <c r="C60" s="220" t="s">
        <v>560</v>
      </c>
      <c r="D60" s="1074">
        <v>0</v>
      </c>
      <c r="E60" s="745" t="s">
        <v>1464</v>
      </c>
    </row>
    <row r="61" spans="2:5" ht="27.6" x14ac:dyDescent="0.25">
      <c r="B61" s="216">
        <v>38</v>
      </c>
      <c r="C61" s="220" t="s">
        <v>561</v>
      </c>
      <c r="D61" s="1074">
        <v>0</v>
      </c>
      <c r="E61" s="745" t="s">
        <v>1465</v>
      </c>
    </row>
    <row r="62" spans="2:5" ht="27.6" x14ac:dyDescent="0.25">
      <c r="B62" s="216">
        <v>39</v>
      </c>
      <c r="C62" s="220" t="s">
        <v>562</v>
      </c>
      <c r="D62" s="1074">
        <v>0</v>
      </c>
      <c r="E62" s="745" t="s">
        <v>1466</v>
      </c>
    </row>
    <row r="63" spans="2:5" ht="27.6" x14ac:dyDescent="0.25">
      <c r="B63" s="216">
        <v>40</v>
      </c>
      <c r="C63" s="220" t="s">
        <v>563</v>
      </c>
      <c r="D63" s="1074">
        <v>0</v>
      </c>
      <c r="E63" s="745" t="s">
        <v>1467</v>
      </c>
    </row>
    <row r="64" spans="2:5" ht="13.8" x14ac:dyDescent="0.25">
      <c r="B64" s="216">
        <v>41</v>
      </c>
      <c r="C64" s="220" t="s">
        <v>618</v>
      </c>
      <c r="D64" s="1074">
        <v>0</v>
      </c>
      <c r="E64" s="745">
        <v>0</v>
      </c>
    </row>
    <row r="65" spans="2:5" ht="13.8" x14ac:dyDescent="0.25">
      <c r="B65" s="216">
        <v>42</v>
      </c>
      <c r="C65" s="220" t="s">
        <v>622</v>
      </c>
      <c r="D65" s="1074">
        <v>0</v>
      </c>
      <c r="E65" s="745" t="s">
        <v>1468</v>
      </c>
    </row>
    <row r="66" spans="2:5" ht="13.8" x14ac:dyDescent="0.25">
      <c r="B66" s="216" t="s">
        <v>564</v>
      </c>
      <c r="C66" s="220" t="s">
        <v>565</v>
      </c>
      <c r="D66" s="1074">
        <v>0</v>
      </c>
      <c r="E66" s="217">
        <v>0</v>
      </c>
    </row>
    <row r="67" spans="2:5" ht="13.8" x14ac:dyDescent="0.25">
      <c r="B67" s="218">
        <v>43</v>
      </c>
      <c r="C67" s="221" t="s">
        <v>566</v>
      </c>
      <c r="D67" s="1074">
        <v>0</v>
      </c>
      <c r="E67" s="217">
        <v>0</v>
      </c>
    </row>
    <row r="68" spans="2:5" ht="13.8" x14ac:dyDescent="0.25">
      <c r="B68" s="218">
        <v>44</v>
      </c>
      <c r="C68" s="221" t="s">
        <v>567</v>
      </c>
      <c r="D68" s="1074">
        <v>0</v>
      </c>
      <c r="E68" s="217">
        <v>0</v>
      </c>
    </row>
    <row r="69" spans="2:5" ht="13.8" x14ac:dyDescent="0.25">
      <c r="B69" s="218">
        <v>45</v>
      </c>
      <c r="C69" s="221" t="s">
        <v>568</v>
      </c>
      <c r="D69" s="1074">
        <v>9674</v>
      </c>
      <c r="E69" s="217">
        <v>0</v>
      </c>
    </row>
    <row r="70" spans="2:5" ht="13.8" x14ac:dyDescent="0.25">
      <c r="B70" s="782" t="s">
        <v>569</v>
      </c>
      <c r="C70" s="783"/>
      <c r="D70" s="783"/>
      <c r="E70" s="784"/>
    </row>
    <row r="71" spans="2:5" ht="13.8" x14ac:dyDescent="0.25">
      <c r="B71" s="216">
        <v>46</v>
      </c>
      <c r="C71" s="220" t="s">
        <v>623</v>
      </c>
      <c r="D71" s="1074">
        <v>0</v>
      </c>
      <c r="E71" s="745" t="s">
        <v>1469</v>
      </c>
    </row>
    <row r="72" spans="2:5" ht="27.6" x14ac:dyDescent="0.25">
      <c r="B72" s="216">
        <v>47</v>
      </c>
      <c r="C72" s="220" t="s">
        <v>570</v>
      </c>
      <c r="D72" s="1074">
        <v>0</v>
      </c>
      <c r="E72" s="745" t="s">
        <v>1470</v>
      </c>
    </row>
    <row r="73" spans="2:5" ht="13.8" x14ac:dyDescent="0.25">
      <c r="B73" s="216" t="s">
        <v>571</v>
      </c>
      <c r="C73" s="220" t="s">
        <v>572</v>
      </c>
      <c r="D73" s="1074">
        <v>0</v>
      </c>
      <c r="E73" s="745">
        <v>0</v>
      </c>
    </row>
    <row r="74" spans="2:5" ht="13.8" x14ac:dyDescent="0.25">
      <c r="B74" s="216" t="s">
        <v>573</v>
      </c>
      <c r="C74" s="220" t="s">
        <v>574</v>
      </c>
      <c r="D74" s="1074">
        <v>0</v>
      </c>
      <c r="E74" s="745">
        <v>0</v>
      </c>
    </row>
    <row r="75" spans="2:5" ht="27.6" x14ac:dyDescent="0.25">
      <c r="B75" s="216">
        <v>48</v>
      </c>
      <c r="C75" s="220" t="s">
        <v>575</v>
      </c>
      <c r="D75" s="1074">
        <v>0</v>
      </c>
      <c r="E75" s="745" t="s">
        <v>1471</v>
      </c>
    </row>
    <row r="76" spans="2:5" ht="13.8" x14ac:dyDescent="0.25">
      <c r="B76" s="216">
        <v>49</v>
      </c>
      <c r="C76" s="220" t="s">
        <v>576</v>
      </c>
      <c r="D76" s="1074">
        <v>0</v>
      </c>
      <c r="E76" s="745" t="s">
        <v>1470</v>
      </c>
    </row>
    <row r="77" spans="2:5" ht="13.8" x14ac:dyDescent="0.25">
      <c r="B77" s="216">
        <v>50</v>
      </c>
      <c r="C77" s="220" t="s">
        <v>577</v>
      </c>
      <c r="D77" s="1074">
        <v>0</v>
      </c>
      <c r="E77" s="745" t="s">
        <v>1472</v>
      </c>
    </row>
    <row r="78" spans="2:5" ht="13.8" x14ac:dyDescent="0.25">
      <c r="B78" s="218">
        <v>51</v>
      </c>
      <c r="C78" s="221" t="s">
        <v>578</v>
      </c>
      <c r="D78" s="1074">
        <v>0</v>
      </c>
      <c r="E78" s="217">
        <v>0</v>
      </c>
    </row>
    <row r="79" spans="2:5" ht="13.8" x14ac:dyDescent="0.25">
      <c r="B79" s="782" t="s">
        <v>579</v>
      </c>
      <c r="C79" s="783"/>
      <c r="D79" s="783"/>
      <c r="E79" s="784"/>
    </row>
    <row r="80" spans="2:5" ht="13.8" x14ac:dyDescent="0.25">
      <c r="B80" s="216">
        <v>52</v>
      </c>
      <c r="C80" s="220" t="s">
        <v>580</v>
      </c>
      <c r="D80" s="1074">
        <v>0</v>
      </c>
      <c r="E80" s="745" t="s">
        <v>1473</v>
      </c>
    </row>
    <row r="81" spans="2:5" ht="27.6" x14ac:dyDescent="0.25">
      <c r="B81" s="216">
        <v>53</v>
      </c>
      <c r="C81" s="220" t="s">
        <v>581</v>
      </c>
      <c r="D81" s="1074">
        <v>0</v>
      </c>
      <c r="E81" s="745" t="s">
        <v>1474</v>
      </c>
    </row>
    <row r="82" spans="2:5" ht="41.4" x14ac:dyDescent="0.25">
      <c r="B82" s="216">
        <v>54</v>
      </c>
      <c r="C82" s="220" t="s">
        <v>582</v>
      </c>
      <c r="D82" s="1074">
        <v>0</v>
      </c>
      <c r="E82" s="745" t="s">
        <v>1475</v>
      </c>
    </row>
    <row r="83" spans="2:5" ht="13.8" x14ac:dyDescent="0.25">
      <c r="B83" s="216" t="s">
        <v>583</v>
      </c>
      <c r="C83" s="220" t="s">
        <v>618</v>
      </c>
      <c r="D83" s="1074">
        <v>0</v>
      </c>
      <c r="E83" s="745">
        <v>0</v>
      </c>
    </row>
    <row r="84" spans="2:5" ht="27.6" x14ac:dyDescent="0.25">
      <c r="B84" s="216">
        <v>55</v>
      </c>
      <c r="C84" s="220" t="s">
        <v>584</v>
      </c>
      <c r="D84" s="1074">
        <v>0</v>
      </c>
      <c r="E84" s="745" t="s">
        <v>1476</v>
      </c>
    </row>
    <row r="85" spans="2:5" ht="13.8" x14ac:dyDescent="0.25">
      <c r="B85" s="216">
        <v>56</v>
      </c>
      <c r="C85" s="220" t="s">
        <v>618</v>
      </c>
      <c r="D85" s="1074">
        <v>0</v>
      </c>
      <c r="E85" s="217">
        <v>0</v>
      </c>
    </row>
    <row r="86" spans="2:5" ht="27.6" x14ac:dyDescent="0.25">
      <c r="B86" s="216" t="s">
        <v>624</v>
      </c>
      <c r="C86" s="220" t="s">
        <v>585</v>
      </c>
      <c r="D86" s="1074">
        <v>0</v>
      </c>
      <c r="E86" s="217">
        <v>0</v>
      </c>
    </row>
    <row r="87" spans="2:5" ht="13.8" x14ac:dyDescent="0.25">
      <c r="B87" s="216" t="s">
        <v>586</v>
      </c>
      <c r="C87" s="220" t="s">
        <v>587</v>
      </c>
      <c r="D87" s="1074">
        <v>0</v>
      </c>
      <c r="E87" s="217">
        <v>0</v>
      </c>
    </row>
    <row r="88" spans="2:5" ht="13.8" x14ac:dyDescent="0.25">
      <c r="B88" s="218">
        <v>57</v>
      </c>
      <c r="C88" s="221" t="s">
        <v>588</v>
      </c>
      <c r="D88" s="1074">
        <v>0</v>
      </c>
      <c r="E88" s="217">
        <v>0</v>
      </c>
    </row>
    <row r="89" spans="2:5" ht="13.8" x14ac:dyDescent="0.25">
      <c r="B89" s="218">
        <v>58</v>
      </c>
      <c r="C89" s="221" t="s">
        <v>589</v>
      </c>
      <c r="D89" s="1074">
        <v>0</v>
      </c>
      <c r="E89" s="217">
        <v>0</v>
      </c>
    </row>
    <row r="90" spans="2:5" ht="13.8" x14ac:dyDescent="0.25">
      <c r="B90" s="218">
        <v>59</v>
      </c>
      <c r="C90" s="221" t="s">
        <v>590</v>
      </c>
      <c r="D90" s="1074">
        <v>9674</v>
      </c>
      <c r="E90" s="217">
        <v>0</v>
      </c>
    </row>
    <row r="91" spans="2:5" ht="13.8" x14ac:dyDescent="0.25">
      <c r="B91" s="218">
        <v>60</v>
      </c>
      <c r="C91" s="221" t="s">
        <v>319</v>
      </c>
      <c r="D91" s="1074">
        <v>14378.38486914</v>
      </c>
      <c r="E91" s="217">
        <v>0</v>
      </c>
    </row>
    <row r="92" spans="2:5" ht="13.8" x14ac:dyDescent="0.25">
      <c r="B92" s="782" t="s">
        <v>591</v>
      </c>
      <c r="C92" s="783"/>
      <c r="D92" s="783"/>
      <c r="E92" s="784"/>
    </row>
    <row r="93" spans="2:5" ht="13.8" x14ac:dyDescent="0.25">
      <c r="B93" s="216">
        <v>61</v>
      </c>
      <c r="C93" s="220" t="s">
        <v>592</v>
      </c>
      <c r="D93" s="1075">
        <v>0.67281548574785244</v>
      </c>
      <c r="E93" s="745" t="s">
        <v>1477</v>
      </c>
    </row>
    <row r="94" spans="2:5" ht="13.8" x14ac:dyDescent="0.25">
      <c r="B94" s="216">
        <v>62</v>
      </c>
      <c r="C94" s="220" t="s">
        <v>593</v>
      </c>
      <c r="D94" s="1075">
        <v>0.67281548574785244</v>
      </c>
      <c r="E94" s="745" t="s">
        <v>1478</v>
      </c>
    </row>
    <row r="95" spans="2:5" ht="13.8" x14ac:dyDescent="0.25">
      <c r="B95" s="216">
        <v>63</v>
      </c>
      <c r="C95" s="220" t="s">
        <v>594</v>
      </c>
      <c r="D95" s="1075">
        <v>0.67281548574785244</v>
      </c>
      <c r="E95" s="745" t="s">
        <v>1479</v>
      </c>
    </row>
    <row r="96" spans="2:5" ht="13.8" x14ac:dyDescent="0.25">
      <c r="B96" s="216">
        <v>64</v>
      </c>
      <c r="C96" s="220" t="s">
        <v>595</v>
      </c>
      <c r="D96" s="1075">
        <v>8.0510999999999999E-2</v>
      </c>
      <c r="E96" s="745" t="s">
        <v>1480</v>
      </c>
    </row>
    <row r="97" spans="2:5" ht="13.8" x14ac:dyDescent="0.25">
      <c r="B97" s="216">
        <v>65</v>
      </c>
      <c r="C97" s="220" t="s">
        <v>596</v>
      </c>
      <c r="D97" s="1075">
        <v>2.5000000000104324E-2</v>
      </c>
      <c r="E97" s="745">
        <v>0</v>
      </c>
    </row>
    <row r="98" spans="2:5" ht="13.8" x14ac:dyDescent="0.25">
      <c r="B98" s="216">
        <v>66</v>
      </c>
      <c r="C98" s="220" t="s">
        <v>597</v>
      </c>
      <c r="D98" s="1075">
        <v>1.0511345882414105E-2</v>
      </c>
      <c r="E98" s="745">
        <v>0</v>
      </c>
    </row>
    <row r="99" spans="2:5" ht="13.8" x14ac:dyDescent="0.25">
      <c r="B99" s="216">
        <v>67</v>
      </c>
      <c r="C99" s="220" t="s">
        <v>598</v>
      </c>
      <c r="D99" s="1075">
        <v>0</v>
      </c>
      <c r="E99" s="745">
        <v>0</v>
      </c>
    </row>
    <row r="100" spans="2:5" ht="13.8" x14ac:dyDescent="0.25">
      <c r="B100" s="216" t="s">
        <v>599</v>
      </c>
      <c r="C100" s="220" t="s">
        <v>600</v>
      </c>
      <c r="D100" s="1075">
        <v>0</v>
      </c>
      <c r="E100" s="745">
        <v>0</v>
      </c>
    </row>
    <row r="101" spans="2:5" ht="13.8" x14ac:dyDescent="0.25">
      <c r="B101" s="216" t="s">
        <v>601</v>
      </c>
      <c r="C101" s="220" t="s">
        <v>602</v>
      </c>
      <c r="D101" s="1075">
        <v>0</v>
      </c>
      <c r="E101" s="745">
        <v>0</v>
      </c>
    </row>
    <row r="102" spans="2:5" ht="13.8" x14ac:dyDescent="0.25">
      <c r="B102" s="216">
        <v>68</v>
      </c>
      <c r="C102" s="221" t="s">
        <v>603</v>
      </c>
      <c r="D102" s="1075">
        <v>0.59272946527892933</v>
      </c>
      <c r="E102" s="745" t="s">
        <v>1481</v>
      </c>
    </row>
    <row r="103" spans="2:5" ht="13.8" x14ac:dyDescent="0.25">
      <c r="B103" s="782" t="s">
        <v>604</v>
      </c>
      <c r="C103" s="783"/>
      <c r="D103" s="783"/>
      <c r="E103" s="784"/>
    </row>
    <row r="104" spans="2:5" x14ac:dyDescent="0.25">
      <c r="B104" s="791">
        <v>72</v>
      </c>
      <c r="C104" s="794" t="s">
        <v>625</v>
      </c>
      <c r="D104" s="1076">
        <v>0</v>
      </c>
      <c r="E104" s="797" t="s">
        <v>1482</v>
      </c>
    </row>
    <row r="105" spans="2:5" x14ac:dyDescent="0.25">
      <c r="B105" s="792"/>
      <c r="C105" s="795"/>
      <c r="D105" s="1077"/>
      <c r="E105" s="798"/>
    </row>
    <row r="106" spans="2:5" x14ac:dyDescent="0.25">
      <c r="B106" s="793"/>
      <c r="C106" s="796"/>
      <c r="D106" s="1078"/>
      <c r="E106" s="799"/>
    </row>
    <row r="107" spans="2:5" ht="27.6" x14ac:dyDescent="0.25">
      <c r="B107" s="216">
        <v>73</v>
      </c>
      <c r="C107" s="220" t="s">
        <v>605</v>
      </c>
      <c r="D107" s="1074">
        <v>0</v>
      </c>
      <c r="E107" s="217">
        <v>0</v>
      </c>
    </row>
    <row r="108" spans="2:5" ht="13.8" x14ac:dyDescent="0.25">
      <c r="B108" s="216">
        <v>74</v>
      </c>
      <c r="C108" s="220" t="s">
        <v>618</v>
      </c>
      <c r="D108" s="1074">
        <v>0</v>
      </c>
      <c r="E108" s="745">
        <v>62</v>
      </c>
    </row>
    <row r="109" spans="2:5" ht="27.6" x14ac:dyDescent="0.25">
      <c r="B109" s="216">
        <v>75</v>
      </c>
      <c r="C109" s="220" t="s">
        <v>626</v>
      </c>
      <c r="D109" s="1074">
        <v>52.418736820999996</v>
      </c>
      <c r="E109" s="745">
        <v>62</v>
      </c>
    </row>
    <row r="110" spans="2:5" ht="13.8" x14ac:dyDescent="0.25">
      <c r="B110" s="782" t="s">
        <v>606</v>
      </c>
      <c r="C110" s="783"/>
      <c r="D110" s="783"/>
      <c r="E110" s="784"/>
    </row>
    <row r="111" spans="2:5" ht="13.8" x14ac:dyDescent="0.25">
      <c r="B111" s="216">
        <v>76</v>
      </c>
      <c r="C111" s="220" t="s">
        <v>607</v>
      </c>
      <c r="D111" s="1074">
        <v>0</v>
      </c>
      <c r="E111" s="217">
        <v>62</v>
      </c>
    </row>
    <row r="112" spans="2:5" ht="13.8" x14ac:dyDescent="0.25">
      <c r="B112" s="216">
        <v>77</v>
      </c>
      <c r="C112" s="220" t="s">
        <v>608</v>
      </c>
      <c r="D112" s="1074">
        <v>0</v>
      </c>
      <c r="E112" s="217">
        <v>62</v>
      </c>
    </row>
    <row r="113" spans="2:5" ht="13.8" x14ac:dyDescent="0.25">
      <c r="B113" s="216">
        <v>78</v>
      </c>
      <c r="C113" s="220" t="s">
        <v>609</v>
      </c>
      <c r="D113" s="1074">
        <v>0</v>
      </c>
      <c r="E113" s="217">
        <v>62</v>
      </c>
    </row>
    <row r="114" spans="2:5" ht="13.8" x14ac:dyDescent="0.25">
      <c r="B114" s="216">
        <v>79</v>
      </c>
      <c r="C114" s="220" t="s">
        <v>610</v>
      </c>
      <c r="D114" s="1074">
        <v>0</v>
      </c>
      <c r="E114" s="217">
        <v>62</v>
      </c>
    </row>
    <row r="115" spans="2:5" ht="13.8" x14ac:dyDescent="0.25">
      <c r="B115" s="788" t="s">
        <v>611</v>
      </c>
      <c r="C115" s="789"/>
      <c r="D115" s="789"/>
      <c r="E115" s="790"/>
    </row>
    <row r="116" spans="2:5" ht="13.8" x14ac:dyDescent="0.25">
      <c r="B116" s="216">
        <v>80</v>
      </c>
      <c r="C116" s="220" t="s">
        <v>612</v>
      </c>
      <c r="D116" s="745">
        <v>0</v>
      </c>
      <c r="E116" s="745" t="s">
        <v>1483</v>
      </c>
    </row>
    <row r="117" spans="2:5" ht="13.8" x14ac:dyDescent="0.25">
      <c r="B117" s="216">
        <v>81</v>
      </c>
      <c r="C117" s="220" t="s">
        <v>613</v>
      </c>
      <c r="D117" s="745">
        <v>0</v>
      </c>
      <c r="E117" s="745" t="s">
        <v>1483</v>
      </c>
    </row>
    <row r="118" spans="2:5" ht="13.8" x14ac:dyDescent="0.25">
      <c r="B118" s="216">
        <v>82</v>
      </c>
      <c r="C118" s="220" t="s">
        <v>614</v>
      </c>
      <c r="D118" s="1074">
        <v>0</v>
      </c>
      <c r="E118" s="745" t="s">
        <v>1484</v>
      </c>
    </row>
    <row r="119" spans="2:5" ht="13.8" x14ac:dyDescent="0.25">
      <c r="B119" s="216">
        <v>83</v>
      </c>
      <c r="C119" s="220" t="s">
        <v>615</v>
      </c>
      <c r="D119" s="1074">
        <v>0</v>
      </c>
      <c r="E119" s="745" t="s">
        <v>1484</v>
      </c>
    </row>
    <row r="120" spans="2:5" ht="13.8" x14ac:dyDescent="0.25">
      <c r="B120" s="216">
        <v>84</v>
      </c>
      <c r="C120" s="220" t="s">
        <v>616</v>
      </c>
      <c r="D120" s="1074">
        <v>0</v>
      </c>
      <c r="E120" s="745" t="s">
        <v>1485</v>
      </c>
    </row>
    <row r="121" spans="2:5" ht="13.8" x14ac:dyDescent="0.25">
      <c r="B121" s="216">
        <v>85</v>
      </c>
      <c r="C121" s="220" t="s">
        <v>617</v>
      </c>
      <c r="D121" s="1074">
        <v>0</v>
      </c>
      <c r="E121" s="745" t="s">
        <v>1485</v>
      </c>
    </row>
  </sheetData>
  <mergeCells count="15">
    <mergeCell ref="B110:E110"/>
    <mergeCell ref="B115:E115"/>
    <mergeCell ref="B92:E92"/>
    <mergeCell ref="B103:E103"/>
    <mergeCell ref="B104:B106"/>
    <mergeCell ref="C104:C106"/>
    <mergeCell ref="D104:D106"/>
    <mergeCell ref="E104:E106"/>
    <mergeCell ref="B2:E2"/>
    <mergeCell ref="B79:E79"/>
    <mergeCell ref="B6:E6"/>
    <mergeCell ref="B18:E18"/>
    <mergeCell ref="B49:E49"/>
    <mergeCell ref="B59:E59"/>
    <mergeCell ref="B70:E70"/>
  </mergeCells>
  <pageMargins left="0.70866141732283472" right="0.70866141732283472" top="0.78740157480314965" bottom="0.78740157480314965" header="0.31496062992125984" footer="0.31496062992125984"/>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F4A30F-44D4-4891-970C-CF896384B45B}">
  <sheetPr>
    <tabColor rgb="FF92D050"/>
  </sheetPr>
  <dimension ref="A1:F49"/>
  <sheetViews>
    <sheetView showGridLines="0" zoomScale="90" zoomScaleNormal="90" workbookViewId="0">
      <selection activeCell="B3" sqref="B3:E3"/>
    </sheetView>
  </sheetViews>
  <sheetFormatPr defaultRowHeight="13.2" x14ac:dyDescent="0.25"/>
  <cols>
    <col min="1" max="1" width="10.77734375" customWidth="1"/>
    <col min="3" max="3" width="63.21875" customWidth="1"/>
    <col min="4" max="4" width="35.44140625" customWidth="1"/>
    <col min="5" max="5" width="36.5546875" customWidth="1"/>
    <col min="6" max="6" width="14.44140625" customWidth="1"/>
  </cols>
  <sheetData>
    <row r="1" spans="1:6" ht="16.2" thickBot="1" x14ac:dyDescent="0.3">
      <c r="A1" s="209"/>
      <c r="B1" s="101"/>
      <c r="C1" s="222"/>
      <c r="D1" s="101"/>
      <c r="E1" s="101"/>
    </row>
    <row r="2" spans="1:6" ht="18" customHeight="1" thickBot="1" x14ac:dyDescent="0.3">
      <c r="A2" s="101"/>
      <c r="B2" s="803" t="s">
        <v>1437</v>
      </c>
      <c r="C2" s="804"/>
      <c r="D2" s="804"/>
      <c r="E2" s="805"/>
    </row>
    <row r="3" spans="1:6" ht="18" customHeight="1" thickBot="1" x14ac:dyDescent="0.3">
      <c r="A3" s="101"/>
      <c r="B3" s="806" t="s">
        <v>627</v>
      </c>
      <c r="C3" s="807"/>
      <c r="D3" s="807"/>
      <c r="E3" s="808"/>
    </row>
    <row r="4" spans="1:6" ht="18" customHeight="1" thickBot="1" x14ac:dyDescent="0.3">
      <c r="A4" s="101"/>
      <c r="B4" s="809" t="s">
        <v>628</v>
      </c>
      <c r="C4" s="810"/>
      <c r="D4" s="810"/>
      <c r="E4" s="811"/>
    </row>
    <row r="5" spans="1:6" ht="59.55" customHeight="1" x14ac:dyDescent="0.25"/>
    <row r="6" spans="1:6" s="101" customFormat="1" ht="14.55" customHeight="1" x14ac:dyDescent="0.25">
      <c r="A6" s="237"/>
      <c r="B6" s="114"/>
      <c r="C6" s="114"/>
      <c r="D6" s="225" t="s">
        <v>309</v>
      </c>
      <c r="E6" s="225" t="s">
        <v>310</v>
      </c>
      <c r="F6" s="225" t="s">
        <v>311</v>
      </c>
    </row>
    <row r="7" spans="1:6" s="223" customFormat="1" ht="29.1" customHeight="1" x14ac:dyDescent="0.25">
      <c r="A7" s="237"/>
      <c r="B7" s="114"/>
      <c r="C7" s="226"/>
      <c r="D7" s="227" t="s">
        <v>629</v>
      </c>
      <c r="E7" s="227" t="s">
        <v>630</v>
      </c>
      <c r="F7" s="227" t="s">
        <v>631</v>
      </c>
    </row>
    <row r="8" spans="1:6" s="224" customFormat="1" ht="15.75" customHeight="1" x14ac:dyDescent="0.25">
      <c r="A8" s="237"/>
      <c r="B8" s="114"/>
      <c r="C8" s="226"/>
      <c r="D8" s="227" t="s">
        <v>632</v>
      </c>
      <c r="E8" s="227" t="s">
        <v>632</v>
      </c>
      <c r="F8" s="227"/>
    </row>
    <row r="9" spans="1:6" s="224" customFormat="1" ht="15.75" customHeight="1" x14ac:dyDescent="0.25">
      <c r="A9" s="237"/>
      <c r="B9" s="800" t="s">
        <v>633</v>
      </c>
      <c r="C9" s="801"/>
      <c r="D9" s="801"/>
      <c r="E9" s="801"/>
      <c r="F9" s="802"/>
    </row>
    <row r="10" spans="1:6" ht="28.5" customHeight="1" x14ac:dyDescent="0.25">
      <c r="A10" s="237"/>
      <c r="B10" s="228">
        <v>1</v>
      </c>
      <c r="C10" s="229" t="s">
        <v>127</v>
      </c>
      <c r="D10" s="230">
        <v>10544</v>
      </c>
      <c r="E10" s="230">
        <v>10544.284032</v>
      </c>
      <c r="F10" s="225"/>
    </row>
    <row r="11" spans="1:6" ht="13.8" x14ac:dyDescent="0.25">
      <c r="A11" s="237"/>
      <c r="B11" s="228">
        <v>2</v>
      </c>
      <c r="C11" s="229" t="s">
        <v>128</v>
      </c>
      <c r="D11" s="230">
        <v>0</v>
      </c>
      <c r="E11" s="230">
        <v>0</v>
      </c>
      <c r="F11" s="225"/>
    </row>
    <row r="12" spans="1:6" ht="13.8" x14ac:dyDescent="0.25">
      <c r="A12" s="237"/>
      <c r="B12" s="228">
        <v>3</v>
      </c>
      <c r="C12" s="229" t="s">
        <v>129</v>
      </c>
      <c r="D12" s="230">
        <v>0</v>
      </c>
      <c r="E12" s="230">
        <v>0</v>
      </c>
      <c r="F12" s="225"/>
    </row>
    <row r="13" spans="1:6" ht="13.8" x14ac:dyDescent="0.25">
      <c r="A13" s="237"/>
      <c r="B13" s="228">
        <v>4</v>
      </c>
      <c r="C13" s="229" t="s">
        <v>130</v>
      </c>
      <c r="D13" s="230">
        <v>3979</v>
      </c>
      <c r="E13" s="230">
        <v>3979.0323549999998</v>
      </c>
      <c r="F13" s="225"/>
    </row>
    <row r="14" spans="1:6" ht="13.8" x14ac:dyDescent="0.25">
      <c r="A14" s="237"/>
      <c r="B14" s="228">
        <v>5</v>
      </c>
      <c r="C14" s="229" t="s">
        <v>131</v>
      </c>
      <c r="D14" s="230">
        <v>337457</v>
      </c>
      <c r="E14" s="230">
        <v>337916.92275999999</v>
      </c>
      <c r="F14" s="225"/>
    </row>
    <row r="15" spans="1:6" ht="13.8" x14ac:dyDescent="0.25">
      <c r="A15" s="237"/>
      <c r="B15" s="228">
        <v>6</v>
      </c>
      <c r="C15" s="229" t="s">
        <v>132</v>
      </c>
      <c r="D15" s="230">
        <v>1393</v>
      </c>
      <c r="E15" s="230">
        <v>928.37156700000003</v>
      </c>
      <c r="F15" s="225"/>
    </row>
    <row r="16" spans="1:6" ht="13.8" x14ac:dyDescent="0.25">
      <c r="A16" s="237"/>
      <c r="B16" s="228">
        <v>7</v>
      </c>
      <c r="C16" s="229" t="s">
        <v>133</v>
      </c>
      <c r="D16" s="230">
        <v>52330</v>
      </c>
      <c r="E16" s="230">
        <v>52330.162560999997</v>
      </c>
      <c r="F16" s="225"/>
    </row>
    <row r="17" spans="1:6" ht="13.8" x14ac:dyDescent="0.25">
      <c r="A17" s="237"/>
      <c r="B17" s="228">
        <v>8</v>
      </c>
      <c r="C17" s="229" t="s">
        <v>139</v>
      </c>
      <c r="D17" s="230">
        <v>0</v>
      </c>
      <c r="E17" s="230">
        <v>0</v>
      </c>
      <c r="F17" s="225"/>
    </row>
    <row r="18" spans="1:6" ht="13.8" x14ac:dyDescent="0.25">
      <c r="A18" s="237"/>
      <c r="B18" s="228">
        <v>9</v>
      </c>
      <c r="C18" s="229" t="s">
        <v>140</v>
      </c>
      <c r="D18" s="230">
        <v>0</v>
      </c>
      <c r="E18" s="230">
        <v>0</v>
      </c>
      <c r="F18" s="225"/>
    </row>
    <row r="19" spans="1:6" ht="13.8" x14ac:dyDescent="0.25">
      <c r="A19" s="237"/>
      <c r="B19" s="228">
        <v>10</v>
      </c>
      <c r="C19" s="229" t="s">
        <v>134</v>
      </c>
      <c r="D19" s="230">
        <v>0</v>
      </c>
      <c r="E19" s="230">
        <v>0</v>
      </c>
      <c r="F19" s="225"/>
    </row>
    <row r="20" spans="1:6" ht="13.8" x14ac:dyDescent="0.25">
      <c r="A20" s="237"/>
      <c r="B20" s="228">
        <v>11</v>
      </c>
      <c r="C20" s="229" t="s">
        <v>135</v>
      </c>
      <c r="D20" s="230">
        <v>11</v>
      </c>
      <c r="E20" s="230">
        <v>11.458015</v>
      </c>
      <c r="F20" s="225"/>
    </row>
    <row r="21" spans="1:6" ht="13.8" x14ac:dyDescent="0.25">
      <c r="A21" s="237"/>
      <c r="B21" s="228">
        <v>12</v>
      </c>
      <c r="C21" s="229" t="s">
        <v>136</v>
      </c>
      <c r="D21" s="230">
        <v>62</v>
      </c>
      <c r="E21" s="230">
        <v>61.78396</v>
      </c>
      <c r="F21" s="225"/>
    </row>
    <row r="22" spans="1:6" ht="13.8" x14ac:dyDescent="0.25">
      <c r="A22" s="237"/>
      <c r="B22" s="228">
        <v>13</v>
      </c>
      <c r="C22" s="229" t="s">
        <v>141</v>
      </c>
      <c r="D22" s="230">
        <v>7</v>
      </c>
      <c r="E22" s="230">
        <v>7.6795949999999999</v>
      </c>
      <c r="F22" s="225"/>
    </row>
    <row r="23" spans="1:6" ht="13.8" x14ac:dyDescent="0.25">
      <c r="A23" s="237"/>
      <c r="B23" s="228">
        <v>14</v>
      </c>
      <c r="C23" s="229" t="s">
        <v>137</v>
      </c>
      <c r="D23" s="230">
        <v>395</v>
      </c>
      <c r="E23" s="230">
        <v>398.10449599999998</v>
      </c>
      <c r="F23" s="225"/>
    </row>
    <row r="24" spans="1:6" ht="13.8" x14ac:dyDescent="0.25">
      <c r="A24" s="237"/>
      <c r="B24" s="228">
        <v>15</v>
      </c>
      <c r="C24" s="229" t="s">
        <v>142</v>
      </c>
      <c r="D24" s="230">
        <v>0</v>
      </c>
      <c r="E24" s="230">
        <v>0</v>
      </c>
      <c r="F24" s="225"/>
    </row>
    <row r="25" spans="1:6" ht="13.8" x14ac:dyDescent="0.25">
      <c r="A25" s="237"/>
      <c r="B25" s="228">
        <v>16</v>
      </c>
      <c r="C25" s="231" t="s">
        <v>138</v>
      </c>
      <c r="D25" s="232">
        <v>406178</v>
      </c>
      <c r="E25" s="232">
        <v>406177.79934099992</v>
      </c>
      <c r="F25" s="225"/>
    </row>
    <row r="26" spans="1:6" ht="13.8" x14ac:dyDescent="0.25">
      <c r="A26" s="237"/>
      <c r="B26" s="800" t="s">
        <v>634</v>
      </c>
      <c r="C26" s="801"/>
      <c r="D26" s="801"/>
      <c r="E26" s="801"/>
      <c r="F26" s="802"/>
    </row>
    <row r="27" spans="1:6" ht="13.8" x14ac:dyDescent="0.25">
      <c r="A27" s="237"/>
      <c r="B27" s="238">
        <v>17</v>
      </c>
      <c r="C27" s="229" t="s">
        <v>143</v>
      </c>
      <c r="D27" s="230">
        <v>69831</v>
      </c>
      <c r="E27" s="230">
        <v>69951.503987000004</v>
      </c>
      <c r="F27" s="225"/>
    </row>
    <row r="28" spans="1:6" ht="13.8" x14ac:dyDescent="0.25">
      <c r="A28" s="237"/>
      <c r="B28" s="238">
        <v>18</v>
      </c>
      <c r="C28" s="229" t="s">
        <v>144</v>
      </c>
      <c r="D28" s="230">
        <v>121</v>
      </c>
      <c r="E28" s="230">
        <v>0</v>
      </c>
      <c r="F28" s="225"/>
    </row>
    <row r="29" spans="1:6" ht="13.8" x14ac:dyDescent="0.25">
      <c r="A29" s="237"/>
      <c r="B29" s="238">
        <v>19</v>
      </c>
      <c r="C29" s="229" t="s">
        <v>145</v>
      </c>
      <c r="D29" s="230">
        <v>302180</v>
      </c>
      <c r="E29" s="230">
        <v>302179.90343900002</v>
      </c>
      <c r="F29" s="225"/>
    </row>
    <row r="30" spans="1:6" ht="13.8" x14ac:dyDescent="0.25">
      <c r="A30" s="237"/>
      <c r="B30" s="238">
        <v>20</v>
      </c>
      <c r="C30" s="229" t="s">
        <v>146</v>
      </c>
      <c r="D30" s="230">
        <v>0</v>
      </c>
      <c r="E30" s="230">
        <v>0</v>
      </c>
      <c r="F30" s="225"/>
    </row>
    <row r="31" spans="1:6" ht="13.8" x14ac:dyDescent="0.25">
      <c r="A31" s="237"/>
      <c r="B31" s="238">
        <v>21</v>
      </c>
      <c r="C31" s="229" t="s">
        <v>147</v>
      </c>
      <c r="D31" s="230">
        <v>0</v>
      </c>
      <c r="E31" s="230">
        <v>0</v>
      </c>
      <c r="F31" s="225"/>
    </row>
    <row r="32" spans="1:6" ht="13.8" x14ac:dyDescent="0.25">
      <c r="A32" s="237"/>
      <c r="B32" s="238">
        <v>22</v>
      </c>
      <c r="C32" s="229" t="s">
        <v>148</v>
      </c>
      <c r="D32" s="230">
        <v>10869</v>
      </c>
      <c r="E32" s="230">
        <v>10868.998335</v>
      </c>
      <c r="F32" s="225"/>
    </row>
    <row r="33" spans="1:6" ht="13.8" x14ac:dyDescent="0.25">
      <c r="A33" s="237"/>
      <c r="B33" s="238">
        <v>23</v>
      </c>
      <c r="C33" s="229" t="s">
        <v>149</v>
      </c>
      <c r="D33" s="230">
        <v>1</v>
      </c>
      <c r="E33" s="230">
        <v>1.18919</v>
      </c>
      <c r="F33" s="225"/>
    </row>
    <row r="34" spans="1:6" ht="13.8" x14ac:dyDescent="0.25">
      <c r="A34" s="237"/>
      <c r="B34" s="238">
        <v>24</v>
      </c>
      <c r="C34" s="229" t="s">
        <v>150</v>
      </c>
      <c r="D34" s="230">
        <v>2</v>
      </c>
      <c r="E34" s="230">
        <v>12.652867000000001</v>
      </c>
      <c r="F34" s="225"/>
    </row>
    <row r="35" spans="1:6" ht="13.8" x14ac:dyDescent="0.25">
      <c r="A35" s="237"/>
      <c r="B35" s="238">
        <v>25</v>
      </c>
      <c r="C35" s="229" t="s">
        <v>151</v>
      </c>
      <c r="D35" s="230">
        <v>0</v>
      </c>
      <c r="E35" s="230">
        <v>0</v>
      </c>
      <c r="F35" s="225"/>
    </row>
    <row r="36" spans="1:6" ht="13.8" x14ac:dyDescent="0.25">
      <c r="A36" s="237"/>
      <c r="B36" s="238">
        <v>26</v>
      </c>
      <c r="C36" s="229" t="s">
        <v>152</v>
      </c>
      <c r="D36" s="230">
        <v>290</v>
      </c>
      <c r="E36" s="230">
        <v>279.99588</v>
      </c>
      <c r="F36" s="225"/>
    </row>
    <row r="37" spans="1:6" ht="13.8" x14ac:dyDescent="0.25">
      <c r="A37" s="237"/>
      <c r="B37" s="238">
        <v>27</v>
      </c>
      <c r="C37" s="231" t="s">
        <v>635</v>
      </c>
      <c r="D37" s="232">
        <v>383294</v>
      </c>
      <c r="E37" s="232">
        <v>383294.24369800003</v>
      </c>
      <c r="F37" s="225"/>
    </row>
    <row r="38" spans="1:6" ht="27.6" x14ac:dyDescent="0.25">
      <c r="A38" s="237"/>
      <c r="B38" s="233" t="s">
        <v>636</v>
      </c>
      <c r="C38" s="234"/>
      <c r="D38" s="235"/>
      <c r="E38" s="235"/>
      <c r="F38" s="236"/>
    </row>
    <row r="39" spans="1:6" ht="13.8" x14ac:dyDescent="0.25">
      <c r="A39" s="237"/>
      <c r="B39" s="238">
        <v>28</v>
      </c>
      <c r="C39" s="229" t="s">
        <v>160</v>
      </c>
      <c r="D39" s="230">
        <v>3000</v>
      </c>
      <c r="E39" s="230">
        <v>3000</v>
      </c>
      <c r="F39" s="225"/>
    </row>
    <row r="40" spans="1:6" ht="13.8" x14ac:dyDescent="0.25">
      <c r="A40" s="237"/>
      <c r="B40" s="238">
        <v>29</v>
      </c>
      <c r="C40" s="229" t="s">
        <v>161</v>
      </c>
      <c r="D40" s="230">
        <v>783</v>
      </c>
      <c r="E40" s="230">
        <v>782.91830600000003</v>
      </c>
      <c r="F40" s="225"/>
    </row>
    <row r="41" spans="1:6" ht="13.8" x14ac:dyDescent="0.25">
      <c r="A41" s="237"/>
      <c r="B41" s="238">
        <v>30</v>
      </c>
      <c r="C41" s="229" t="s">
        <v>162</v>
      </c>
      <c r="D41" s="230">
        <v>13390</v>
      </c>
      <c r="E41" s="230">
        <v>13389.724292999999</v>
      </c>
      <c r="F41" s="225"/>
    </row>
    <row r="42" spans="1:6" ht="13.8" x14ac:dyDescent="0.25">
      <c r="A42" s="237"/>
      <c r="B42" s="238">
        <v>31</v>
      </c>
      <c r="C42" s="229" t="s">
        <v>163</v>
      </c>
      <c r="D42" s="230">
        <v>2605</v>
      </c>
      <c r="E42" s="230">
        <v>2605.2398859999998</v>
      </c>
      <c r="F42" s="225"/>
    </row>
    <row r="43" spans="1:6" ht="13.8" x14ac:dyDescent="0.25">
      <c r="A43" s="237"/>
      <c r="B43" s="238">
        <v>32</v>
      </c>
      <c r="C43" s="229" t="s">
        <v>164</v>
      </c>
      <c r="D43" s="230">
        <v>0</v>
      </c>
      <c r="E43" s="230">
        <v>0</v>
      </c>
      <c r="F43" s="225"/>
    </row>
    <row r="44" spans="1:6" ht="13.8" x14ac:dyDescent="0.25">
      <c r="A44" s="237"/>
      <c r="B44" s="238">
        <v>33</v>
      </c>
      <c r="C44" s="229" t="s">
        <v>165</v>
      </c>
      <c r="D44" s="230">
        <v>-53</v>
      </c>
      <c r="E44" s="230">
        <v>-53.054934000000003</v>
      </c>
      <c r="F44" s="225"/>
    </row>
    <row r="45" spans="1:6" ht="13.8" x14ac:dyDescent="0.25">
      <c r="A45" s="237"/>
      <c r="B45" s="238">
        <v>34</v>
      </c>
      <c r="C45" s="231" t="s">
        <v>166</v>
      </c>
      <c r="D45" s="232">
        <v>3159</v>
      </c>
      <c r="E45" s="232">
        <v>3158.7280919999998</v>
      </c>
      <c r="F45" s="225"/>
    </row>
    <row r="46" spans="1:6" ht="13.8" x14ac:dyDescent="0.25">
      <c r="A46" s="237"/>
      <c r="B46" s="238">
        <v>35</v>
      </c>
      <c r="C46" s="231" t="s">
        <v>167</v>
      </c>
      <c r="D46" s="232">
        <v>22884</v>
      </c>
      <c r="E46" s="232">
        <v>22883.555643</v>
      </c>
      <c r="F46" s="225"/>
    </row>
    <row r="47" spans="1:6" ht="13.8" x14ac:dyDescent="0.25">
      <c r="A47" s="237"/>
      <c r="B47" s="238">
        <v>36</v>
      </c>
      <c r="C47" s="231" t="s">
        <v>168</v>
      </c>
      <c r="D47" s="232">
        <v>0</v>
      </c>
      <c r="E47" s="232">
        <v>0</v>
      </c>
      <c r="F47" s="225"/>
    </row>
    <row r="48" spans="1:6" ht="13.8" x14ac:dyDescent="0.25">
      <c r="A48" s="237"/>
      <c r="B48" s="238">
        <v>37</v>
      </c>
      <c r="C48" s="231" t="s">
        <v>169</v>
      </c>
      <c r="D48" s="232">
        <v>22884</v>
      </c>
      <c r="E48" s="232">
        <v>22883.555643</v>
      </c>
      <c r="F48" s="225"/>
    </row>
    <row r="49" spans="1:6" ht="13.8" x14ac:dyDescent="0.25">
      <c r="A49" s="237"/>
      <c r="B49" s="238">
        <v>38</v>
      </c>
      <c r="C49" s="231" t="s">
        <v>170</v>
      </c>
      <c r="D49" s="232">
        <v>406178</v>
      </c>
      <c r="E49" s="232">
        <v>406177.79934100003</v>
      </c>
      <c r="F49" s="225"/>
    </row>
  </sheetData>
  <mergeCells count="5">
    <mergeCell ref="B9:F9"/>
    <mergeCell ref="B26:F26"/>
    <mergeCell ref="B2:E2"/>
    <mergeCell ref="B3:E3"/>
    <mergeCell ref="B4:E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EECE9A-4560-4800-BD67-74C447B3F88B}">
  <sheetPr>
    <tabColor rgb="FF92D050"/>
  </sheetPr>
  <dimension ref="A1:H56"/>
  <sheetViews>
    <sheetView showGridLines="0" workbookViewId="0"/>
  </sheetViews>
  <sheetFormatPr defaultRowHeight="13.2" x14ac:dyDescent="0.25"/>
  <cols>
    <col min="3" max="3" width="82.44140625" customWidth="1"/>
    <col min="4" max="4" width="41.77734375" customWidth="1"/>
  </cols>
  <sheetData>
    <row r="1" spans="1:8" s="239" customFormat="1" ht="14.4" thickBot="1" x14ac:dyDescent="0.3">
      <c r="A1" s="209"/>
      <c r="B1" s="113"/>
      <c r="C1" s="148"/>
      <c r="D1" s="113"/>
    </row>
    <row r="2" spans="1:8" s="239" customFormat="1" ht="43.5" customHeight="1" thickBot="1" x14ac:dyDescent="0.3">
      <c r="A2" s="113"/>
      <c r="B2" s="769" t="s">
        <v>637</v>
      </c>
      <c r="C2" s="770"/>
      <c r="D2" s="771"/>
      <c r="E2" s="240"/>
      <c r="F2" s="241"/>
      <c r="G2" s="241"/>
      <c r="H2" s="241"/>
    </row>
    <row r="3" spans="1:8" s="239" customFormat="1" ht="13.8" x14ac:dyDescent="0.25">
      <c r="A3" s="113"/>
      <c r="B3" s="108" t="s">
        <v>638</v>
      </c>
      <c r="C3" s="148"/>
      <c r="D3" s="113"/>
    </row>
    <row r="4" spans="1:8" ht="13.8" x14ac:dyDescent="0.25">
      <c r="A4" s="237"/>
      <c r="B4" s="114"/>
      <c r="C4" s="114"/>
      <c r="D4" s="242" t="s">
        <v>309</v>
      </c>
    </row>
    <row r="5" spans="1:8" ht="27.6" x14ac:dyDescent="0.25">
      <c r="A5" s="237"/>
      <c r="B5" s="114"/>
      <c r="C5" s="243"/>
      <c r="D5" s="244" t="s">
        <v>639</v>
      </c>
    </row>
    <row r="6" spans="1:8" ht="13.8" x14ac:dyDescent="0.25">
      <c r="A6" s="237"/>
      <c r="B6" s="225">
        <v>1</v>
      </c>
      <c r="C6" s="245" t="s">
        <v>640</v>
      </c>
      <c r="D6" s="246" t="s">
        <v>171</v>
      </c>
    </row>
    <row r="7" spans="1:8" ht="13.8" x14ac:dyDescent="0.25">
      <c r="A7" s="237"/>
      <c r="B7" s="225">
        <v>2</v>
      </c>
      <c r="C7" s="245" t="s">
        <v>641</v>
      </c>
      <c r="D7" s="246" t="s">
        <v>172</v>
      </c>
    </row>
    <row r="8" spans="1:8" ht="13.8" x14ac:dyDescent="0.25">
      <c r="A8" s="237"/>
      <c r="B8" s="225" t="s">
        <v>642</v>
      </c>
      <c r="C8" s="245" t="s">
        <v>643</v>
      </c>
      <c r="D8" s="246" t="s">
        <v>173</v>
      </c>
    </row>
    <row r="9" spans="1:8" ht="13.8" x14ac:dyDescent="0.25">
      <c r="A9" s="237"/>
      <c r="B9" s="225">
        <v>3</v>
      </c>
      <c r="C9" s="245" t="s">
        <v>644</v>
      </c>
      <c r="D9" s="246" t="s">
        <v>174</v>
      </c>
    </row>
    <row r="10" spans="1:8" ht="13.8" x14ac:dyDescent="0.25">
      <c r="A10" s="237"/>
      <c r="B10" s="225" t="s">
        <v>645</v>
      </c>
      <c r="C10" s="245" t="s">
        <v>646</v>
      </c>
      <c r="D10" s="246" t="s">
        <v>173</v>
      </c>
    </row>
    <row r="11" spans="1:8" ht="13.8" x14ac:dyDescent="0.25">
      <c r="A11" s="237"/>
      <c r="B11" s="225"/>
      <c r="C11" s="247" t="s">
        <v>647</v>
      </c>
      <c r="D11" s="246" t="s">
        <v>173</v>
      </c>
    </row>
    <row r="12" spans="1:8" ht="13.8" x14ac:dyDescent="0.25">
      <c r="A12" s="237"/>
      <c r="B12" s="225">
        <v>4</v>
      </c>
      <c r="C12" s="245" t="s">
        <v>648</v>
      </c>
      <c r="D12" s="246" t="s">
        <v>175</v>
      </c>
    </row>
    <row r="13" spans="1:8" ht="13.8" x14ac:dyDescent="0.25">
      <c r="A13" s="237"/>
      <c r="B13" s="225">
        <v>5</v>
      </c>
      <c r="C13" s="245" t="s">
        <v>649</v>
      </c>
      <c r="D13" s="246" t="s">
        <v>175</v>
      </c>
    </row>
    <row r="14" spans="1:8" ht="13.8" x14ac:dyDescent="0.25">
      <c r="A14" s="237"/>
      <c r="B14" s="225">
        <v>6</v>
      </c>
      <c r="C14" s="245" t="s">
        <v>650</v>
      </c>
      <c r="D14" s="246" t="s">
        <v>176</v>
      </c>
    </row>
    <row r="15" spans="1:8" ht="13.8" x14ac:dyDescent="0.25">
      <c r="A15" s="237"/>
      <c r="B15" s="225">
        <v>7</v>
      </c>
      <c r="C15" s="245" t="s">
        <v>651</v>
      </c>
      <c r="D15" s="246" t="s">
        <v>177</v>
      </c>
    </row>
    <row r="16" spans="1:8" ht="13.8" x14ac:dyDescent="0.25">
      <c r="A16" s="237"/>
      <c r="B16" s="225">
        <v>8</v>
      </c>
      <c r="C16" s="245" t="s">
        <v>652</v>
      </c>
      <c r="D16" s="246" t="s">
        <v>178</v>
      </c>
    </row>
    <row r="17" spans="1:4" ht="13.8" x14ac:dyDescent="0.25">
      <c r="A17" s="237"/>
      <c r="B17" s="225">
        <v>9</v>
      </c>
      <c r="C17" s="245" t="s">
        <v>653</v>
      </c>
      <c r="D17" s="246" t="s">
        <v>178</v>
      </c>
    </row>
    <row r="18" spans="1:4" ht="13.8" x14ac:dyDescent="0.25">
      <c r="A18" s="237"/>
      <c r="B18" s="225" t="s">
        <v>654</v>
      </c>
      <c r="C18" s="245" t="s">
        <v>655</v>
      </c>
      <c r="D18" s="246" t="s">
        <v>173</v>
      </c>
    </row>
    <row r="19" spans="1:4" ht="13.8" x14ac:dyDescent="0.25">
      <c r="A19" s="237"/>
      <c r="B19" s="225" t="s">
        <v>656</v>
      </c>
      <c r="C19" s="245" t="s">
        <v>657</v>
      </c>
      <c r="D19" s="246" t="s">
        <v>173</v>
      </c>
    </row>
    <row r="20" spans="1:4" ht="13.8" x14ac:dyDescent="0.25">
      <c r="A20" s="237"/>
      <c r="B20" s="225">
        <v>10</v>
      </c>
      <c r="C20" s="245" t="s">
        <v>658</v>
      </c>
      <c r="D20" s="246" t="s">
        <v>179</v>
      </c>
    </row>
    <row r="21" spans="1:4" ht="13.8" x14ac:dyDescent="0.25">
      <c r="A21" s="237"/>
      <c r="B21" s="225">
        <v>11</v>
      </c>
      <c r="C21" s="245" t="s">
        <v>659</v>
      </c>
      <c r="D21" s="246" t="s">
        <v>180</v>
      </c>
    </row>
    <row r="22" spans="1:4" ht="13.8" x14ac:dyDescent="0.25">
      <c r="A22" s="237"/>
      <c r="B22" s="225">
        <v>12</v>
      </c>
      <c r="C22" s="245" t="s">
        <v>660</v>
      </c>
      <c r="D22" s="246" t="s">
        <v>181</v>
      </c>
    </row>
    <row r="23" spans="1:4" ht="13.8" x14ac:dyDescent="0.25">
      <c r="A23" s="237"/>
      <c r="B23" s="225">
        <v>13</v>
      </c>
      <c r="C23" s="245" t="s">
        <v>661</v>
      </c>
      <c r="D23" s="246" t="s">
        <v>182</v>
      </c>
    </row>
    <row r="24" spans="1:4" ht="13.8" x14ac:dyDescent="0.25">
      <c r="A24" s="237"/>
      <c r="B24" s="225">
        <v>14</v>
      </c>
      <c r="C24" s="245" t="s">
        <v>662</v>
      </c>
      <c r="D24" s="246" t="s">
        <v>182</v>
      </c>
    </row>
    <row r="25" spans="1:4" ht="13.8" x14ac:dyDescent="0.25">
      <c r="A25" s="237"/>
      <c r="B25" s="813">
        <v>15</v>
      </c>
      <c r="C25" s="814" t="s">
        <v>663</v>
      </c>
      <c r="D25" s="815" t="s">
        <v>182</v>
      </c>
    </row>
    <row r="26" spans="1:4" ht="13.8" x14ac:dyDescent="0.25">
      <c r="A26" s="237"/>
      <c r="B26" s="813"/>
      <c r="C26" s="814"/>
      <c r="D26" s="815"/>
    </row>
    <row r="27" spans="1:4" ht="13.8" x14ac:dyDescent="0.25">
      <c r="A27" s="237"/>
      <c r="B27" s="225">
        <v>16</v>
      </c>
      <c r="C27" s="245" t="s">
        <v>664</v>
      </c>
      <c r="D27" s="246" t="s">
        <v>182</v>
      </c>
    </row>
    <row r="28" spans="1:4" ht="13.8" x14ac:dyDescent="0.25">
      <c r="A28" s="237"/>
      <c r="B28" s="248"/>
      <c r="C28" s="247" t="s">
        <v>665</v>
      </c>
      <c r="D28" s="249" t="s">
        <v>173</v>
      </c>
    </row>
    <row r="29" spans="1:4" ht="13.8" x14ac:dyDescent="0.25">
      <c r="A29" s="237"/>
      <c r="B29" s="813">
        <v>17</v>
      </c>
      <c r="C29" s="814" t="s">
        <v>666</v>
      </c>
      <c r="D29" s="815" t="s">
        <v>183</v>
      </c>
    </row>
    <row r="30" spans="1:4" ht="13.8" x14ac:dyDescent="0.25">
      <c r="A30" s="237"/>
      <c r="B30" s="813"/>
      <c r="C30" s="814"/>
      <c r="D30" s="815"/>
    </row>
    <row r="31" spans="1:4" ht="13.8" x14ac:dyDescent="0.25">
      <c r="A31" s="237"/>
      <c r="B31" s="225">
        <v>18</v>
      </c>
      <c r="C31" s="245" t="s">
        <v>667</v>
      </c>
      <c r="D31" s="246" t="s">
        <v>182</v>
      </c>
    </row>
    <row r="32" spans="1:4" ht="13.8" x14ac:dyDescent="0.25">
      <c r="A32" s="237"/>
      <c r="B32" s="225">
        <v>19</v>
      </c>
      <c r="C32" s="245" t="s">
        <v>668</v>
      </c>
      <c r="D32" s="246" t="s">
        <v>184</v>
      </c>
    </row>
    <row r="33" spans="1:4" ht="13.8" x14ac:dyDescent="0.25">
      <c r="A33" s="237"/>
      <c r="B33" s="225" t="s">
        <v>530</v>
      </c>
      <c r="C33" s="245" t="s">
        <v>669</v>
      </c>
      <c r="D33" s="246" t="s">
        <v>173</v>
      </c>
    </row>
    <row r="34" spans="1:4" ht="13.8" x14ac:dyDescent="0.25">
      <c r="A34" s="237"/>
      <c r="B34" s="225" t="s">
        <v>532</v>
      </c>
      <c r="C34" s="245" t="s">
        <v>670</v>
      </c>
      <c r="D34" s="246" t="s">
        <v>173</v>
      </c>
    </row>
    <row r="35" spans="1:4" ht="13.8" x14ac:dyDescent="0.25">
      <c r="A35" s="237"/>
      <c r="B35" s="225">
        <v>21</v>
      </c>
      <c r="C35" s="245" t="s">
        <v>671</v>
      </c>
      <c r="D35" s="246" t="s">
        <v>184</v>
      </c>
    </row>
    <row r="36" spans="1:4" ht="13.8" x14ac:dyDescent="0.25">
      <c r="A36" s="237"/>
      <c r="B36" s="225">
        <v>22</v>
      </c>
      <c r="C36" s="245" t="s">
        <v>672</v>
      </c>
      <c r="D36" s="246" t="s">
        <v>185</v>
      </c>
    </row>
    <row r="37" spans="1:4" ht="13.8" x14ac:dyDescent="0.25">
      <c r="A37" s="237"/>
      <c r="B37" s="225">
        <v>23</v>
      </c>
      <c r="C37" s="245" t="s">
        <v>673</v>
      </c>
      <c r="D37" s="246" t="s">
        <v>186</v>
      </c>
    </row>
    <row r="38" spans="1:4" ht="13.8" x14ac:dyDescent="0.25">
      <c r="A38" s="237"/>
      <c r="B38" s="225">
        <v>24</v>
      </c>
      <c r="C38" s="245" t="s">
        <v>674</v>
      </c>
      <c r="D38" s="246" t="s">
        <v>182</v>
      </c>
    </row>
    <row r="39" spans="1:4" ht="13.8" x14ac:dyDescent="0.25">
      <c r="A39" s="237"/>
      <c r="B39" s="225">
        <v>25</v>
      </c>
      <c r="C39" s="245" t="s">
        <v>675</v>
      </c>
      <c r="D39" s="246" t="s">
        <v>182</v>
      </c>
    </row>
    <row r="40" spans="1:4" ht="13.8" x14ac:dyDescent="0.25">
      <c r="A40" s="237"/>
      <c r="B40" s="225">
        <v>26</v>
      </c>
      <c r="C40" s="245" t="s">
        <v>676</v>
      </c>
      <c r="D40" s="246" t="s">
        <v>182</v>
      </c>
    </row>
    <row r="41" spans="1:4" ht="13.8" x14ac:dyDescent="0.25">
      <c r="A41" s="237"/>
      <c r="B41" s="225">
        <v>27</v>
      </c>
      <c r="C41" s="245" t="s">
        <v>677</v>
      </c>
      <c r="D41" s="246" t="s">
        <v>182</v>
      </c>
    </row>
    <row r="42" spans="1:4" ht="13.8" x14ac:dyDescent="0.25">
      <c r="A42" s="237"/>
      <c r="B42" s="225">
        <v>28</v>
      </c>
      <c r="C42" s="245" t="s">
        <v>678</v>
      </c>
      <c r="D42" s="246" t="s">
        <v>182</v>
      </c>
    </row>
    <row r="43" spans="1:4" ht="13.8" x14ac:dyDescent="0.25">
      <c r="A43" s="237"/>
      <c r="B43" s="225">
        <v>29</v>
      </c>
      <c r="C43" s="245" t="s">
        <v>679</v>
      </c>
      <c r="D43" s="246" t="s">
        <v>182</v>
      </c>
    </row>
    <row r="44" spans="1:4" ht="13.8" x14ac:dyDescent="0.25">
      <c r="A44" s="237"/>
      <c r="B44" s="225">
        <v>30</v>
      </c>
      <c r="C44" s="245" t="s">
        <v>680</v>
      </c>
      <c r="D44" s="246" t="s">
        <v>184</v>
      </c>
    </row>
    <row r="45" spans="1:4" ht="13.8" x14ac:dyDescent="0.25">
      <c r="A45" s="237"/>
      <c r="B45" s="225">
        <v>31</v>
      </c>
      <c r="C45" s="245" t="s">
        <v>681</v>
      </c>
      <c r="D45" s="246" t="s">
        <v>182</v>
      </c>
    </row>
    <row r="46" spans="1:4" ht="13.8" x14ac:dyDescent="0.25">
      <c r="A46" s="237"/>
      <c r="B46" s="225">
        <v>32</v>
      </c>
      <c r="C46" s="245" t="s">
        <v>682</v>
      </c>
      <c r="D46" s="246" t="s">
        <v>182</v>
      </c>
    </row>
    <row r="47" spans="1:4" ht="13.8" x14ac:dyDescent="0.25">
      <c r="A47" s="237"/>
      <c r="B47" s="225">
        <v>33</v>
      </c>
      <c r="C47" s="245" t="s">
        <v>683</v>
      </c>
      <c r="D47" s="250" t="s">
        <v>182</v>
      </c>
    </row>
    <row r="48" spans="1:4" ht="13.8" x14ac:dyDescent="0.25">
      <c r="A48" s="237"/>
      <c r="B48" s="225">
        <v>34</v>
      </c>
      <c r="C48" s="245" t="s">
        <v>684</v>
      </c>
      <c r="D48" s="246" t="s">
        <v>182</v>
      </c>
    </row>
    <row r="49" spans="1:4" ht="13.8" x14ac:dyDescent="0.25">
      <c r="A49" s="237"/>
      <c r="B49" s="244" t="s">
        <v>685</v>
      </c>
      <c r="C49" s="251" t="s">
        <v>686</v>
      </c>
      <c r="D49" s="246" t="s">
        <v>173</v>
      </c>
    </row>
    <row r="50" spans="1:4" ht="13.8" x14ac:dyDescent="0.25">
      <c r="A50" s="237"/>
      <c r="B50" s="244" t="s">
        <v>687</v>
      </c>
      <c r="C50" s="251" t="s">
        <v>688</v>
      </c>
      <c r="D50" s="246" t="s">
        <v>173</v>
      </c>
    </row>
    <row r="51" spans="1:4" ht="13.8" x14ac:dyDescent="0.25">
      <c r="A51" s="237"/>
      <c r="B51" s="225">
        <v>35</v>
      </c>
      <c r="C51" s="245" t="s">
        <v>689</v>
      </c>
      <c r="D51" s="246" t="s">
        <v>187</v>
      </c>
    </row>
    <row r="52" spans="1:4" ht="13.8" x14ac:dyDescent="0.25">
      <c r="A52" s="237"/>
      <c r="B52" s="225">
        <v>36</v>
      </c>
      <c r="C52" s="245" t="s">
        <v>690</v>
      </c>
      <c r="D52" s="246" t="s">
        <v>184</v>
      </c>
    </row>
    <row r="53" spans="1:4" ht="13.8" x14ac:dyDescent="0.25">
      <c r="A53" s="237"/>
      <c r="B53" s="225">
        <v>37</v>
      </c>
      <c r="C53" s="245" t="s">
        <v>691</v>
      </c>
      <c r="D53" s="246" t="s">
        <v>182</v>
      </c>
    </row>
    <row r="54" spans="1:4" ht="13.8" x14ac:dyDescent="0.25">
      <c r="A54" s="237"/>
      <c r="B54" s="244" t="s">
        <v>692</v>
      </c>
      <c r="C54" s="251" t="s">
        <v>693</v>
      </c>
      <c r="D54" s="246" t="s">
        <v>173</v>
      </c>
    </row>
    <row r="55" spans="1:4" ht="13.8" x14ac:dyDescent="0.25">
      <c r="A55" s="237"/>
      <c r="B55" s="812" t="s">
        <v>694</v>
      </c>
      <c r="C55" s="812"/>
      <c r="D55" s="812"/>
    </row>
    <row r="56" spans="1:4" ht="13.8" x14ac:dyDescent="0.25">
      <c r="A56" s="237"/>
      <c r="B56" s="812"/>
      <c r="C56" s="812"/>
      <c r="D56" s="812"/>
    </row>
  </sheetData>
  <mergeCells count="8">
    <mergeCell ref="B2:D2"/>
    <mergeCell ref="B55:D56"/>
    <mergeCell ref="B25:B26"/>
    <mergeCell ref="C25:C26"/>
    <mergeCell ref="D25:D26"/>
    <mergeCell ref="B29:B30"/>
    <mergeCell ref="C29:C30"/>
    <mergeCell ref="D29:D30"/>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33F2B7-CA39-4D0B-941F-3BC2147964C4}">
  <sheetPr>
    <tabColor rgb="FF92D050"/>
  </sheetPr>
  <dimension ref="A1:P31"/>
  <sheetViews>
    <sheetView showGridLines="0" workbookViewId="0"/>
  </sheetViews>
  <sheetFormatPr defaultRowHeight="13.2" x14ac:dyDescent="0.25"/>
  <cols>
    <col min="3" max="3" width="31.44140625" customWidth="1"/>
    <col min="4" max="4" width="16" customWidth="1"/>
    <col min="5" max="5" width="17.21875" customWidth="1"/>
    <col min="6" max="6" width="18.5546875" customWidth="1"/>
    <col min="7" max="7" width="17.77734375" customWidth="1"/>
    <col min="8" max="8" width="15.77734375" customWidth="1"/>
    <col min="9" max="9" width="15.44140625" customWidth="1"/>
    <col min="10" max="10" width="18.77734375" customWidth="1"/>
    <col min="11" max="11" width="19.5546875" customWidth="1"/>
    <col min="12" max="12" width="21.21875" customWidth="1"/>
    <col min="13" max="13" width="13.77734375" customWidth="1"/>
    <col min="14" max="14" width="14.77734375" customWidth="1"/>
    <col min="15" max="15" width="17.77734375" customWidth="1"/>
    <col min="16" max="16" width="17.21875" customWidth="1"/>
  </cols>
  <sheetData>
    <row r="1" spans="1:16" s="254" customFormat="1" ht="13.8" x14ac:dyDescent="0.25">
      <c r="A1" s="209"/>
      <c r="B1" s="252"/>
      <c r="C1" s="253"/>
    </row>
    <row r="2" spans="1:16" s="254" customFormat="1" ht="14.4" thickBot="1" x14ac:dyDescent="0.3">
      <c r="B2" s="252"/>
      <c r="C2" s="253"/>
    </row>
    <row r="3" spans="1:16" s="214" customFormat="1" ht="36.75" customHeight="1" thickBot="1" x14ac:dyDescent="0.3">
      <c r="A3" s="255"/>
      <c r="B3" s="816" t="s">
        <v>695</v>
      </c>
      <c r="C3" s="817"/>
      <c r="D3" s="817"/>
      <c r="E3" s="817"/>
      <c r="F3" s="817"/>
      <c r="G3" s="817"/>
      <c r="H3" s="817"/>
      <c r="I3" s="817"/>
      <c r="J3" s="817"/>
      <c r="K3" s="817"/>
      <c r="L3" s="817"/>
      <c r="M3" s="817"/>
      <c r="N3" s="817"/>
      <c r="O3" s="817"/>
      <c r="P3" s="818"/>
    </row>
    <row r="4" spans="1:16" s="214" customFormat="1" ht="17.399999999999999" x14ac:dyDescent="0.25">
      <c r="A4" s="255"/>
      <c r="B4" s="256" t="s">
        <v>696</v>
      </c>
      <c r="C4" s="257"/>
      <c r="D4" s="257"/>
      <c r="E4" s="257"/>
      <c r="F4" s="257"/>
      <c r="G4" s="257"/>
      <c r="H4" s="257"/>
      <c r="I4" s="257"/>
      <c r="J4" s="257"/>
      <c r="K4" s="257"/>
      <c r="L4" s="257"/>
      <c r="M4" s="257"/>
      <c r="N4" s="257"/>
      <c r="O4" s="257"/>
      <c r="P4" s="257"/>
    </row>
    <row r="5" spans="1:16" ht="13.8" x14ac:dyDescent="0.25">
      <c r="A5" s="237"/>
      <c r="B5" s="237"/>
      <c r="C5" s="237"/>
      <c r="D5" s="237"/>
      <c r="E5" s="237"/>
      <c r="F5" s="237"/>
      <c r="G5" s="237"/>
      <c r="H5" s="237"/>
      <c r="I5" s="237"/>
      <c r="J5" s="237"/>
      <c r="K5" s="237"/>
      <c r="L5" s="237"/>
      <c r="M5" s="237"/>
      <c r="N5" s="237"/>
      <c r="O5" s="237"/>
      <c r="P5" s="237"/>
    </row>
    <row r="6" spans="1:16" ht="13.8" x14ac:dyDescent="0.25">
      <c r="A6" s="237"/>
      <c r="B6" s="237"/>
      <c r="C6" s="237"/>
      <c r="D6" s="258" t="s">
        <v>309</v>
      </c>
      <c r="E6" s="258" t="s">
        <v>310</v>
      </c>
      <c r="F6" s="258" t="s">
        <v>311</v>
      </c>
      <c r="G6" s="258" t="s">
        <v>312</v>
      </c>
      <c r="H6" s="258" t="s">
        <v>313</v>
      </c>
      <c r="I6" s="258" t="s">
        <v>697</v>
      </c>
      <c r="J6" s="258" t="s">
        <v>698</v>
      </c>
      <c r="K6" s="258" t="s">
        <v>699</v>
      </c>
      <c r="L6" s="258" t="s">
        <v>104</v>
      </c>
      <c r="M6" s="258" t="s">
        <v>700</v>
      </c>
      <c r="N6" s="258" t="s">
        <v>701</v>
      </c>
      <c r="O6" s="258" t="s">
        <v>702</v>
      </c>
      <c r="P6" s="258" t="s">
        <v>703</v>
      </c>
    </row>
    <row r="7" spans="1:16" ht="13.8" x14ac:dyDescent="0.25">
      <c r="A7" s="237"/>
      <c r="B7" s="237"/>
      <c r="C7" s="237"/>
      <c r="D7" s="822" t="s">
        <v>704</v>
      </c>
      <c r="E7" s="823"/>
      <c r="F7" s="822" t="s">
        <v>705</v>
      </c>
      <c r="G7" s="823"/>
      <c r="H7" s="819" t="s">
        <v>706</v>
      </c>
      <c r="I7" s="819" t="s">
        <v>707</v>
      </c>
      <c r="J7" s="822" t="s">
        <v>708</v>
      </c>
      <c r="K7" s="826"/>
      <c r="L7" s="826"/>
      <c r="M7" s="823"/>
      <c r="N7" s="819" t="s">
        <v>709</v>
      </c>
      <c r="O7" s="819" t="s">
        <v>710</v>
      </c>
      <c r="P7" s="819" t="s">
        <v>711</v>
      </c>
    </row>
    <row r="8" spans="1:16" ht="13.8" x14ac:dyDescent="0.25">
      <c r="A8" s="237"/>
      <c r="B8" s="237"/>
      <c r="C8" s="237"/>
      <c r="D8" s="824"/>
      <c r="E8" s="825"/>
      <c r="F8" s="824"/>
      <c r="G8" s="825"/>
      <c r="H8" s="820"/>
      <c r="I8" s="820"/>
      <c r="J8" s="824"/>
      <c r="K8" s="827"/>
      <c r="L8" s="827"/>
      <c r="M8" s="828"/>
      <c r="N8" s="820"/>
      <c r="O8" s="820"/>
      <c r="P8" s="820"/>
    </row>
    <row r="9" spans="1:16" ht="55.2" x14ac:dyDescent="0.25">
      <c r="A9" s="237"/>
      <c r="B9" s="237"/>
      <c r="C9" s="237"/>
      <c r="D9" s="258" t="s">
        <v>712</v>
      </c>
      <c r="E9" s="258" t="s">
        <v>713</v>
      </c>
      <c r="F9" s="258" t="s">
        <v>714</v>
      </c>
      <c r="G9" s="258" t="s">
        <v>715</v>
      </c>
      <c r="H9" s="821"/>
      <c r="I9" s="821"/>
      <c r="J9" s="260" t="s">
        <v>716</v>
      </c>
      <c r="K9" s="260" t="s">
        <v>705</v>
      </c>
      <c r="L9" s="260" t="s">
        <v>717</v>
      </c>
      <c r="M9" s="259" t="s">
        <v>718</v>
      </c>
      <c r="N9" s="821"/>
      <c r="O9" s="821"/>
      <c r="P9" s="821"/>
    </row>
    <row r="10" spans="1:16" ht="13.8" x14ac:dyDescent="0.25">
      <c r="A10" s="237"/>
      <c r="B10" s="261" t="s">
        <v>719</v>
      </c>
      <c r="C10" s="262" t="s">
        <v>720</v>
      </c>
      <c r="D10" s="263"/>
      <c r="E10" s="263"/>
      <c r="F10" s="263"/>
      <c r="G10" s="263"/>
      <c r="H10" s="263"/>
      <c r="I10" s="263"/>
      <c r="J10" s="263"/>
      <c r="K10" s="263"/>
      <c r="L10" s="263"/>
      <c r="M10" s="263"/>
      <c r="N10" s="263"/>
      <c r="O10" s="264"/>
      <c r="P10" s="264"/>
    </row>
    <row r="11" spans="1:16" ht="13.8" x14ac:dyDescent="0.25">
      <c r="A11" s="237"/>
      <c r="B11" s="265"/>
      <c r="C11" s="266" t="s">
        <v>188</v>
      </c>
      <c r="D11" s="267">
        <v>15178.04235541</v>
      </c>
      <c r="E11" s="267">
        <v>0</v>
      </c>
      <c r="F11" s="267">
        <v>0</v>
      </c>
      <c r="G11" s="267">
        <v>0</v>
      </c>
      <c r="H11" s="267">
        <v>0</v>
      </c>
      <c r="I11" s="268">
        <v>15178.04235541</v>
      </c>
      <c r="J11" s="267">
        <v>311.15790172999999</v>
      </c>
      <c r="K11" s="267">
        <v>0</v>
      </c>
      <c r="L11" s="267">
        <v>0</v>
      </c>
      <c r="M11" s="267">
        <v>311.15790172999999</v>
      </c>
      <c r="N11" s="268">
        <v>388.9473771625</v>
      </c>
      <c r="O11" s="269">
        <v>0.941191</v>
      </c>
      <c r="P11" s="269">
        <v>0.01</v>
      </c>
    </row>
    <row r="12" spans="1:16" ht="13.8" x14ac:dyDescent="0.25">
      <c r="A12" s="237"/>
      <c r="B12" s="265"/>
      <c r="C12" s="266" t="s">
        <v>189</v>
      </c>
      <c r="D12" s="267">
        <v>204.22644534</v>
      </c>
      <c r="E12" s="267">
        <v>0</v>
      </c>
      <c r="F12" s="267">
        <v>0</v>
      </c>
      <c r="G12" s="267">
        <v>0</v>
      </c>
      <c r="H12" s="267">
        <v>0</v>
      </c>
      <c r="I12" s="268">
        <v>204.22644534</v>
      </c>
      <c r="J12" s="267">
        <v>17.547151239999998</v>
      </c>
      <c r="K12" s="267">
        <v>0</v>
      </c>
      <c r="L12" s="267">
        <v>0</v>
      </c>
      <c r="M12" s="267">
        <v>17.547151239999998</v>
      </c>
      <c r="N12" s="268">
        <v>21.933939049999999</v>
      </c>
      <c r="O12" s="269">
        <v>5.3076999999999999E-2</v>
      </c>
      <c r="P12" s="269">
        <v>0.02</v>
      </c>
    </row>
    <row r="13" spans="1:16" ht="13.8" x14ac:dyDescent="0.25">
      <c r="A13" s="237"/>
      <c r="B13" s="265"/>
      <c r="C13" s="266" t="s">
        <v>190</v>
      </c>
      <c r="D13" s="270">
        <v>0</v>
      </c>
      <c r="E13" s="270">
        <v>0</v>
      </c>
      <c r="F13" s="270">
        <v>0</v>
      </c>
      <c r="G13" s="270">
        <v>0</v>
      </c>
      <c r="H13" s="270">
        <v>0</v>
      </c>
      <c r="I13" s="270">
        <v>0</v>
      </c>
      <c r="J13" s="270">
        <v>0</v>
      </c>
      <c r="K13" s="270">
        <v>0</v>
      </c>
      <c r="L13" s="270">
        <v>0</v>
      </c>
      <c r="M13" s="270">
        <v>0</v>
      </c>
      <c r="N13" s="270">
        <v>0</v>
      </c>
      <c r="O13" s="271">
        <v>0</v>
      </c>
      <c r="P13" s="271">
        <v>1.2500000000000001E-2</v>
      </c>
    </row>
    <row r="14" spans="1:16" ht="13.8" x14ac:dyDescent="0.25">
      <c r="A14" s="237"/>
      <c r="B14" s="265"/>
      <c r="C14" s="266" t="s">
        <v>191</v>
      </c>
      <c r="D14" s="267">
        <v>11.672487480000001</v>
      </c>
      <c r="E14" s="267">
        <v>0</v>
      </c>
      <c r="F14" s="267">
        <v>0</v>
      </c>
      <c r="G14" s="267">
        <v>0</v>
      </c>
      <c r="H14" s="267">
        <v>0</v>
      </c>
      <c r="I14" s="268">
        <v>11.672487480000001</v>
      </c>
      <c r="J14" s="267">
        <v>1.0505238700000001</v>
      </c>
      <c r="K14" s="267">
        <v>0</v>
      </c>
      <c r="L14" s="267">
        <v>0</v>
      </c>
      <c r="M14" s="267">
        <v>1.0505238700000001</v>
      </c>
      <c r="N14" s="268">
        <v>1.3131548375000002</v>
      </c>
      <c r="O14" s="269">
        <v>3.1779999999999998E-3</v>
      </c>
      <c r="P14" s="269">
        <v>7.4999999999999997E-3</v>
      </c>
    </row>
    <row r="15" spans="1:16" ht="13.8" x14ac:dyDescent="0.25">
      <c r="A15" s="237"/>
      <c r="B15" s="265"/>
      <c r="C15" s="266" t="s">
        <v>192</v>
      </c>
      <c r="D15" s="267">
        <v>0</v>
      </c>
      <c r="E15" s="267">
        <v>0</v>
      </c>
      <c r="F15" s="267">
        <v>0</v>
      </c>
      <c r="G15" s="267">
        <v>0</v>
      </c>
      <c r="H15" s="267">
        <v>0</v>
      </c>
      <c r="I15" s="268">
        <v>0</v>
      </c>
      <c r="J15" s="267">
        <v>0</v>
      </c>
      <c r="K15" s="267">
        <v>0</v>
      </c>
      <c r="L15" s="267">
        <v>0</v>
      </c>
      <c r="M15" s="267">
        <v>0</v>
      </c>
      <c r="N15" s="268">
        <v>0</v>
      </c>
      <c r="O15" s="269">
        <v>0</v>
      </c>
      <c r="P15" s="269">
        <v>2.5000000000000001E-2</v>
      </c>
    </row>
    <row r="16" spans="1:16" ht="13.8" x14ac:dyDescent="0.25">
      <c r="A16" s="237"/>
      <c r="B16" s="265"/>
      <c r="C16" s="266" t="s">
        <v>193</v>
      </c>
      <c r="D16" s="267">
        <v>0</v>
      </c>
      <c r="E16" s="267">
        <v>0</v>
      </c>
      <c r="F16" s="267">
        <v>0</v>
      </c>
      <c r="G16" s="267">
        <v>0</v>
      </c>
      <c r="H16" s="267">
        <v>0</v>
      </c>
      <c r="I16" s="268">
        <v>0</v>
      </c>
      <c r="J16" s="267">
        <v>0</v>
      </c>
      <c r="K16" s="267">
        <v>0</v>
      </c>
      <c r="L16" s="267">
        <v>0</v>
      </c>
      <c r="M16" s="267">
        <v>0</v>
      </c>
      <c r="N16" s="268">
        <v>0</v>
      </c>
      <c r="O16" s="269">
        <v>0</v>
      </c>
      <c r="P16" s="269">
        <v>1.4999999999999999E-2</v>
      </c>
    </row>
    <row r="17" spans="1:16" ht="13.8" x14ac:dyDescent="0.25">
      <c r="A17" s="237"/>
      <c r="B17" s="265"/>
      <c r="C17" s="266" t="s">
        <v>194</v>
      </c>
      <c r="D17" s="267">
        <v>0</v>
      </c>
      <c r="E17" s="267">
        <v>0</v>
      </c>
      <c r="F17" s="267">
        <v>0</v>
      </c>
      <c r="G17" s="267">
        <v>0</v>
      </c>
      <c r="H17" s="267">
        <v>0</v>
      </c>
      <c r="I17" s="268">
        <v>0</v>
      </c>
      <c r="J17" s="267">
        <v>0</v>
      </c>
      <c r="K17" s="267">
        <v>0</v>
      </c>
      <c r="L17" s="267">
        <v>0</v>
      </c>
      <c r="M17" s="267">
        <v>0</v>
      </c>
      <c r="N17" s="268">
        <v>0</v>
      </c>
      <c r="O17" s="269">
        <v>0</v>
      </c>
      <c r="P17" s="269">
        <v>0.01</v>
      </c>
    </row>
    <row r="18" spans="1:16" ht="13.8" x14ac:dyDescent="0.25">
      <c r="A18" s="237"/>
      <c r="B18" s="265"/>
      <c r="C18" s="266" t="s">
        <v>193</v>
      </c>
      <c r="D18" s="267">
        <v>0</v>
      </c>
      <c r="E18" s="267">
        <v>0</v>
      </c>
      <c r="F18" s="267">
        <v>0</v>
      </c>
      <c r="G18" s="267">
        <v>0</v>
      </c>
      <c r="H18" s="267">
        <v>0</v>
      </c>
      <c r="I18" s="268">
        <v>0</v>
      </c>
      <c r="J18" s="267">
        <v>0</v>
      </c>
      <c r="K18" s="267">
        <v>0</v>
      </c>
      <c r="L18" s="267">
        <v>0</v>
      </c>
      <c r="M18" s="267">
        <v>0</v>
      </c>
      <c r="N18" s="268">
        <v>0</v>
      </c>
      <c r="O18" s="269">
        <v>0</v>
      </c>
      <c r="P18" s="269">
        <v>1.4999999999999999E-2</v>
      </c>
    </row>
    <row r="19" spans="1:16" ht="13.8" x14ac:dyDescent="0.25">
      <c r="A19" s="237"/>
      <c r="B19" s="265"/>
      <c r="C19" s="266" t="s">
        <v>195</v>
      </c>
      <c r="D19" s="267">
        <v>0</v>
      </c>
      <c r="E19" s="267">
        <v>0</v>
      </c>
      <c r="F19" s="267">
        <v>0</v>
      </c>
      <c r="G19" s="267">
        <v>0</v>
      </c>
      <c r="H19" s="267">
        <v>0</v>
      </c>
      <c r="I19" s="268">
        <v>0</v>
      </c>
      <c r="J19" s="267">
        <v>0</v>
      </c>
      <c r="K19" s="267">
        <v>0</v>
      </c>
      <c r="L19" s="267">
        <v>0</v>
      </c>
      <c r="M19" s="267">
        <v>0</v>
      </c>
      <c r="N19" s="268">
        <v>0</v>
      </c>
      <c r="O19" s="269">
        <v>0</v>
      </c>
      <c r="P19" s="269">
        <v>5.0000000000000001E-3</v>
      </c>
    </row>
    <row r="20" spans="1:16" ht="13.8" x14ac:dyDescent="0.25">
      <c r="A20" s="237"/>
      <c r="B20" s="265"/>
      <c r="C20" s="266" t="s">
        <v>196</v>
      </c>
      <c r="D20" s="267">
        <v>0</v>
      </c>
      <c r="E20" s="267">
        <v>0</v>
      </c>
      <c r="F20" s="267">
        <v>0</v>
      </c>
      <c r="G20" s="267">
        <v>0</v>
      </c>
      <c r="H20" s="267">
        <v>0</v>
      </c>
      <c r="I20" s="268">
        <v>0</v>
      </c>
      <c r="J20" s="267">
        <v>0</v>
      </c>
      <c r="K20" s="267">
        <v>0</v>
      </c>
      <c r="L20" s="267">
        <v>0</v>
      </c>
      <c r="M20" s="267">
        <v>0</v>
      </c>
      <c r="N20" s="268">
        <v>0</v>
      </c>
      <c r="O20" s="269">
        <v>0</v>
      </c>
      <c r="P20" s="269">
        <v>0.01</v>
      </c>
    </row>
    <row r="21" spans="1:16" ht="13.8" x14ac:dyDescent="0.25">
      <c r="A21" s="237"/>
      <c r="B21" s="265"/>
      <c r="C21" s="266" t="s">
        <v>197</v>
      </c>
      <c r="D21" s="267">
        <v>3.8759630199999999</v>
      </c>
      <c r="E21" s="267">
        <v>0</v>
      </c>
      <c r="F21" s="267">
        <v>0</v>
      </c>
      <c r="G21" s="267">
        <v>0</v>
      </c>
      <c r="H21" s="267">
        <v>0</v>
      </c>
      <c r="I21" s="268">
        <v>3.8759630199999999</v>
      </c>
      <c r="J21" s="267">
        <v>0.31007703999999997</v>
      </c>
      <c r="K21" s="267">
        <v>0</v>
      </c>
      <c r="L21" s="267">
        <v>0</v>
      </c>
      <c r="M21" s="267">
        <v>0.31007703999999997</v>
      </c>
      <c r="N21" s="268">
        <v>0.38759629999999995</v>
      </c>
      <c r="O21" s="269">
        <v>9.3800000000000003E-4</v>
      </c>
      <c r="P21" s="269">
        <v>1.4999999999999999E-2</v>
      </c>
    </row>
    <row r="22" spans="1:16" ht="13.8" x14ac:dyDescent="0.25">
      <c r="A22" s="237"/>
      <c r="B22" s="265"/>
      <c r="C22" s="266" t="s">
        <v>198</v>
      </c>
      <c r="D22" s="267">
        <v>0</v>
      </c>
      <c r="E22" s="267">
        <v>0</v>
      </c>
      <c r="F22" s="267">
        <v>0</v>
      </c>
      <c r="G22" s="267">
        <v>0</v>
      </c>
      <c r="H22" s="267">
        <v>0</v>
      </c>
      <c r="I22" s="268">
        <v>0</v>
      </c>
      <c r="J22" s="267">
        <v>0</v>
      </c>
      <c r="K22" s="267">
        <v>0</v>
      </c>
      <c r="L22" s="267">
        <v>0</v>
      </c>
      <c r="M22" s="267">
        <v>0</v>
      </c>
      <c r="N22" s="268">
        <v>0</v>
      </c>
      <c r="O22" s="269">
        <v>0</v>
      </c>
      <c r="P22" s="269">
        <v>2.5000000000000001E-2</v>
      </c>
    </row>
    <row r="23" spans="1:16" ht="13.8" x14ac:dyDescent="0.25">
      <c r="A23" s="237"/>
      <c r="B23" s="265"/>
      <c r="C23" s="266" t="s">
        <v>199</v>
      </c>
      <c r="D23" s="267">
        <v>0</v>
      </c>
      <c r="E23" s="267">
        <v>0</v>
      </c>
      <c r="F23" s="267">
        <v>0</v>
      </c>
      <c r="G23" s="267">
        <v>0</v>
      </c>
      <c r="H23" s="267">
        <v>0</v>
      </c>
      <c r="I23" s="268">
        <v>0</v>
      </c>
      <c r="J23" s="267">
        <v>0</v>
      </c>
      <c r="K23" s="267">
        <v>0</v>
      </c>
      <c r="L23" s="267">
        <v>0</v>
      </c>
      <c r="M23" s="267">
        <v>0</v>
      </c>
      <c r="N23" s="268">
        <v>0</v>
      </c>
      <c r="O23" s="269">
        <v>0</v>
      </c>
      <c r="P23" s="269">
        <v>0.01</v>
      </c>
    </row>
    <row r="24" spans="1:16" ht="13.8" x14ac:dyDescent="0.25">
      <c r="A24" s="237"/>
      <c r="B24" s="265"/>
      <c r="C24" s="266" t="s">
        <v>200</v>
      </c>
      <c r="D24" s="267">
        <v>0</v>
      </c>
      <c r="E24" s="267">
        <v>0</v>
      </c>
      <c r="F24" s="267">
        <v>0</v>
      </c>
      <c r="G24" s="267">
        <v>0</v>
      </c>
      <c r="H24" s="267">
        <v>0</v>
      </c>
      <c r="I24" s="268">
        <v>0</v>
      </c>
      <c r="J24" s="267">
        <v>0</v>
      </c>
      <c r="K24" s="267">
        <v>0</v>
      </c>
      <c r="L24" s="267">
        <v>0</v>
      </c>
      <c r="M24" s="267">
        <v>0</v>
      </c>
      <c r="N24" s="268">
        <v>0</v>
      </c>
      <c r="O24" s="269">
        <v>0</v>
      </c>
      <c r="P24" s="269">
        <v>5.0000000000000001E-3</v>
      </c>
    </row>
    <row r="25" spans="1:16" ht="13.8" x14ac:dyDescent="0.25">
      <c r="A25" s="237"/>
      <c r="B25" s="265"/>
      <c r="C25" s="266" t="s">
        <v>201</v>
      </c>
      <c r="D25" s="267">
        <v>0</v>
      </c>
      <c r="E25" s="267">
        <v>0</v>
      </c>
      <c r="F25" s="267">
        <v>0</v>
      </c>
      <c r="G25" s="267">
        <v>0</v>
      </c>
      <c r="H25" s="267">
        <v>0</v>
      </c>
      <c r="I25" s="268">
        <v>0</v>
      </c>
      <c r="J25" s="267">
        <v>0</v>
      </c>
      <c r="K25" s="267">
        <v>0</v>
      </c>
      <c r="L25" s="267">
        <v>0</v>
      </c>
      <c r="M25" s="267">
        <v>0</v>
      </c>
      <c r="N25" s="268">
        <v>0</v>
      </c>
      <c r="O25" s="269">
        <v>0</v>
      </c>
      <c r="P25" s="269">
        <v>0.02</v>
      </c>
    </row>
    <row r="26" spans="1:16" ht="13.8" x14ac:dyDescent="0.25">
      <c r="A26" s="237"/>
      <c r="B26" s="265"/>
      <c r="C26" s="266" t="s">
        <v>202</v>
      </c>
      <c r="D26" s="267">
        <v>0</v>
      </c>
      <c r="E26" s="267">
        <v>0</v>
      </c>
      <c r="F26" s="267">
        <v>0</v>
      </c>
      <c r="G26" s="267">
        <v>0</v>
      </c>
      <c r="H26" s="267">
        <v>0</v>
      </c>
      <c r="I26" s="268">
        <v>0</v>
      </c>
      <c r="J26" s="267">
        <v>0</v>
      </c>
      <c r="K26" s="267">
        <v>0</v>
      </c>
      <c r="L26" s="267">
        <v>0</v>
      </c>
      <c r="M26" s="267">
        <v>0</v>
      </c>
      <c r="N26" s="268">
        <v>0</v>
      </c>
      <c r="O26" s="269">
        <v>0</v>
      </c>
      <c r="P26" s="269">
        <v>2.5000000000000001E-2</v>
      </c>
    </row>
    <row r="27" spans="1:16" ht="13.8" x14ac:dyDescent="0.25">
      <c r="A27" s="237"/>
      <c r="B27" s="265"/>
      <c r="C27" s="266" t="s">
        <v>203</v>
      </c>
      <c r="D27" s="267">
        <v>0</v>
      </c>
      <c r="E27" s="267">
        <v>0</v>
      </c>
      <c r="F27" s="267">
        <v>0</v>
      </c>
      <c r="G27" s="267">
        <v>0</v>
      </c>
      <c r="H27" s="267">
        <v>0</v>
      </c>
      <c r="I27" s="268">
        <v>0</v>
      </c>
      <c r="J27" s="267">
        <v>0</v>
      </c>
      <c r="K27" s="267">
        <v>0</v>
      </c>
      <c r="L27" s="267">
        <v>0</v>
      </c>
      <c r="M27" s="267">
        <v>0</v>
      </c>
      <c r="N27" s="268">
        <v>0</v>
      </c>
      <c r="O27" s="269">
        <v>0</v>
      </c>
      <c r="P27" s="269">
        <v>0.01</v>
      </c>
    </row>
    <row r="28" spans="1:16" ht="13.8" x14ac:dyDescent="0.25">
      <c r="A28" s="237"/>
      <c r="B28" s="265"/>
      <c r="C28" s="266" t="s">
        <v>204</v>
      </c>
      <c r="D28" s="267">
        <v>0</v>
      </c>
      <c r="E28" s="267">
        <v>0</v>
      </c>
      <c r="F28" s="267">
        <v>0</v>
      </c>
      <c r="G28" s="267">
        <v>0</v>
      </c>
      <c r="H28" s="267">
        <v>0</v>
      </c>
      <c r="I28" s="268">
        <v>0</v>
      </c>
      <c r="J28" s="267">
        <v>0</v>
      </c>
      <c r="K28" s="267">
        <v>0</v>
      </c>
      <c r="L28" s="267">
        <v>0</v>
      </c>
      <c r="M28" s="267">
        <v>0</v>
      </c>
      <c r="N28" s="268">
        <v>0</v>
      </c>
      <c r="O28" s="269">
        <v>0</v>
      </c>
      <c r="P28" s="269">
        <v>0.02</v>
      </c>
    </row>
    <row r="29" spans="1:16" ht="13.8" x14ac:dyDescent="0.25">
      <c r="A29" s="237"/>
      <c r="B29" s="265"/>
      <c r="C29" s="266" t="s">
        <v>205</v>
      </c>
      <c r="D29" s="267">
        <v>0</v>
      </c>
      <c r="E29" s="267">
        <v>0</v>
      </c>
      <c r="F29" s="267">
        <v>0</v>
      </c>
      <c r="G29" s="267">
        <v>0</v>
      </c>
      <c r="H29" s="267">
        <v>0</v>
      </c>
      <c r="I29" s="268">
        <v>0</v>
      </c>
      <c r="J29" s="267">
        <v>0</v>
      </c>
      <c r="K29" s="267">
        <v>0</v>
      </c>
      <c r="L29" s="267">
        <v>0</v>
      </c>
      <c r="M29" s="267">
        <v>0</v>
      </c>
      <c r="N29" s="268">
        <v>0</v>
      </c>
      <c r="O29" s="269">
        <v>0</v>
      </c>
      <c r="P29" s="269">
        <v>1.4999999999999999E-2</v>
      </c>
    </row>
    <row r="30" spans="1:16" ht="14.4" thickBot="1" x14ac:dyDescent="0.3">
      <c r="A30" s="237"/>
      <c r="B30" s="272"/>
      <c r="C30" s="273" t="s">
        <v>206</v>
      </c>
      <c r="D30" s="274">
        <v>5.9384247199999995</v>
      </c>
      <c r="E30" s="274">
        <v>0</v>
      </c>
      <c r="F30" s="274">
        <v>0</v>
      </c>
      <c r="G30" s="274">
        <v>0</v>
      </c>
      <c r="H30" s="274">
        <v>0</v>
      </c>
      <c r="I30" s="275">
        <v>5.9384247199999995</v>
      </c>
      <c r="J30" s="274">
        <v>0.53445818999999994</v>
      </c>
      <c r="K30" s="274">
        <v>0</v>
      </c>
      <c r="L30" s="274">
        <v>0</v>
      </c>
      <c r="M30" s="274">
        <v>0.53445818999999994</v>
      </c>
      <c r="N30" s="275">
        <v>0.66807273749999996</v>
      </c>
      <c r="O30" s="276">
        <v>1.6169999999999999E-3</v>
      </c>
      <c r="P30" s="276">
        <v>0</v>
      </c>
    </row>
    <row r="31" spans="1:16" ht="14.4" thickBot="1" x14ac:dyDescent="0.3">
      <c r="A31" s="237"/>
      <c r="B31" s="277" t="s">
        <v>83</v>
      </c>
      <c r="C31" s="278" t="s">
        <v>428</v>
      </c>
      <c r="D31" s="279">
        <v>15403.75567597</v>
      </c>
      <c r="E31" s="279">
        <v>0</v>
      </c>
      <c r="F31" s="279">
        <v>0</v>
      </c>
      <c r="G31" s="279">
        <v>0</v>
      </c>
      <c r="H31" s="279">
        <v>0</v>
      </c>
      <c r="I31" s="280">
        <v>15403.75567597</v>
      </c>
      <c r="J31" s="279">
        <v>330.60011206999997</v>
      </c>
      <c r="K31" s="279">
        <v>0</v>
      </c>
      <c r="L31" s="279">
        <v>0</v>
      </c>
      <c r="M31" s="279">
        <v>330.60011206999997</v>
      </c>
      <c r="N31" s="280">
        <v>413.25014008749997</v>
      </c>
      <c r="O31" s="281">
        <v>1</v>
      </c>
      <c r="P31" s="282">
        <v>0</v>
      </c>
    </row>
  </sheetData>
  <mergeCells count="9">
    <mergeCell ref="B3:P3"/>
    <mergeCell ref="O7:O9"/>
    <mergeCell ref="P7:P9"/>
    <mergeCell ref="D7:E8"/>
    <mergeCell ref="F7:G8"/>
    <mergeCell ref="H7:H9"/>
    <mergeCell ref="I7:I9"/>
    <mergeCell ref="J7:M8"/>
    <mergeCell ref="N7:N9"/>
  </mergeCells>
  <conditionalFormatting sqref="D10:N31 O11:P31">
    <cfRule type="cellIs" dxfId="7" priority="1" stopIfTrue="1" operator="lessThan">
      <formula>0</formula>
    </cfRule>
  </conditionalFormatting>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FCB359-0D64-47FB-93C7-EB09DD169C34}">
  <sheetPr>
    <tabColor rgb="FF92D050"/>
  </sheetPr>
  <dimension ref="A1:P8"/>
  <sheetViews>
    <sheetView showGridLines="0" workbookViewId="0"/>
  </sheetViews>
  <sheetFormatPr defaultColWidth="8.77734375" defaultRowHeight="13.8" x14ac:dyDescent="0.25"/>
  <cols>
    <col min="1" max="2" width="8.77734375" style="237"/>
    <col min="3" max="3" width="70.77734375" style="237" customWidth="1"/>
    <col min="4" max="4" width="21.44140625" style="237" customWidth="1"/>
    <col min="5" max="16384" width="8.77734375" style="237"/>
  </cols>
  <sheetData>
    <row r="1" spans="1:16" s="254" customFormat="1" ht="14.4" thickBot="1" x14ac:dyDescent="0.3">
      <c r="A1" s="290"/>
      <c r="B1" s="252"/>
      <c r="C1" s="253"/>
      <c r="E1" s="255"/>
      <c r="F1" s="255"/>
      <c r="G1" s="255"/>
      <c r="H1" s="255"/>
      <c r="I1" s="255"/>
      <c r="J1" s="255"/>
      <c r="K1" s="255"/>
      <c r="L1" s="255"/>
      <c r="M1" s="255"/>
      <c r="N1" s="255"/>
      <c r="O1" s="255"/>
      <c r="P1" s="255"/>
    </row>
    <row r="2" spans="1:16" s="291" customFormat="1" ht="41.25" customHeight="1" thickBot="1" x14ac:dyDescent="0.3">
      <c r="A2" s="255"/>
      <c r="B2" s="829" t="s">
        <v>721</v>
      </c>
      <c r="C2" s="830"/>
      <c r="D2" s="831"/>
      <c r="E2" s="255"/>
      <c r="F2" s="255"/>
      <c r="G2" s="255"/>
      <c r="H2" s="255"/>
      <c r="I2" s="255"/>
      <c r="J2" s="255"/>
      <c r="K2" s="255"/>
      <c r="L2" s="255"/>
      <c r="M2" s="255"/>
      <c r="N2" s="255"/>
      <c r="O2" s="255"/>
      <c r="P2" s="255"/>
    </row>
    <row r="3" spans="1:16" s="254" customFormat="1" ht="30.75" customHeight="1" x14ac:dyDescent="0.25">
      <c r="B3" s="283" t="s">
        <v>722</v>
      </c>
      <c r="C3" s="253"/>
      <c r="E3" s="255"/>
      <c r="F3" s="255"/>
      <c r="G3" s="255"/>
      <c r="H3" s="255"/>
      <c r="I3" s="255"/>
      <c r="J3" s="255"/>
      <c r="K3" s="255"/>
      <c r="L3" s="255"/>
      <c r="M3" s="255"/>
      <c r="N3" s="255"/>
      <c r="O3" s="255"/>
      <c r="P3" s="255"/>
    </row>
    <row r="5" spans="1:16" ht="14.4" thickBot="1" x14ac:dyDescent="0.3">
      <c r="D5" s="258" t="s">
        <v>309</v>
      </c>
    </row>
    <row r="6" spans="1:16" x14ac:dyDescent="0.25">
      <c r="B6" s="284" t="s">
        <v>719</v>
      </c>
      <c r="C6" s="287" t="s">
        <v>319</v>
      </c>
      <c r="D6" s="288">
        <v>14378.38486914</v>
      </c>
    </row>
    <row r="7" spans="1:16" x14ac:dyDescent="0.25">
      <c r="B7" s="285" t="s">
        <v>83</v>
      </c>
      <c r="C7" s="287" t="s">
        <v>723</v>
      </c>
      <c r="D7" s="289">
        <v>1.0511345882414105E-2</v>
      </c>
    </row>
    <row r="8" spans="1:16" ht="14.4" thickBot="1" x14ac:dyDescent="0.3">
      <c r="B8" s="286" t="s">
        <v>84</v>
      </c>
      <c r="C8" s="287" t="s">
        <v>724</v>
      </c>
      <c r="D8" s="288">
        <v>151.13617658999999</v>
      </c>
    </row>
  </sheetData>
  <mergeCells count="1">
    <mergeCell ref="B2:D2"/>
  </mergeCells>
  <conditionalFormatting sqref="D6:D8">
    <cfRule type="cellIs" dxfId="6" priority="1" stopIfTrue="1" operator="lessThan">
      <formula>0</formula>
    </cfRule>
  </conditionalFormatting>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125801-A517-4F82-9A84-0B3E9CF3A921}">
  <sheetPr>
    <tabColor rgb="FF92D050"/>
  </sheetPr>
  <dimension ref="A1:D22"/>
  <sheetViews>
    <sheetView showGridLines="0" workbookViewId="0"/>
  </sheetViews>
  <sheetFormatPr defaultColWidth="8.77734375" defaultRowHeight="13.8" x14ac:dyDescent="0.25"/>
  <cols>
    <col min="1" max="2" width="8.77734375" style="237"/>
    <col min="3" max="3" width="48.44140625" style="237" customWidth="1"/>
    <col min="4" max="4" width="42.5546875" style="237" customWidth="1"/>
    <col min="5" max="16384" width="8.77734375" style="237"/>
  </cols>
  <sheetData>
    <row r="1" spans="1:4" s="113" customFormat="1" ht="14.4" thickBot="1" x14ac:dyDescent="0.3">
      <c r="A1" s="290"/>
    </row>
    <row r="2" spans="1:4" s="113" customFormat="1" ht="33" customHeight="1" thickBot="1" x14ac:dyDescent="0.3">
      <c r="B2" s="764" t="s">
        <v>725</v>
      </c>
      <c r="C2" s="765"/>
      <c r="D2" s="766"/>
    </row>
    <row r="3" spans="1:4" s="113" customFormat="1" x14ac:dyDescent="0.25">
      <c r="B3" s="108" t="s">
        <v>726</v>
      </c>
      <c r="C3" s="302"/>
      <c r="D3" s="303"/>
    </row>
    <row r="4" spans="1:4" x14ac:dyDescent="0.25">
      <c r="B4" s="304"/>
      <c r="C4" s="304"/>
      <c r="D4" s="304"/>
    </row>
    <row r="6" spans="1:4" x14ac:dyDescent="0.25">
      <c r="B6" s="265"/>
      <c r="C6" s="265"/>
      <c r="D6" s="293" t="s">
        <v>309</v>
      </c>
    </row>
    <row r="7" spans="1:4" x14ac:dyDescent="0.25">
      <c r="B7" s="265"/>
      <c r="C7" s="265"/>
      <c r="D7" s="294" t="s">
        <v>727</v>
      </c>
    </row>
    <row r="8" spans="1:4" x14ac:dyDescent="0.25">
      <c r="B8" s="295">
        <v>1</v>
      </c>
      <c r="C8" s="296" t="s">
        <v>728</v>
      </c>
      <c r="D8" s="297">
        <v>406177.79934148013</v>
      </c>
    </row>
    <row r="9" spans="1:4" ht="41.4" x14ac:dyDescent="0.25">
      <c r="B9" s="298">
        <v>2</v>
      </c>
      <c r="C9" s="296" t="s">
        <v>729</v>
      </c>
      <c r="D9" s="297">
        <v>-4.8015499487519264E-7</v>
      </c>
    </row>
    <row r="10" spans="1:4" ht="41.4" x14ac:dyDescent="0.25">
      <c r="B10" s="298">
        <v>3</v>
      </c>
      <c r="C10" s="296" t="s">
        <v>730</v>
      </c>
      <c r="D10" s="305">
        <v>0</v>
      </c>
    </row>
    <row r="11" spans="1:4" ht="27.6" x14ac:dyDescent="0.25">
      <c r="B11" s="298">
        <v>4</v>
      </c>
      <c r="C11" s="306" t="s">
        <v>731</v>
      </c>
      <c r="D11" s="305">
        <v>0</v>
      </c>
    </row>
    <row r="12" spans="1:4" ht="69" x14ac:dyDescent="0.25">
      <c r="B12" s="298">
        <v>5</v>
      </c>
      <c r="C12" s="116" t="s">
        <v>732</v>
      </c>
      <c r="D12" s="305">
        <v>0</v>
      </c>
    </row>
    <row r="13" spans="1:4" ht="41.4" x14ac:dyDescent="0.25">
      <c r="B13" s="298">
        <v>6</v>
      </c>
      <c r="C13" s="296" t="s">
        <v>733</v>
      </c>
      <c r="D13" s="299">
        <v>0</v>
      </c>
    </row>
    <row r="14" spans="1:4" x14ac:dyDescent="0.25">
      <c r="B14" s="298">
        <v>7</v>
      </c>
      <c r="C14" s="296" t="s">
        <v>734</v>
      </c>
      <c r="D14" s="300">
        <v>0</v>
      </c>
    </row>
    <row r="15" spans="1:4" x14ac:dyDescent="0.25">
      <c r="B15" s="298">
        <v>8</v>
      </c>
      <c r="C15" s="296" t="s">
        <v>735</v>
      </c>
      <c r="D15" s="305">
        <v>-1537.5885466099996</v>
      </c>
    </row>
    <row r="16" spans="1:4" x14ac:dyDescent="0.25">
      <c r="B16" s="298">
        <v>9</v>
      </c>
      <c r="C16" s="296" t="s">
        <v>736</v>
      </c>
      <c r="D16" s="305">
        <v>0</v>
      </c>
    </row>
    <row r="17" spans="2:4" ht="27.6" x14ac:dyDescent="0.25">
      <c r="B17" s="298">
        <v>10</v>
      </c>
      <c r="C17" s="296" t="s">
        <v>737</v>
      </c>
      <c r="D17" s="305">
        <v>0</v>
      </c>
    </row>
    <row r="18" spans="2:4" ht="41.4" x14ac:dyDescent="0.25">
      <c r="B18" s="298">
        <v>11</v>
      </c>
      <c r="C18" s="116" t="s">
        <v>738</v>
      </c>
      <c r="D18" s="307">
        <v>0</v>
      </c>
    </row>
    <row r="19" spans="2:4" ht="41.4" x14ac:dyDescent="0.25">
      <c r="B19" s="298" t="s">
        <v>739</v>
      </c>
      <c r="C19" s="116" t="s">
        <v>740</v>
      </c>
      <c r="D19" s="308">
        <v>-274080.58809808997</v>
      </c>
    </row>
    <row r="20" spans="2:4" ht="41.4" x14ac:dyDescent="0.25">
      <c r="B20" s="298" t="s">
        <v>741</v>
      </c>
      <c r="C20" s="116" t="s">
        <v>742</v>
      </c>
      <c r="D20" s="308">
        <v>0</v>
      </c>
    </row>
    <row r="21" spans="2:4" x14ac:dyDescent="0.25">
      <c r="B21" s="298">
        <v>12</v>
      </c>
      <c r="C21" s="296" t="s">
        <v>743</v>
      </c>
      <c r="D21" s="305">
        <v>1700.5621654500719</v>
      </c>
    </row>
    <row r="22" spans="2:4" x14ac:dyDescent="0.25">
      <c r="B22" s="298">
        <v>13</v>
      </c>
      <c r="C22" s="301" t="s">
        <v>744</v>
      </c>
      <c r="D22" s="308">
        <v>132260.18486175011</v>
      </c>
    </row>
  </sheetData>
  <mergeCells count="1">
    <mergeCell ref="B2:D2"/>
  </mergeCell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E5B2EC-0E23-4FA1-B6F5-082E5025EB59}">
  <sheetPr>
    <tabColor rgb="FF92D050"/>
  </sheetPr>
  <dimension ref="A1:E74"/>
  <sheetViews>
    <sheetView showGridLines="0" workbookViewId="0"/>
  </sheetViews>
  <sheetFormatPr defaultRowHeight="13.2" x14ac:dyDescent="0.25"/>
  <cols>
    <col min="3" max="3" width="46.77734375" customWidth="1"/>
    <col min="4" max="4" width="26.77734375" customWidth="1"/>
    <col min="5" max="5" width="25" customWidth="1"/>
  </cols>
  <sheetData>
    <row r="1" spans="1:5" s="239" customFormat="1" ht="14.4" thickBot="1" x14ac:dyDescent="0.3">
      <c r="A1" s="209"/>
      <c r="C1" s="309"/>
    </row>
    <row r="2" spans="1:5" s="239" customFormat="1" ht="24" customHeight="1" thickBot="1" x14ac:dyDescent="0.3">
      <c r="A2" s="113"/>
      <c r="B2" s="847" t="s">
        <v>745</v>
      </c>
      <c r="C2" s="848"/>
      <c r="D2" s="848"/>
      <c r="E2" s="849"/>
    </row>
    <row r="3" spans="1:5" s="239" customFormat="1" ht="13.8" x14ac:dyDescent="0.25">
      <c r="A3" s="113"/>
      <c r="B3" s="108" t="s">
        <v>746</v>
      </c>
      <c r="C3" s="151"/>
      <c r="D3" s="121"/>
      <c r="E3" s="121"/>
    </row>
    <row r="4" spans="1:5" ht="27" customHeight="1" x14ac:dyDescent="0.25">
      <c r="A4" s="237"/>
      <c r="B4" s="312"/>
      <c r="C4" s="313"/>
      <c r="D4" s="838" t="s">
        <v>34</v>
      </c>
      <c r="E4" s="839"/>
    </row>
    <row r="5" spans="1:5" ht="13.8" x14ac:dyDescent="0.25">
      <c r="A5" s="237"/>
      <c r="B5" s="840"/>
      <c r="C5" s="841"/>
      <c r="D5" s="314" t="s">
        <v>833</v>
      </c>
      <c r="E5" s="314" t="s">
        <v>310</v>
      </c>
    </row>
    <row r="6" spans="1:5" ht="13.8" x14ac:dyDescent="0.25">
      <c r="A6" s="237"/>
      <c r="B6" s="842"/>
      <c r="C6" s="843"/>
      <c r="D6" s="310">
        <f>Index!C2</f>
        <v>46022</v>
      </c>
      <c r="E6" s="310">
        <f>EOMONTH(D6,-3)</f>
        <v>45930</v>
      </c>
    </row>
    <row r="7" spans="1:5" ht="13.8" x14ac:dyDescent="0.25">
      <c r="A7" s="237"/>
      <c r="B7" s="844" t="s">
        <v>747</v>
      </c>
      <c r="C7" s="845"/>
      <c r="D7" s="845"/>
      <c r="E7" s="846"/>
    </row>
    <row r="8" spans="1:5" ht="41.4" x14ac:dyDescent="0.25">
      <c r="A8" s="237"/>
      <c r="B8" s="314">
        <v>1</v>
      </c>
      <c r="C8" s="116" t="s">
        <v>748</v>
      </c>
      <c r="D8" s="328">
        <v>403909.58972833003</v>
      </c>
      <c r="E8" s="328">
        <v>412427.31494546001</v>
      </c>
    </row>
    <row r="9" spans="1:5" ht="41.4" x14ac:dyDescent="0.25">
      <c r="A9" s="237"/>
      <c r="B9" s="260">
        <v>2</v>
      </c>
      <c r="C9" s="116" t="s">
        <v>749</v>
      </c>
      <c r="D9" s="334">
        <v>0</v>
      </c>
      <c r="E9" s="334">
        <v>0</v>
      </c>
    </row>
    <row r="10" spans="1:5" ht="41.4" x14ac:dyDescent="0.25">
      <c r="A10" s="237"/>
      <c r="B10" s="260">
        <v>3</v>
      </c>
      <c r="C10" s="116" t="s">
        <v>750</v>
      </c>
      <c r="D10" s="334">
        <v>0</v>
      </c>
      <c r="E10" s="334">
        <v>0</v>
      </c>
    </row>
    <row r="11" spans="1:5" ht="27.6" x14ac:dyDescent="0.25">
      <c r="A11" s="237"/>
      <c r="B11" s="260">
        <v>4</v>
      </c>
      <c r="C11" s="116" t="s">
        <v>751</v>
      </c>
      <c r="D11" s="334">
        <v>0</v>
      </c>
      <c r="E11" s="334">
        <v>0</v>
      </c>
    </row>
    <row r="12" spans="1:5" ht="27.6" x14ac:dyDescent="0.25">
      <c r="A12" s="237"/>
      <c r="B12" s="260">
        <v>5</v>
      </c>
      <c r="C12" s="315" t="s">
        <v>752</v>
      </c>
      <c r="D12" s="334">
        <v>0</v>
      </c>
      <c r="E12" s="334">
        <v>0</v>
      </c>
    </row>
    <row r="13" spans="1:5" ht="27.6" x14ac:dyDescent="0.25">
      <c r="A13" s="237"/>
      <c r="B13" s="314">
        <v>6</v>
      </c>
      <c r="C13" s="116" t="s">
        <v>753</v>
      </c>
      <c r="D13" s="334">
        <v>-10.26057685</v>
      </c>
      <c r="E13" s="334">
        <v>-8.310199110000001</v>
      </c>
    </row>
    <row r="14" spans="1:5" ht="27.6" x14ac:dyDescent="0.25">
      <c r="A14" s="237"/>
      <c r="B14" s="316">
        <v>7</v>
      </c>
      <c r="C14" s="317" t="s">
        <v>754</v>
      </c>
      <c r="D14" s="337">
        <v>403899.32915148005</v>
      </c>
      <c r="E14" s="337">
        <v>412419.00474634999</v>
      </c>
    </row>
    <row r="15" spans="1:5" ht="13.8" x14ac:dyDescent="0.25">
      <c r="A15" s="237"/>
      <c r="B15" s="844" t="s">
        <v>755</v>
      </c>
      <c r="C15" s="845"/>
      <c r="D15" s="845"/>
      <c r="E15" s="846"/>
    </row>
    <row r="16" spans="1:5" ht="41.4" x14ac:dyDescent="0.25">
      <c r="A16" s="237"/>
      <c r="B16" s="117">
        <v>8</v>
      </c>
      <c r="C16" s="318" t="s">
        <v>756</v>
      </c>
      <c r="D16" s="333">
        <v>0</v>
      </c>
      <c r="E16" s="334">
        <v>0</v>
      </c>
    </row>
    <row r="17" spans="1:5" ht="41.4" x14ac:dyDescent="0.25">
      <c r="A17" s="237"/>
      <c r="B17" s="117" t="s">
        <v>757</v>
      </c>
      <c r="C17" s="321" t="s">
        <v>758</v>
      </c>
      <c r="D17" s="334">
        <v>0</v>
      </c>
      <c r="E17" s="334">
        <v>0</v>
      </c>
    </row>
    <row r="18" spans="1:5" ht="27.6" x14ac:dyDescent="0.25">
      <c r="A18" s="237"/>
      <c r="B18" s="117">
        <v>9</v>
      </c>
      <c r="C18" s="116" t="s">
        <v>759</v>
      </c>
      <c r="D18" s="334">
        <v>2441.4438083600003</v>
      </c>
      <c r="E18" s="334">
        <v>2220.5789677100001</v>
      </c>
    </row>
    <row r="19" spans="1:5" ht="41.4" x14ac:dyDescent="0.25">
      <c r="A19" s="237"/>
      <c r="B19" s="117" t="s">
        <v>654</v>
      </c>
      <c r="C19" s="335" t="s">
        <v>760</v>
      </c>
      <c r="D19" s="334">
        <v>0</v>
      </c>
      <c r="E19" s="334">
        <v>0</v>
      </c>
    </row>
    <row r="20" spans="1:5" ht="27.6" x14ac:dyDescent="0.25">
      <c r="A20" s="237"/>
      <c r="B20" s="117" t="s">
        <v>656</v>
      </c>
      <c r="C20" s="335" t="s">
        <v>761</v>
      </c>
      <c r="D20" s="334">
        <v>0</v>
      </c>
      <c r="E20" s="334">
        <v>0</v>
      </c>
    </row>
    <row r="21" spans="1:5" ht="27.6" x14ac:dyDescent="0.25">
      <c r="A21" s="237"/>
      <c r="B21" s="260">
        <v>10</v>
      </c>
      <c r="C21" s="336" t="s">
        <v>762</v>
      </c>
      <c r="D21" s="333">
        <v>0</v>
      </c>
      <c r="E21" s="334">
        <v>0</v>
      </c>
    </row>
    <row r="22" spans="1:5" ht="41.4" x14ac:dyDescent="0.25">
      <c r="A22" s="237"/>
      <c r="B22" s="260" t="s">
        <v>763</v>
      </c>
      <c r="C22" s="336" t="s">
        <v>764</v>
      </c>
      <c r="D22" s="333">
        <v>0</v>
      </c>
      <c r="E22" s="334">
        <v>0</v>
      </c>
    </row>
    <row r="23" spans="1:5" ht="41.4" x14ac:dyDescent="0.25">
      <c r="A23" s="237"/>
      <c r="B23" s="260" t="s">
        <v>765</v>
      </c>
      <c r="C23" s="336" t="s">
        <v>766</v>
      </c>
      <c r="D23" s="333">
        <v>0</v>
      </c>
      <c r="E23" s="334">
        <v>0</v>
      </c>
    </row>
    <row r="24" spans="1:5" ht="27.6" x14ac:dyDescent="0.25">
      <c r="A24" s="237"/>
      <c r="B24" s="117">
        <v>11</v>
      </c>
      <c r="C24" s="116" t="s">
        <v>767</v>
      </c>
      <c r="D24" s="334">
        <v>0</v>
      </c>
      <c r="E24" s="334">
        <v>0</v>
      </c>
    </row>
    <row r="25" spans="1:5" ht="27.6" x14ac:dyDescent="0.25">
      <c r="A25" s="237"/>
      <c r="B25" s="117">
        <v>12</v>
      </c>
      <c r="C25" s="116" t="s">
        <v>768</v>
      </c>
      <c r="D25" s="334">
        <v>0</v>
      </c>
      <c r="E25" s="334">
        <v>0</v>
      </c>
    </row>
    <row r="26" spans="1:5" ht="13.8" x14ac:dyDescent="0.25">
      <c r="A26" s="237"/>
      <c r="B26" s="319">
        <v>13</v>
      </c>
      <c r="C26" s="325" t="s">
        <v>769</v>
      </c>
      <c r="D26" s="337">
        <v>2441.4438083600003</v>
      </c>
      <c r="E26" s="337">
        <v>2220.5789677100001</v>
      </c>
    </row>
    <row r="27" spans="1:5" ht="13.8" x14ac:dyDescent="0.25">
      <c r="A27" s="237"/>
      <c r="B27" s="835" t="s">
        <v>770</v>
      </c>
      <c r="C27" s="836"/>
      <c r="D27" s="836"/>
      <c r="E27" s="837"/>
    </row>
    <row r="28" spans="1:5" ht="41.4" x14ac:dyDescent="0.25">
      <c r="A28" s="237"/>
      <c r="B28" s="314">
        <v>14</v>
      </c>
      <c r="C28" s="116" t="s">
        <v>771</v>
      </c>
      <c r="D28" s="333">
        <v>0</v>
      </c>
      <c r="E28" s="334">
        <v>0</v>
      </c>
    </row>
    <row r="29" spans="1:5" ht="41.4" x14ac:dyDescent="0.25">
      <c r="A29" s="237"/>
      <c r="B29" s="314">
        <v>15</v>
      </c>
      <c r="C29" s="116" t="s">
        <v>772</v>
      </c>
      <c r="D29" s="338">
        <v>0</v>
      </c>
      <c r="E29" s="334">
        <v>0</v>
      </c>
    </row>
    <row r="30" spans="1:5" ht="27.6" x14ac:dyDescent="0.25">
      <c r="A30" s="237"/>
      <c r="B30" s="314">
        <v>16</v>
      </c>
      <c r="C30" s="116" t="s">
        <v>773</v>
      </c>
      <c r="D30" s="334">
        <v>0</v>
      </c>
      <c r="E30" s="334">
        <v>0</v>
      </c>
    </row>
    <row r="31" spans="1:5" ht="41.4" x14ac:dyDescent="0.25">
      <c r="A31" s="237"/>
      <c r="B31" s="117" t="s">
        <v>774</v>
      </c>
      <c r="C31" s="116" t="s">
        <v>775</v>
      </c>
      <c r="D31" s="334">
        <v>0</v>
      </c>
      <c r="E31" s="334">
        <v>0</v>
      </c>
    </row>
    <row r="32" spans="1:5" ht="13.8" x14ac:dyDescent="0.25">
      <c r="A32" s="237"/>
      <c r="B32" s="117">
        <v>17</v>
      </c>
      <c r="C32" s="116" t="s">
        <v>776</v>
      </c>
      <c r="D32" s="334">
        <v>0</v>
      </c>
      <c r="E32" s="334">
        <v>0</v>
      </c>
    </row>
    <row r="33" spans="1:5" ht="41.4" x14ac:dyDescent="0.25">
      <c r="A33" s="237"/>
      <c r="B33" s="117" t="s">
        <v>777</v>
      </c>
      <c r="C33" s="116" t="s">
        <v>778</v>
      </c>
      <c r="D33" s="334">
        <v>0</v>
      </c>
      <c r="E33" s="334">
        <v>0</v>
      </c>
    </row>
    <row r="34" spans="1:5" ht="27.6" x14ac:dyDescent="0.25">
      <c r="A34" s="237"/>
      <c r="B34" s="319">
        <v>18</v>
      </c>
      <c r="C34" s="325" t="s">
        <v>779</v>
      </c>
      <c r="D34" s="337">
        <v>0</v>
      </c>
      <c r="E34" s="337">
        <v>0</v>
      </c>
    </row>
    <row r="35" spans="1:5" ht="13.8" x14ac:dyDescent="0.25">
      <c r="A35" s="237"/>
      <c r="B35" s="835" t="s">
        <v>780</v>
      </c>
      <c r="C35" s="836"/>
      <c r="D35" s="836"/>
      <c r="E35" s="837"/>
    </row>
    <row r="36" spans="1:5" ht="13.8" x14ac:dyDescent="0.25">
      <c r="A36" s="237"/>
      <c r="B36" s="314">
        <v>19</v>
      </c>
      <c r="C36" s="116" t="s">
        <v>781</v>
      </c>
      <c r="D36" s="333">
        <v>0</v>
      </c>
      <c r="E36" s="334">
        <v>0</v>
      </c>
    </row>
    <row r="37" spans="1:5" ht="13.8" x14ac:dyDescent="0.25">
      <c r="A37" s="237"/>
      <c r="B37" s="314">
        <v>20</v>
      </c>
      <c r="C37" s="116" t="s">
        <v>782</v>
      </c>
      <c r="D37" s="333">
        <v>0</v>
      </c>
      <c r="E37" s="334">
        <v>0</v>
      </c>
    </row>
    <row r="38" spans="1:5" ht="41.4" x14ac:dyDescent="0.25">
      <c r="A38" s="237"/>
      <c r="B38" s="314">
        <v>21</v>
      </c>
      <c r="C38" s="116" t="s">
        <v>783</v>
      </c>
      <c r="D38" s="334">
        <v>0</v>
      </c>
      <c r="E38" s="334">
        <v>0</v>
      </c>
    </row>
    <row r="39" spans="1:5" ht="13.8" x14ac:dyDescent="0.25">
      <c r="A39" s="237"/>
      <c r="B39" s="319">
        <v>22</v>
      </c>
      <c r="C39" s="325" t="s">
        <v>784</v>
      </c>
      <c r="D39" s="337">
        <v>0</v>
      </c>
      <c r="E39" s="337">
        <v>0</v>
      </c>
    </row>
    <row r="40" spans="1:5" ht="13.8" x14ac:dyDescent="0.25">
      <c r="A40" s="237"/>
      <c r="B40" s="832" t="s">
        <v>785</v>
      </c>
      <c r="C40" s="833"/>
      <c r="D40" s="833"/>
      <c r="E40" s="834"/>
    </row>
    <row r="41" spans="1:5" ht="41.4" x14ac:dyDescent="0.25">
      <c r="A41" s="237"/>
      <c r="B41" s="117" t="s">
        <v>786</v>
      </c>
      <c r="C41" s="339" t="s">
        <v>834</v>
      </c>
      <c r="D41" s="334">
        <v>-274080.58809808997</v>
      </c>
      <c r="E41" s="334">
        <v>-282403.88404470001</v>
      </c>
    </row>
    <row r="42" spans="1:5" ht="41.4" x14ac:dyDescent="0.25">
      <c r="A42" s="237"/>
      <c r="B42" s="117" t="s">
        <v>787</v>
      </c>
      <c r="C42" s="116" t="s">
        <v>788</v>
      </c>
      <c r="D42" s="334">
        <v>0</v>
      </c>
      <c r="E42" s="334">
        <v>0</v>
      </c>
    </row>
    <row r="43" spans="1:5" ht="27.6" x14ac:dyDescent="0.25">
      <c r="A43" s="237"/>
      <c r="B43" s="321" t="s">
        <v>789</v>
      </c>
      <c r="C43" s="321" t="s">
        <v>790</v>
      </c>
      <c r="D43" s="334">
        <v>0</v>
      </c>
      <c r="E43" s="334">
        <v>0</v>
      </c>
    </row>
    <row r="44" spans="1:5" ht="27.6" x14ac:dyDescent="0.25">
      <c r="A44" s="237"/>
      <c r="B44" s="321" t="s">
        <v>791</v>
      </c>
      <c r="C44" s="321" t="s">
        <v>792</v>
      </c>
      <c r="D44" s="333">
        <v>0</v>
      </c>
      <c r="E44" s="334">
        <v>0</v>
      </c>
    </row>
    <row r="45" spans="1:5" ht="41.4" x14ac:dyDescent="0.25">
      <c r="A45" s="237"/>
      <c r="B45" s="321" t="s">
        <v>793</v>
      </c>
      <c r="C45" s="118" t="s">
        <v>794</v>
      </c>
      <c r="D45" s="333">
        <v>0</v>
      </c>
      <c r="E45" s="334">
        <v>0</v>
      </c>
    </row>
    <row r="46" spans="1:5" ht="27.6" x14ac:dyDescent="0.25">
      <c r="A46" s="237"/>
      <c r="B46" s="321" t="s">
        <v>795</v>
      </c>
      <c r="C46" s="321" t="s">
        <v>796</v>
      </c>
      <c r="D46" s="334">
        <v>0</v>
      </c>
      <c r="E46" s="334">
        <v>0</v>
      </c>
    </row>
    <row r="47" spans="1:5" ht="13.8" x14ac:dyDescent="0.25">
      <c r="A47" s="237"/>
      <c r="B47" s="321" t="s">
        <v>797</v>
      </c>
      <c r="C47" s="321" t="s">
        <v>798</v>
      </c>
      <c r="D47" s="334">
        <v>0</v>
      </c>
      <c r="E47" s="334">
        <v>0</v>
      </c>
    </row>
    <row r="48" spans="1:5" ht="41.4" x14ac:dyDescent="0.25">
      <c r="A48" s="237"/>
      <c r="B48" s="321" t="s">
        <v>799</v>
      </c>
      <c r="C48" s="321" t="s">
        <v>800</v>
      </c>
      <c r="D48" s="334">
        <v>0</v>
      </c>
      <c r="E48" s="334">
        <v>0</v>
      </c>
    </row>
    <row r="49" spans="1:5" ht="41.4" x14ac:dyDescent="0.25">
      <c r="A49" s="237"/>
      <c r="B49" s="321" t="s">
        <v>801</v>
      </c>
      <c r="C49" s="321" t="s">
        <v>802</v>
      </c>
      <c r="D49" s="334">
        <v>0</v>
      </c>
      <c r="E49" s="334">
        <v>0</v>
      </c>
    </row>
    <row r="50" spans="1:5" ht="27.6" x14ac:dyDescent="0.25">
      <c r="A50" s="237"/>
      <c r="B50" s="321" t="s">
        <v>803</v>
      </c>
      <c r="C50" s="321" t="s">
        <v>804</v>
      </c>
      <c r="D50" s="334">
        <v>0</v>
      </c>
      <c r="E50" s="334">
        <v>0</v>
      </c>
    </row>
    <row r="51" spans="1:5" ht="27.6" x14ac:dyDescent="0.25">
      <c r="A51" s="237"/>
      <c r="B51" s="321" t="s">
        <v>805</v>
      </c>
      <c r="C51" s="321" t="s">
        <v>806</v>
      </c>
      <c r="D51" s="334">
        <v>0</v>
      </c>
      <c r="E51" s="334">
        <v>0</v>
      </c>
    </row>
    <row r="52" spans="1:5" ht="27.6" x14ac:dyDescent="0.25">
      <c r="A52" s="237"/>
      <c r="B52" s="321" t="s">
        <v>807</v>
      </c>
      <c r="C52" s="321" t="s">
        <v>808</v>
      </c>
      <c r="D52" s="334">
        <v>0</v>
      </c>
      <c r="E52" s="334">
        <v>0</v>
      </c>
    </row>
    <row r="53" spans="1:5" ht="13.8" x14ac:dyDescent="0.25">
      <c r="A53" s="237"/>
      <c r="B53" s="322" t="s">
        <v>809</v>
      </c>
      <c r="C53" s="323" t="s">
        <v>810</v>
      </c>
      <c r="D53" s="297">
        <v>-274080.58809808997</v>
      </c>
      <c r="E53" s="297">
        <v>-282403.88404470001</v>
      </c>
    </row>
    <row r="54" spans="1:5" ht="13.8" x14ac:dyDescent="0.25">
      <c r="A54" s="237"/>
      <c r="B54" s="832" t="s">
        <v>811</v>
      </c>
      <c r="C54" s="833"/>
      <c r="D54" s="833"/>
      <c r="E54" s="834"/>
    </row>
    <row r="55" spans="1:5" ht="13.8" x14ac:dyDescent="0.25">
      <c r="A55" s="237"/>
      <c r="B55" s="314">
        <v>23</v>
      </c>
      <c r="C55" s="324" t="s">
        <v>593</v>
      </c>
      <c r="D55" s="333">
        <v>9673.7631645900001</v>
      </c>
      <c r="E55" s="334">
        <v>19707.875308360002</v>
      </c>
    </row>
    <row r="56" spans="1:5" ht="13.8" x14ac:dyDescent="0.25">
      <c r="A56" s="237"/>
      <c r="B56" s="319">
        <v>24</v>
      </c>
      <c r="C56" s="325" t="s">
        <v>358</v>
      </c>
      <c r="D56" s="326">
        <v>132260.18486175011</v>
      </c>
      <c r="E56" s="326">
        <v>132235.69966936001</v>
      </c>
    </row>
    <row r="57" spans="1:5" ht="13.8" x14ac:dyDescent="0.25">
      <c r="A57" s="237"/>
      <c r="B57" s="832" t="s">
        <v>239</v>
      </c>
      <c r="C57" s="833"/>
      <c r="D57" s="833"/>
      <c r="E57" s="834"/>
    </row>
    <row r="58" spans="1:5" ht="13.8" x14ac:dyDescent="0.25">
      <c r="A58" s="237"/>
      <c r="B58" s="314">
        <v>25</v>
      </c>
      <c r="C58" s="327" t="s">
        <v>359</v>
      </c>
      <c r="D58" s="329">
        <v>7.3141914739510316E-2</v>
      </c>
      <c r="E58" s="332">
        <v>0.14903596651764428</v>
      </c>
    </row>
    <row r="59" spans="1:5" ht="41.4" x14ac:dyDescent="0.25">
      <c r="A59" s="237"/>
      <c r="B59" s="117" t="s">
        <v>812</v>
      </c>
      <c r="C59" s="116" t="s">
        <v>813</v>
      </c>
      <c r="D59" s="329">
        <v>7.3141914739510316E-2</v>
      </c>
      <c r="E59" s="332">
        <v>0.14903596651764428</v>
      </c>
    </row>
    <row r="60" spans="1:5" ht="27.6" x14ac:dyDescent="0.25">
      <c r="A60" s="237"/>
      <c r="B60" s="117" t="s">
        <v>814</v>
      </c>
      <c r="C60" s="116" t="s">
        <v>815</v>
      </c>
      <c r="D60" s="329">
        <v>7.3141914739510316E-2</v>
      </c>
      <c r="E60" s="332">
        <v>0.14903596651764428</v>
      </c>
    </row>
    <row r="61" spans="1:5" ht="27.6" x14ac:dyDescent="0.25">
      <c r="A61" s="237"/>
      <c r="B61" s="117">
        <v>26</v>
      </c>
      <c r="C61" s="116" t="s">
        <v>816</v>
      </c>
      <c r="D61" s="332">
        <v>0.03</v>
      </c>
      <c r="E61" s="332">
        <v>0.03</v>
      </c>
    </row>
    <row r="62" spans="1:5" ht="27.6" x14ac:dyDescent="0.25">
      <c r="A62" s="237"/>
      <c r="B62" s="117" t="s">
        <v>817</v>
      </c>
      <c r="C62" s="116" t="s">
        <v>835</v>
      </c>
      <c r="D62" s="332">
        <v>0</v>
      </c>
      <c r="E62" s="332">
        <v>0</v>
      </c>
    </row>
    <row r="63" spans="1:5" ht="13.8" x14ac:dyDescent="0.25">
      <c r="A63" s="237"/>
      <c r="B63" s="117" t="s">
        <v>818</v>
      </c>
      <c r="C63" s="116" t="s">
        <v>819</v>
      </c>
      <c r="D63" s="332">
        <v>0</v>
      </c>
      <c r="E63" s="332">
        <v>0</v>
      </c>
    </row>
    <row r="64" spans="1:5" ht="13.8" x14ac:dyDescent="0.25">
      <c r="A64" s="237"/>
      <c r="B64" s="117">
        <v>27</v>
      </c>
      <c r="C64" s="116" t="s">
        <v>367</v>
      </c>
      <c r="D64" s="332">
        <v>0</v>
      </c>
      <c r="E64" s="332">
        <v>0</v>
      </c>
    </row>
    <row r="65" spans="1:5" ht="13.8" x14ac:dyDescent="0.25">
      <c r="A65" s="237"/>
      <c r="B65" s="117" t="s">
        <v>820</v>
      </c>
      <c r="C65" s="116" t="s">
        <v>369</v>
      </c>
      <c r="D65" s="332">
        <v>0.03</v>
      </c>
      <c r="E65" s="332">
        <v>0.03</v>
      </c>
    </row>
    <row r="66" spans="1:5" ht="13.8" x14ac:dyDescent="0.25">
      <c r="A66" s="237"/>
      <c r="B66" s="832" t="s">
        <v>821</v>
      </c>
      <c r="C66" s="833"/>
      <c r="D66" s="833"/>
      <c r="E66" s="834"/>
    </row>
    <row r="67" spans="1:5" ht="27.6" x14ac:dyDescent="0.25">
      <c r="A67" s="237"/>
      <c r="B67" s="117" t="s">
        <v>822</v>
      </c>
      <c r="C67" s="116" t="s">
        <v>823</v>
      </c>
      <c r="D67" s="300">
        <v>0</v>
      </c>
      <c r="E67" s="297">
        <v>0</v>
      </c>
    </row>
    <row r="68" spans="1:5" ht="13.8" x14ac:dyDescent="0.25">
      <c r="A68" s="237"/>
      <c r="B68" s="832" t="s">
        <v>824</v>
      </c>
      <c r="C68" s="833"/>
      <c r="D68" s="833"/>
      <c r="E68" s="834"/>
    </row>
    <row r="69" spans="1:5" ht="55.2" x14ac:dyDescent="0.25">
      <c r="A69" s="237"/>
      <c r="B69" s="117">
        <v>28</v>
      </c>
      <c r="C69" s="116" t="s">
        <v>825</v>
      </c>
      <c r="D69" s="330">
        <v>0</v>
      </c>
      <c r="E69" s="331">
        <v>0</v>
      </c>
    </row>
    <row r="70" spans="1:5" ht="55.2" x14ac:dyDescent="0.25">
      <c r="A70" s="237"/>
      <c r="B70" s="117">
        <v>29</v>
      </c>
      <c r="C70" s="116" t="s">
        <v>826</v>
      </c>
      <c r="D70" s="330">
        <v>0</v>
      </c>
      <c r="E70" s="331">
        <v>0</v>
      </c>
    </row>
    <row r="71" spans="1:5" ht="96.6" x14ac:dyDescent="0.25">
      <c r="A71" s="237"/>
      <c r="B71" s="117">
        <v>30</v>
      </c>
      <c r="C71" s="116" t="s">
        <v>827</v>
      </c>
      <c r="D71" s="330">
        <v>132260.18486175011</v>
      </c>
      <c r="E71" s="331">
        <v>132235.69966936001</v>
      </c>
    </row>
    <row r="72" spans="1:5" ht="96.6" x14ac:dyDescent="0.25">
      <c r="A72" s="237"/>
      <c r="B72" s="117" t="s">
        <v>828</v>
      </c>
      <c r="C72" s="116" t="s">
        <v>829</v>
      </c>
      <c r="D72" s="330">
        <v>132260.18486175011</v>
      </c>
      <c r="E72" s="331">
        <v>132235.69966936001</v>
      </c>
    </row>
    <row r="73" spans="1:5" ht="96.6" x14ac:dyDescent="0.25">
      <c r="A73" s="237"/>
      <c r="B73" s="117">
        <v>31</v>
      </c>
      <c r="C73" s="116" t="s">
        <v>830</v>
      </c>
      <c r="D73" s="329">
        <v>7.3141914739510316E-2</v>
      </c>
      <c r="E73" s="332">
        <v>0.14903596651764428</v>
      </c>
    </row>
    <row r="74" spans="1:5" ht="96.6" x14ac:dyDescent="0.25">
      <c r="A74" s="237"/>
      <c r="B74" s="117" t="s">
        <v>831</v>
      </c>
      <c r="C74" s="116" t="s">
        <v>832</v>
      </c>
      <c r="D74" s="329">
        <v>7.3141914739510316E-2</v>
      </c>
      <c r="E74" s="332">
        <v>0.14903596651764428</v>
      </c>
    </row>
  </sheetData>
  <mergeCells count="12">
    <mergeCell ref="B2:E2"/>
    <mergeCell ref="B40:E40"/>
    <mergeCell ref="B54:E54"/>
    <mergeCell ref="B57:E57"/>
    <mergeCell ref="B66:E66"/>
    <mergeCell ref="B68:E68"/>
    <mergeCell ref="B35:E35"/>
    <mergeCell ref="D4:E4"/>
    <mergeCell ref="B5:C6"/>
    <mergeCell ref="B7:E7"/>
    <mergeCell ref="B15:E15"/>
    <mergeCell ref="B27:E27"/>
  </mergeCell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9DD833-6474-4DF4-A596-B4618A732AB1}">
  <sheetPr>
    <tabColor rgb="FF92D050"/>
  </sheetPr>
  <dimension ref="A1:G19"/>
  <sheetViews>
    <sheetView showGridLines="0" workbookViewId="0"/>
  </sheetViews>
  <sheetFormatPr defaultColWidth="8.77734375" defaultRowHeight="13.8" x14ac:dyDescent="0.25"/>
  <cols>
    <col min="1" max="1" width="10.77734375" style="237" customWidth="1"/>
    <col min="2" max="2" width="8.77734375" style="237"/>
    <col min="3" max="3" width="36.44140625" style="237" customWidth="1"/>
    <col min="4" max="4" width="40.44140625" style="237" customWidth="1"/>
    <col min="5" max="16384" width="8.77734375" style="237"/>
  </cols>
  <sheetData>
    <row r="1" spans="1:7" s="113" customFormat="1" ht="14.4" thickBot="1" x14ac:dyDescent="0.3">
      <c r="A1" s="290"/>
      <c r="C1" s="148"/>
    </row>
    <row r="2" spans="1:7" s="113" customFormat="1" ht="40.5" customHeight="1" thickBot="1" x14ac:dyDescent="0.3">
      <c r="A2" s="213"/>
      <c r="B2" s="847" t="s">
        <v>860</v>
      </c>
      <c r="C2" s="848"/>
      <c r="D2" s="849"/>
    </row>
    <row r="3" spans="1:7" s="113" customFormat="1" x14ac:dyDescent="0.25">
      <c r="A3" s="254"/>
      <c r="B3" s="108" t="s">
        <v>861</v>
      </c>
      <c r="C3" s="148"/>
    </row>
    <row r="4" spans="1:7" x14ac:dyDescent="0.25">
      <c r="B4" s="346"/>
      <c r="C4" s="304"/>
      <c r="D4" s="304"/>
    </row>
    <row r="5" spans="1:7" ht="12.6" customHeight="1" x14ac:dyDescent="0.25">
      <c r="B5" s="304"/>
      <c r="C5" s="304"/>
      <c r="D5" s="304"/>
      <c r="G5" s="213"/>
    </row>
    <row r="6" spans="1:7" ht="25.5" customHeight="1" x14ac:dyDescent="0.25">
      <c r="D6" s="347" t="s">
        <v>309</v>
      </c>
      <c r="G6" s="254"/>
    </row>
    <row r="7" spans="1:7" ht="33" customHeight="1" x14ac:dyDescent="0.25">
      <c r="B7" s="265"/>
      <c r="C7" s="265"/>
      <c r="D7" s="341" t="s">
        <v>35</v>
      </c>
    </row>
    <row r="8" spans="1:7" ht="55.2" x14ac:dyDescent="0.25">
      <c r="B8" s="342" t="s">
        <v>836</v>
      </c>
      <c r="C8" s="342" t="s">
        <v>837</v>
      </c>
      <c r="D8" s="305">
        <v>129829.00163024</v>
      </c>
    </row>
    <row r="9" spans="1:7" x14ac:dyDescent="0.25">
      <c r="B9" s="343" t="s">
        <v>838</v>
      </c>
      <c r="C9" s="344" t="s">
        <v>839</v>
      </c>
      <c r="D9" s="308">
        <v>0</v>
      </c>
    </row>
    <row r="10" spans="1:7" ht="27.6" x14ac:dyDescent="0.25">
      <c r="B10" s="343" t="s">
        <v>840</v>
      </c>
      <c r="C10" s="344" t="s">
        <v>841</v>
      </c>
      <c r="D10" s="305">
        <v>129829.00163024</v>
      </c>
    </row>
    <row r="11" spans="1:7" x14ac:dyDescent="0.25">
      <c r="B11" s="343" t="s">
        <v>842</v>
      </c>
      <c r="C11" s="344" t="s">
        <v>843</v>
      </c>
      <c r="D11" s="308">
        <v>0</v>
      </c>
    </row>
    <row r="12" spans="1:7" x14ac:dyDescent="0.25">
      <c r="B12" s="343" t="s">
        <v>844</v>
      </c>
      <c r="C12" s="344" t="s">
        <v>845</v>
      </c>
      <c r="D12" s="308">
        <v>52336.609424559996</v>
      </c>
    </row>
    <row r="13" spans="1:7" ht="69" x14ac:dyDescent="0.25">
      <c r="B13" s="343" t="s">
        <v>846</v>
      </c>
      <c r="C13" s="345" t="s">
        <v>847</v>
      </c>
      <c r="D13" s="308">
        <v>0</v>
      </c>
    </row>
    <row r="14" spans="1:7" x14ac:dyDescent="0.25">
      <c r="B14" s="343" t="s">
        <v>848</v>
      </c>
      <c r="C14" s="344" t="s">
        <v>849</v>
      </c>
      <c r="D14" s="308">
        <v>56884.247865849997</v>
      </c>
    </row>
    <row r="15" spans="1:7" x14ac:dyDescent="0.25">
      <c r="B15" s="343" t="s">
        <v>850</v>
      </c>
      <c r="C15" s="344" t="s">
        <v>851</v>
      </c>
      <c r="D15" s="308">
        <v>19157.724516419999</v>
      </c>
    </row>
    <row r="16" spans="1:7" x14ac:dyDescent="0.25">
      <c r="B16" s="343" t="s">
        <v>852</v>
      </c>
      <c r="C16" s="344" t="s">
        <v>853</v>
      </c>
      <c r="D16" s="308">
        <v>909.37953760000005</v>
      </c>
    </row>
    <row r="17" spans="2:4" x14ac:dyDescent="0.25">
      <c r="B17" s="343" t="s">
        <v>854</v>
      </c>
      <c r="C17" s="345" t="s">
        <v>855</v>
      </c>
      <c r="D17" s="308">
        <v>0</v>
      </c>
    </row>
    <row r="18" spans="2:4" x14ac:dyDescent="0.25">
      <c r="B18" s="343" t="s">
        <v>856</v>
      </c>
      <c r="C18" s="344" t="s">
        <v>857</v>
      </c>
      <c r="D18" s="308">
        <v>147.13784969999998</v>
      </c>
    </row>
    <row r="19" spans="2:4" ht="55.2" x14ac:dyDescent="0.25">
      <c r="B19" s="343" t="s">
        <v>858</v>
      </c>
      <c r="C19" s="344" t="s">
        <v>859</v>
      </c>
      <c r="D19" s="308">
        <v>393.90243611</v>
      </c>
    </row>
  </sheetData>
  <mergeCells count="1">
    <mergeCell ref="B2:D2"/>
  </mergeCell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502955-D664-46ED-B868-DD3216028C21}">
  <sheetPr>
    <tabColor rgb="FF92D050"/>
  </sheetPr>
  <dimension ref="A1:K46"/>
  <sheetViews>
    <sheetView showGridLines="0" workbookViewId="0"/>
  </sheetViews>
  <sheetFormatPr defaultRowHeight="13.2" x14ac:dyDescent="0.25"/>
  <cols>
    <col min="3" max="3" width="35.5546875" customWidth="1"/>
    <col min="4" max="7" width="12.5546875" bestFit="1" customWidth="1"/>
    <col min="8" max="11" width="14.5546875" bestFit="1" customWidth="1"/>
  </cols>
  <sheetData>
    <row r="1" spans="1:11" s="239" customFormat="1" ht="14.4" thickBot="1" x14ac:dyDescent="0.3">
      <c r="A1" s="209"/>
    </row>
    <row r="2" spans="1:11" s="239" customFormat="1" ht="18" thickBot="1" x14ac:dyDescent="0.3">
      <c r="B2" s="769" t="s">
        <v>862</v>
      </c>
      <c r="C2" s="770"/>
      <c r="D2" s="770"/>
      <c r="E2" s="770"/>
      <c r="F2" s="770"/>
      <c r="G2" s="770"/>
      <c r="H2" s="771"/>
      <c r="I2" s="121"/>
      <c r="J2" s="121"/>
      <c r="K2" s="121"/>
    </row>
    <row r="3" spans="1:11" s="239" customFormat="1" ht="13.8" x14ac:dyDescent="0.25">
      <c r="B3" s="108" t="s">
        <v>863</v>
      </c>
      <c r="C3" s="121"/>
      <c r="D3" s="121"/>
      <c r="E3" s="121"/>
      <c r="F3" s="121"/>
      <c r="G3" s="349"/>
      <c r="H3" s="350"/>
      <c r="I3" s="350"/>
      <c r="J3" s="350"/>
      <c r="K3" s="350"/>
    </row>
    <row r="4" spans="1:11" s="239" customFormat="1" ht="13.8" x14ac:dyDescent="0.25">
      <c r="B4" s="351" t="s">
        <v>864</v>
      </c>
      <c r="C4" s="352"/>
      <c r="D4" s="113"/>
      <c r="E4" s="113"/>
      <c r="F4" s="113"/>
      <c r="G4" s="349"/>
      <c r="H4" s="350"/>
      <c r="I4" s="350"/>
      <c r="J4" s="350"/>
      <c r="K4" s="350"/>
    </row>
    <row r="5" spans="1:11" ht="13.8" x14ac:dyDescent="0.25">
      <c r="C5" s="23"/>
    </row>
    <row r="6" spans="1:11" ht="13.8" x14ac:dyDescent="0.25">
      <c r="B6" s="353"/>
      <c r="C6" s="112"/>
      <c r="D6" s="175" t="s">
        <v>309</v>
      </c>
      <c r="E6" s="175" t="s">
        <v>310</v>
      </c>
      <c r="F6" s="175" t="s">
        <v>311</v>
      </c>
      <c r="G6" s="175" t="s">
        <v>312</v>
      </c>
      <c r="H6" s="175" t="s">
        <v>313</v>
      </c>
      <c r="I6" s="175" t="s">
        <v>697</v>
      </c>
      <c r="J6" s="175" t="s">
        <v>698</v>
      </c>
      <c r="K6" s="175" t="s">
        <v>699</v>
      </c>
    </row>
    <row r="7" spans="1:11" ht="13.8" x14ac:dyDescent="0.25">
      <c r="B7" s="112"/>
      <c r="C7" s="112"/>
      <c r="D7" s="851" t="s">
        <v>865</v>
      </c>
      <c r="E7" s="851"/>
      <c r="F7" s="851"/>
      <c r="G7" s="851"/>
      <c r="H7" s="852" t="s">
        <v>866</v>
      </c>
      <c r="I7" s="853"/>
      <c r="J7" s="853"/>
      <c r="K7" s="854"/>
    </row>
    <row r="8" spans="1:11" ht="13.8" x14ac:dyDescent="0.25">
      <c r="B8" s="292" t="s">
        <v>867</v>
      </c>
      <c r="C8" s="343" t="s">
        <v>868</v>
      </c>
      <c r="D8" s="348">
        <f>Index!C2</f>
        <v>46022</v>
      </c>
      <c r="E8" s="168">
        <f>EOMONTH(D8,-3)</f>
        <v>45930</v>
      </c>
      <c r="F8" s="168">
        <f t="shared" ref="F8:G8" si="0">EOMONTH(E8,-3)</f>
        <v>45838</v>
      </c>
      <c r="G8" s="168">
        <f t="shared" si="0"/>
        <v>45747</v>
      </c>
      <c r="H8" s="348">
        <f>Index!C2</f>
        <v>46022</v>
      </c>
      <c r="I8" s="168">
        <f>EOMONTH(H8,-3)</f>
        <v>45930</v>
      </c>
      <c r="J8" s="168">
        <f t="shared" ref="J8:K8" si="1">EOMONTH(I8,-3)</f>
        <v>45838</v>
      </c>
      <c r="K8" s="168">
        <f t="shared" si="1"/>
        <v>45747</v>
      </c>
    </row>
    <row r="9" spans="1:11" ht="27.6" x14ac:dyDescent="0.25">
      <c r="B9" s="292" t="s">
        <v>869</v>
      </c>
      <c r="C9" s="343" t="s">
        <v>870</v>
      </c>
      <c r="D9" s="178">
        <v>0</v>
      </c>
      <c r="E9" s="178">
        <v>0</v>
      </c>
      <c r="F9" s="178">
        <v>0</v>
      </c>
      <c r="G9" s="178">
        <v>0</v>
      </c>
      <c r="H9" s="178">
        <v>0</v>
      </c>
      <c r="I9" s="178">
        <v>0</v>
      </c>
      <c r="J9" s="178">
        <v>0</v>
      </c>
      <c r="K9" s="178">
        <v>0</v>
      </c>
    </row>
    <row r="10" spans="1:11" ht="13.8" x14ac:dyDescent="0.25">
      <c r="B10" s="855" t="s">
        <v>871</v>
      </c>
      <c r="C10" s="856"/>
      <c r="D10" s="856"/>
      <c r="E10" s="856"/>
      <c r="F10" s="856"/>
      <c r="G10" s="856"/>
      <c r="H10" s="856"/>
      <c r="I10" s="856"/>
      <c r="J10" s="856"/>
      <c r="K10" s="857"/>
    </row>
    <row r="11" spans="1:11" ht="27.6" x14ac:dyDescent="0.25">
      <c r="B11" s="354">
        <v>1</v>
      </c>
      <c r="C11" s="343" t="s">
        <v>872</v>
      </c>
      <c r="D11" s="858"/>
      <c r="E11" s="858"/>
      <c r="F11" s="858"/>
      <c r="G11" s="858"/>
      <c r="H11" s="178">
        <v>21101.172653303332</v>
      </c>
      <c r="I11" s="178">
        <v>20620.743003720003</v>
      </c>
      <c r="J11" s="178">
        <v>20640.526120806666</v>
      </c>
      <c r="K11" s="178">
        <v>19577.753901533335</v>
      </c>
    </row>
    <row r="12" spans="1:11" ht="13.8" x14ac:dyDescent="0.25">
      <c r="B12" s="855" t="s">
        <v>873</v>
      </c>
      <c r="C12" s="856"/>
      <c r="D12" s="856"/>
      <c r="E12" s="856"/>
      <c r="F12" s="856"/>
      <c r="G12" s="856"/>
      <c r="H12" s="856"/>
      <c r="I12" s="856"/>
      <c r="J12" s="856"/>
      <c r="K12" s="857"/>
    </row>
    <row r="13" spans="1:11" ht="13.8" x14ac:dyDescent="0.25">
      <c r="B13" s="354">
        <v>2</v>
      </c>
      <c r="C13" s="343" t="s">
        <v>874</v>
      </c>
      <c r="D13" s="178">
        <v>121.01924696666666</v>
      </c>
      <c r="E13" s="178">
        <v>116.65249438666666</v>
      </c>
      <c r="F13" s="178">
        <v>113.78005698666666</v>
      </c>
      <c r="G13" s="178">
        <v>112.27904120000001</v>
      </c>
      <c r="H13" s="178">
        <v>12.101924696666668</v>
      </c>
      <c r="I13" s="178">
        <v>11.66524944</v>
      </c>
      <c r="J13" s="178">
        <v>11.378005700000001</v>
      </c>
      <c r="K13" s="178">
        <v>11.22790412</v>
      </c>
    </row>
    <row r="14" spans="1:11" ht="13.8" x14ac:dyDescent="0.25">
      <c r="B14" s="354">
        <v>3</v>
      </c>
      <c r="C14" s="355" t="s">
        <v>875</v>
      </c>
      <c r="D14" s="178">
        <v>0</v>
      </c>
      <c r="E14" s="178">
        <v>0</v>
      </c>
      <c r="F14" s="178">
        <v>0</v>
      </c>
      <c r="G14" s="178">
        <v>0</v>
      </c>
      <c r="H14" s="178">
        <v>0</v>
      </c>
      <c r="I14" s="178">
        <v>0</v>
      </c>
      <c r="J14" s="178">
        <v>0</v>
      </c>
      <c r="K14" s="178">
        <v>0</v>
      </c>
    </row>
    <row r="15" spans="1:11" ht="13.8" x14ac:dyDescent="0.25">
      <c r="B15" s="354">
        <v>4</v>
      </c>
      <c r="C15" s="355" t="s">
        <v>876</v>
      </c>
      <c r="D15" s="178">
        <v>121.01924696666666</v>
      </c>
      <c r="E15" s="178">
        <v>116.65249438666666</v>
      </c>
      <c r="F15" s="178">
        <v>113.78005698666666</v>
      </c>
      <c r="G15" s="178">
        <v>112.27904120000001</v>
      </c>
      <c r="H15" s="178">
        <v>12.101924696666668</v>
      </c>
      <c r="I15" s="178">
        <v>11.66524944</v>
      </c>
      <c r="J15" s="178">
        <v>11.378005700000001</v>
      </c>
      <c r="K15" s="178">
        <v>11.22790412</v>
      </c>
    </row>
    <row r="16" spans="1:11" ht="13.8" x14ac:dyDescent="0.25">
      <c r="B16" s="354">
        <v>5</v>
      </c>
      <c r="C16" s="343" t="s">
        <v>877</v>
      </c>
      <c r="D16" s="178">
        <v>2088.1210358033331</v>
      </c>
      <c r="E16" s="178">
        <v>2043.8582121833331</v>
      </c>
      <c r="F16" s="178">
        <v>10590.897652456668</v>
      </c>
      <c r="G16" s="178">
        <v>4251.4031878733331</v>
      </c>
      <c r="H16" s="178">
        <v>2087.9015970766663</v>
      </c>
      <c r="I16" s="178">
        <v>2043.7112431566668</v>
      </c>
      <c r="J16" s="178">
        <v>10590.762652333333</v>
      </c>
      <c r="K16" s="178">
        <v>4251.2654582499999</v>
      </c>
    </row>
    <row r="17" spans="2:11" ht="41.4" x14ac:dyDescent="0.25">
      <c r="B17" s="354">
        <v>6</v>
      </c>
      <c r="C17" s="355" t="s">
        <v>878</v>
      </c>
      <c r="D17" s="178">
        <v>0</v>
      </c>
      <c r="E17" s="178">
        <v>0</v>
      </c>
      <c r="F17" s="178">
        <v>0</v>
      </c>
      <c r="G17" s="178">
        <v>0</v>
      </c>
      <c r="H17" s="178">
        <v>0</v>
      </c>
      <c r="I17" s="178">
        <v>0</v>
      </c>
      <c r="J17" s="178">
        <v>0</v>
      </c>
      <c r="K17" s="178">
        <v>0</v>
      </c>
    </row>
    <row r="18" spans="2:11" ht="13.8" x14ac:dyDescent="0.25">
      <c r="B18" s="354">
        <v>7</v>
      </c>
      <c r="C18" s="355" t="s">
        <v>879</v>
      </c>
      <c r="D18" s="178">
        <v>0.37176797666666667</v>
      </c>
      <c r="E18" s="178">
        <v>0.24494837999999999</v>
      </c>
      <c r="F18" s="178">
        <v>0.22500020333333332</v>
      </c>
      <c r="G18" s="178">
        <v>3051.4439709066664</v>
      </c>
      <c r="H18" s="178">
        <v>0.15232924999999997</v>
      </c>
      <c r="I18" s="178">
        <v>9.7979353333333338E-2</v>
      </c>
      <c r="J18" s="178">
        <v>9.0000079999999996E-2</v>
      </c>
      <c r="K18" s="178">
        <v>3051.3062412833333</v>
      </c>
    </row>
    <row r="19" spans="2:11" ht="13.8" x14ac:dyDescent="0.25">
      <c r="B19" s="354">
        <v>8</v>
      </c>
      <c r="C19" s="355" t="s">
        <v>880</v>
      </c>
      <c r="D19" s="178">
        <v>2087.7492678266667</v>
      </c>
      <c r="E19" s="178">
        <v>2043.6132638033332</v>
      </c>
      <c r="F19" s="178">
        <v>10590.672652253334</v>
      </c>
      <c r="G19" s="178">
        <v>1199.9592169666666</v>
      </c>
      <c r="H19" s="178">
        <v>2087.7492678266667</v>
      </c>
      <c r="I19" s="178">
        <v>2043.6132638033332</v>
      </c>
      <c r="J19" s="178">
        <v>10590.672652253334</v>
      </c>
      <c r="K19" s="178">
        <v>1199.9592169666666</v>
      </c>
    </row>
    <row r="20" spans="2:11" ht="13.8" x14ac:dyDescent="0.25">
      <c r="B20" s="354">
        <v>9</v>
      </c>
      <c r="C20" s="355" t="s">
        <v>881</v>
      </c>
      <c r="D20" s="850"/>
      <c r="E20" s="850"/>
      <c r="F20" s="850"/>
      <c r="G20" s="850"/>
      <c r="H20" s="356">
        <v>0</v>
      </c>
      <c r="I20" s="356">
        <v>0</v>
      </c>
      <c r="J20" s="356">
        <v>0</v>
      </c>
      <c r="K20" s="356">
        <v>0</v>
      </c>
    </row>
    <row r="21" spans="2:11" ht="13.8" x14ac:dyDescent="0.25">
      <c r="B21" s="354">
        <v>10</v>
      </c>
      <c r="C21" s="343" t="s">
        <v>882</v>
      </c>
      <c r="D21" s="178">
        <v>0</v>
      </c>
      <c r="E21" s="178">
        <v>0</v>
      </c>
      <c r="F21" s="178">
        <v>0.5237638366666667</v>
      </c>
      <c r="G21" s="178">
        <v>0</v>
      </c>
      <c r="H21" s="178">
        <v>0</v>
      </c>
      <c r="I21" s="178">
        <v>0</v>
      </c>
      <c r="J21" s="178">
        <v>0.20950553333333333</v>
      </c>
      <c r="K21" s="178">
        <v>0</v>
      </c>
    </row>
    <row r="22" spans="2:11" ht="59.55" customHeight="1" x14ac:dyDescent="0.25">
      <c r="B22" s="354">
        <v>11</v>
      </c>
      <c r="C22" s="355" t="s">
        <v>883</v>
      </c>
      <c r="D22" s="178">
        <v>0</v>
      </c>
      <c r="E22" s="178">
        <v>0</v>
      </c>
      <c r="F22" s="178">
        <v>0</v>
      </c>
      <c r="G22" s="178">
        <v>0</v>
      </c>
      <c r="H22" s="178">
        <v>0</v>
      </c>
      <c r="I22" s="178">
        <v>0</v>
      </c>
      <c r="J22" s="178">
        <v>0</v>
      </c>
      <c r="K22" s="178">
        <v>0</v>
      </c>
    </row>
    <row r="23" spans="2:11" ht="27.6" x14ac:dyDescent="0.25">
      <c r="B23" s="354">
        <v>12</v>
      </c>
      <c r="C23" s="355" t="s">
        <v>884</v>
      </c>
      <c r="D23" s="178">
        <v>0</v>
      </c>
      <c r="E23" s="178">
        <v>0</v>
      </c>
      <c r="F23" s="178">
        <v>0</v>
      </c>
      <c r="G23" s="178">
        <v>0</v>
      </c>
      <c r="H23" s="178">
        <v>0</v>
      </c>
      <c r="I23" s="178">
        <v>0</v>
      </c>
      <c r="J23" s="178">
        <v>0</v>
      </c>
      <c r="K23" s="178">
        <v>0</v>
      </c>
    </row>
    <row r="24" spans="2:11" ht="13.8" x14ac:dyDescent="0.25">
      <c r="B24" s="354">
        <v>13</v>
      </c>
      <c r="C24" s="355" t="s">
        <v>885</v>
      </c>
      <c r="D24" s="178">
        <v>0</v>
      </c>
      <c r="E24" s="178">
        <v>0</v>
      </c>
      <c r="F24" s="178">
        <v>0.5237638366666667</v>
      </c>
      <c r="G24" s="178">
        <v>0</v>
      </c>
      <c r="H24" s="178">
        <v>0</v>
      </c>
      <c r="I24" s="178">
        <v>0</v>
      </c>
      <c r="J24" s="178">
        <v>0.20950553333333333</v>
      </c>
      <c r="K24" s="178">
        <v>0</v>
      </c>
    </row>
    <row r="25" spans="2:11" ht="27.6" x14ac:dyDescent="0.25">
      <c r="B25" s="354">
        <v>14</v>
      </c>
      <c r="C25" s="343" t="s">
        <v>886</v>
      </c>
      <c r="D25" s="178">
        <v>0</v>
      </c>
      <c r="E25" s="178">
        <v>1366.6666663999999</v>
      </c>
      <c r="F25" s="178">
        <v>0</v>
      </c>
      <c r="G25" s="178">
        <v>0</v>
      </c>
      <c r="H25" s="178">
        <v>0</v>
      </c>
      <c r="I25" s="178">
        <v>1366.6666663999999</v>
      </c>
      <c r="J25" s="178">
        <v>0</v>
      </c>
      <c r="K25" s="178">
        <v>0</v>
      </c>
    </row>
    <row r="26" spans="2:11" ht="13.8" x14ac:dyDescent="0.25">
      <c r="B26" s="354">
        <v>15</v>
      </c>
      <c r="C26" s="343" t="s">
        <v>887</v>
      </c>
      <c r="D26" s="178">
        <v>0</v>
      </c>
      <c r="E26" s="178">
        <v>0</v>
      </c>
      <c r="F26" s="178">
        <v>0</v>
      </c>
      <c r="G26" s="178">
        <v>0</v>
      </c>
      <c r="H26" s="178">
        <v>0</v>
      </c>
      <c r="I26" s="178">
        <v>0</v>
      </c>
      <c r="J26" s="178">
        <v>0</v>
      </c>
      <c r="K26" s="178">
        <v>0</v>
      </c>
    </row>
    <row r="27" spans="2:11" ht="13.8" x14ac:dyDescent="0.25">
      <c r="B27" s="354">
        <v>16</v>
      </c>
      <c r="C27" s="343" t="s">
        <v>888</v>
      </c>
      <c r="D27" s="858"/>
      <c r="E27" s="858"/>
      <c r="F27" s="858"/>
      <c r="G27" s="858"/>
      <c r="H27" s="178">
        <v>2100.0035217733334</v>
      </c>
      <c r="I27" s="178">
        <v>3422.0431589966674</v>
      </c>
      <c r="J27" s="178">
        <v>10602.350163566665</v>
      </c>
      <c r="K27" s="178">
        <v>4262.4933623699999</v>
      </c>
    </row>
    <row r="28" spans="2:11" ht="13.8" x14ac:dyDescent="0.25">
      <c r="B28" s="859" t="s">
        <v>889</v>
      </c>
      <c r="C28" s="859"/>
      <c r="D28" s="859"/>
      <c r="E28" s="859"/>
      <c r="F28" s="859"/>
      <c r="G28" s="859"/>
      <c r="H28" s="859"/>
      <c r="I28" s="859"/>
      <c r="J28" s="859"/>
      <c r="K28" s="859"/>
    </row>
    <row r="29" spans="2:11" ht="27.6" x14ac:dyDescent="0.25">
      <c r="B29" s="354">
        <v>17</v>
      </c>
      <c r="C29" s="343" t="s">
        <v>890</v>
      </c>
      <c r="D29" s="178">
        <v>0</v>
      </c>
      <c r="E29" s="178">
        <v>0</v>
      </c>
      <c r="F29" s="178">
        <v>0</v>
      </c>
      <c r="G29" s="178">
        <v>0</v>
      </c>
      <c r="H29" s="178">
        <v>0</v>
      </c>
      <c r="I29" s="178">
        <v>0</v>
      </c>
      <c r="J29" s="178">
        <v>0</v>
      </c>
      <c r="K29" s="178">
        <v>0</v>
      </c>
    </row>
    <row r="30" spans="2:11" ht="27.6" x14ac:dyDescent="0.25">
      <c r="B30" s="354">
        <v>18</v>
      </c>
      <c r="C30" s="343" t="s">
        <v>891</v>
      </c>
      <c r="D30" s="178">
        <v>15215.851147806667</v>
      </c>
      <c r="E30" s="178">
        <v>7034.2070483433326</v>
      </c>
      <c r="F30" s="178">
        <v>12509.225784340002</v>
      </c>
      <c r="G30" s="178">
        <v>8420.1437893700004</v>
      </c>
      <c r="H30" s="178">
        <v>15215.110954936667</v>
      </c>
      <c r="I30" s="178">
        <v>7033.3396068733327</v>
      </c>
      <c r="J30" s="178">
        <v>12507.51703764</v>
      </c>
      <c r="K30" s="178">
        <v>8419.294927840001</v>
      </c>
    </row>
    <row r="31" spans="2:11" ht="13.8" x14ac:dyDescent="0.25">
      <c r="B31" s="354">
        <v>19</v>
      </c>
      <c r="C31" s="343" t="s">
        <v>892</v>
      </c>
      <c r="D31" s="178">
        <v>3493.7171800400001</v>
      </c>
      <c r="E31" s="178">
        <v>6640.1638329566676</v>
      </c>
      <c r="F31" s="178">
        <v>3890.0013175866661</v>
      </c>
      <c r="G31" s="178">
        <v>3499.5804666333338</v>
      </c>
      <c r="H31" s="178">
        <v>3493.7171800400001</v>
      </c>
      <c r="I31" s="178">
        <v>6640.1638329566676</v>
      </c>
      <c r="J31" s="178">
        <v>3890.0013175866661</v>
      </c>
      <c r="K31" s="178">
        <v>3499.5804666333338</v>
      </c>
    </row>
    <row r="32" spans="2:11" x14ac:dyDescent="0.25">
      <c r="B32" s="860" t="s">
        <v>893</v>
      </c>
      <c r="C32" s="861" t="s">
        <v>894</v>
      </c>
      <c r="D32" s="858"/>
      <c r="E32" s="858"/>
      <c r="F32" s="858"/>
      <c r="G32" s="858"/>
      <c r="H32" s="862">
        <v>0</v>
      </c>
      <c r="I32" s="862">
        <v>0</v>
      </c>
      <c r="J32" s="862">
        <v>0</v>
      </c>
      <c r="K32" s="862">
        <v>0</v>
      </c>
    </row>
    <row r="33" spans="2:11" x14ac:dyDescent="0.25">
      <c r="B33" s="860"/>
      <c r="C33" s="861"/>
      <c r="D33" s="858"/>
      <c r="E33" s="858"/>
      <c r="F33" s="858"/>
      <c r="G33" s="858"/>
      <c r="H33" s="862"/>
      <c r="I33" s="862"/>
      <c r="J33" s="862"/>
      <c r="K33" s="862"/>
    </row>
    <row r="34" spans="2:11" x14ac:dyDescent="0.25">
      <c r="B34" s="860" t="s">
        <v>895</v>
      </c>
      <c r="C34" s="861" t="s">
        <v>896</v>
      </c>
      <c r="D34" s="858"/>
      <c r="E34" s="858"/>
      <c r="F34" s="858"/>
      <c r="G34" s="858"/>
      <c r="H34" s="862">
        <v>0</v>
      </c>
      <c r="I34" s="862">
        <v>0</v>
      </c>
      <c r="J34" s="862">
        <v>0</v>
      </c>
      <c r="K34" s="862">
        <v>0</v>
      </c>
    </row>
    <row r="35" spans="2:11" x14ac:dyDescent="0.25">
      <c r="B35" s="860"/>
      <c r="C35" s="861"/>
      <c r="D35" s="858"/>
      <c r="E35" s="858"/>
      <c r="F35" s="858"/>
      <c r="G35" s="858"/>
      <c r="H35" s="862"/>
      <c r="I35" s="862"/>
      <c r="J35" s="862"/>
      <c r="K35" s="862"/>
    </row>
    <row r="36" spans="2:11" ht="13.8" x14ac:dyDescent="0.25">
      <c r="B36" s="354">
        <v>20</v>
      </c>
      <c r="C36" s="343" t="s">
        <v>897</v>
      </c>
      <c r="D36" s="178">
        <v>18709.568327846671</v>
      </c>
      <c r="E36" s="178">
        <v>13674.370881300001</v>
      </c>
      <c r="F36" s="178">
        <v>16399.227101926666</v>
      </c>
      <c r="G36" s="178">
        <v>11919.724256003337</v>
      </c>
      <c r="H36" s="178">
        <v>18708.828134976669</v>
      </c>
      <c r="I36" s="178">
        <v>13673.503439829999</v>
      </c>
      <c r="J36" s="178">
        <v>16397.518355226668</v>
      </c>
      <c r="K36" s="178">
        <v>11918.875394473333</v>
      </c>
    </row>
    <row r="37" spans="2:11" x14ac:dyDescent="0.25">
      <c r="B37" s="860" t="s">
        <v>530</v>
      </c>
      <c r="C37" s="863" t="s">
        <v>898</v>
      </c>
      <c r="D37" s="862">
        <v>0</v>
      </c>
      <c r="E37" s="862">
        <v>0</v>
      </c>
      <c r="F37" s="862">
        <v>0</v>
      </c>
      <c r="G37" s="862">
        <v>0</v>
      </c>
      <c r="H37" s="862">
        <v>0</v>
      </c>
      <c r="I37" s="862">
        <v>0</v>
      </c>
      <c r="J37" s="862">
        <v>0</v>
      </c>
      <c r="K37" s="862">
        <v>0</v>
      </c>
    </row>
    <row r="38" spans="2:11" x14ac:dyDescent="0.25">
      <c r="B38" s="860"/>
      <c r="C38" s="863"/>
      <c r="D38" s="862"/>
      <c r="E38" s="862"/>
      <c r="F38" s="862"/>
      <c r="G38" s="862"/>
      <c r="H38" s="862"/>
      <c r="I38" s="862"/>
      <c r="J38" s="862"/>
      <c r="K38" s="862"/>
    </row>
    <row r="39" spans="2:11" x14ac:dyDescent="0.25">
      <c r="B39" s="860" t="s">
        <v>532</v>
      </c>
      <c r="C39" s="863" t="s">
        <v>899</v>
      </c>
      <c r="D39" s="862">
        <v>0</v>
      </c>
      <c r="E39" s="862">
        <v>0</v>
      </c>
      <c r="F39" s="862">
        <v>0</v>
      </c>
      <c r="G39" s="862">
        <v>0</v>
      </c>
      <c r="H39" s="862">
        <v>0</v>
      </c>
      <c r="I39" s="862">
        <v>0</v>
      </c>
      <c r="J39" s="862">
        <v>0</v>
      </c>
      <c r="K39" s="862">
        <v>0</v>
      </c>
    </row>
    <row r="40" spans="2:11" x14ac:dyDescent="0.25">
      <c r="B40" s="860"/>
      <c r="C40" s="863"/>
      <c r="D40" s="862"/>
      <c r="E40" s="862"/>
      <c r="F40" s="862"/>
      <c r="G40" s="862"/>
      <c r="H40" s="862"/>
      <c r="I40" s="862"/>
      <c r="J40" s="862"/>
      <c r="K40" s="862"/>
    </row>
    <row r="41" spans="2:11" x14ac:dyDescent="0.25">
      <c r="B41" s="860" t="s">
        <v>534</v>
      </c>
      <c r="C41" s="863" t="s">
        <v>900</v>
      </c>
      <c r="D41" s="862">
        <v>18709.568327846671</v>
      </c>
      <c r="E41" s="862">
        <v>13674.370881300001</v>
      </c>
      <c r="F41" s="862">
        <v>16399.227101926666</v>
      </c>
      <c r="G41" s="862">
        <v>11919.724256003337</v>
      </c>
      <c r="H41" s="862">
        <v>18708.828134976669</v>
      </c>
      <c r="I41" s="862">
        <v>13673.503439829999</v>
      </c>
      <c r="J41" s="862">
        <v>16397.518355226668</v>
      </c>
      <c r="K41" s="862">
        <v>11918.875394473333</v>
      </c>
    </row>
    <row r="42" spans="2:11" x14ac:dyDescent="0.25">
      <c r="B42" s="860"/>
      <c r="C42" s="863"/>
      <c r="D42" s="862"/>
      <c r="E42" s="862"/>
      <c r="F42" s="862"/>
      <c r="G42" s="862"/>
      <c r="H42" s="862"/>
      <c r="I42" s="862"/>
      <c r="J42" s="862"/>
      <c r="K42" s="862"/>
    </row>
    <row r="43" spans="2:11" x14ac:dyDescent="0.25">
      <c r="B43" s="864" t="s">
        <v>901</v>
      </c>
      <c r="C43" s="865"/>
      <c r="D43" s="865"/>
      <c r="E43" s="865"/>
      <c r="F43" s="865"/>
      <c r="G43" s="865"/>
      <c r="H43" s="865"/>
      <c r="I43" s="865"/>
      <c r="J43" s="865"/>
      <c r="K43" s="866"/>
    </row>
    <row r="44" spans="2:11" ht="23.1" customHeight="1" x14ac:dyDescent="0.25">
      <c r="B44" s="357" t="s">
        <v>902</v>
      </c>
      <c r="C44" s="358" t="s">
        <v>903</v>
      </c>
      <c r="D44" s="867"/>
      <c r="E44" s="867"/>
      <c r="F44" s="867"/>
      <c r="G44" s="867"/>
      <c r="H44" s="359">
        <v>21101.172653336667</v>
      </c>
      <c r="I44" s="359">
        <v>20620.743003720003</v>
      </c>
      <c r="J44" s="359">
        <v>20640.526120806666</v>
      </c>
      <c r="K44" s="359">
        <v>19577.753901533335</v>
      </c>
    </row>
    <row r="45" spans="2:11" ht="25.05" customHeight="1" x14ac:dyDescent="0.25">
      <c r="B45" s="357">
        <v>22</v>
      </c>
      <c r="C45" s="358" t="s">
        <v>904</v>
      </c>
      <c r="D45" s="867"/>
      <c r="E45" s="867"/>
      <c r="F45" s="867"/>
      <c r="G45" s="867"/>
      <c r="H45" s="359">
        <v>525.00088058333336</v>
      </c>
      <c r="I45" s="359">
        <v>855.51078975000019</v>
      </c>
      <c r="J45" s="359">
        <v>2650.587540893333</v>
      </c>
      <c r="K45" s="359">
        <v>1065.62334059</v>
      </c>
    </row>
    <row r="46" spans="2:11" ht="28.05" customHeight="1" x14ac:dyDescent="0.25">
      <c r="B46" s="357">
        <v>23</v>
      </c>
      <c r="C46" s="358" t="s">
        <v>905</v>
      </c>
      <c r="D46" s="867"/>
      <c r="E46" s="867"/>
      <c r="F46" s="867"/>
      <c r="G46" s="867"/>
      <c r="H46" s="360">
        <v>40.192650302015579</v>
      </c>
      <c r="I46" s="360">
        <v>24.10339454197209</v>
      </c>
      <c r="J46" s="360">
        <v>7.7871624201217129</v>
      </c>
      <c r="K46" s="360">
        <v>18.372143089519049</v>
      </c>
    </row>
  </sheetData>
  <mergeCells count="57">
    <mergeCell ref="B2:H2"/>
    <mergeCell ref="B43:K43"/>
    <mergeCell ref="D44:G44"/>
    <mergeCell ref="D45:G45"/>
    <mergeCell ref="D46:G46"/>
    <mergeCell ref="G41:G42"/>
    <mergeCell ref="H41:H42"/>
    <mergeCell ref="I41:I42"/>
    <mergeCell ref="J41:J42"/>
    <mergeCell ref="K41:K42"/>
    <mergeCell ref="B41:B42"/>
    <mergeCell ref="C41:C42"/>
    <mergeCell ref="D41:D42"/>
    <mergeCell ref="E41:E42"/>
    <mergeCell ref="F41:F42"/>
    <mergeCell ref="K37:K38"/>
    <mergeCell ref="B39:B40"/>
    <mergeCell ref="C39:C40"/>
    <mergeCell ref="D39:D40"/>
    <mergeCell ref="E39:E40"/>
    <mergeCell ref="F39:F40"/>
    <mergeCell ref="G39:G40"/>
    <mergeCell ref="H39:H40"/>
    <mergeCell ref="I39:I40"/>
    <mergeCell ref="J39:J40"/>
    <mergeCell ref="K39:K40"/>
    <mergeCell ref="K34:K35"/>
    <mergeCell ref="B37:B38"/>
    <mergeCell ref="C37:C38"/>
    <mergeCell ref="D37:D38"/>
    <mergeCell ref="E37:E38"/>
    <mergeCell ref="F37:F38"/>
    <mergeCell ref="G37:G38"/>
    <mergeCell ref="H37:H38"/>
    <mergeCell ref="I37:I38"/>
    <mergeCell ref="J37:J38"/>
    <mergeCell ref="B34:B35"/>
    <mergeCell ref="C34:C35"/>
    <mergeCell ref="D34:G35"/>
    <mergeCell ref="H34:H35"/>
    <mergeCell ref="I34:I35"/>
    <mergeCell ref="J34:J35"/>
    <mergeCell ref="D27:G27"/>
    <mergeCell ref="B28:K28"/>
    <mergeCell ref="B32:B33"/>
    <mergeCell ref="C32:C33"/>
    <mergeCell ref="D32:G33"/>
    <mergeCell ref="H32:H33"/>
    <mergeCell ref="I32:I33"/>
    <mergeCell ref="J32:J33"/>
    <mergeCell ref="K32:K33"/>
    <mergeCell ref="D20:G20"/>
    <mergeCell ref="D7:G7"/>
    <mergeCell ref="H7:K7"/>
    <mergeCell ref="B10:K10"/>
    <mergeCell ref="D11:G11"/>
    <mergeCell ref="B12:K12"/>
  </mergeCell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BD0B56-6E24-4278-89D1-326BCE968764}">
  <sheetPr>
    <tabColor rgb="FF92D050"/>
  </sheetPr>
  <dimension ref="A1:M46"/>
  <sheetViews>
    <sheetView showGridLines="0" zoomScale="90" zoomScaleNormal="90" workbookViewId="0"/>
  </sheetViews>
  <sheetFormatPr defaultRowHeight="13.2" x14ac:dyDescent="0.25"/>
  <cols>
    <col min="3" max="3" width="45.5546875" customWidth="1"/>
    <col min="4" max="4" width="24.21875" customWidth="1"/>
    <col min="5" max="5" width="23.21875" customWidth="1"/>
    <col min="6" max="6" width="21.77734375" customWidth="1"/>
    <col min="7" max="7" width="21.5546875" customWidth="1"/>
    <col min="8" max="8" width="19.77734375" customWidth="1"/>
  </cols>
  <sheetData>
    <row r="1" spans="1:13" s="239" customFormat="1" ht="14.4" thickBot="1" x14ac:dyDescent="0.3">
      <c r="A1" s="209"/>
      <c r="B1" s="113"/>
      <c r="C1" s="113"/>
      <c r="D1" s="113"/>
      <c r="E1" s="113"/>
      <c r="F1" s="113"/>
      <c r="G1" s="113"/>
      <c r="H1" s="113"/>
      <c r="I1" s="113"/>
      <c r="J1" s="113"/>
      <c r="K1" s="113"/>
      <c r="L1" s="113"/>
      <c r="M1" s="113"/>
    </row>
    <row r="2" spans="1:13" s="239" customFormat="1" ht="18.75" customHeight="1" thickBot="1" x14ac:dyDescent="0.3">
      <c r="B2" s="769" t="s">
        <v>906</v>
      </c>
      <c r="C2" s="770"/>
      <c r="D2" s="770"/>
      <c r="E2" s="770"/>
      <c r="F2" s="770"/>
      <c r="G2" s="770"/>
      <c r="H2" s="771"/>
      <c r="I2" s="121"/>
      <c r="J2" s="121"/>
      <c r="K2" s="121"/>
      <c r="L2" s="121"/>
      <c r="M2" s="121"/>
    </row>
    <row r="3" spans="1:13" s="239" customFormat="1" ht="15" x14ac:dyDescent="0.25">
      <c r="B3" s="361" t="s">
        <v>907</v>
      </c>
      <c r="C3" s="121"/>
      <c r="D3" s="121"/>
      <c r="E3" s="121"/>
      <c r="F3" s="121"/>
      <c r="G3" s="121"/>
      <c r="H3" s="121"/>
      <c r="I3" s="121"/>
      <c r="J3" s="121"/>
      <c r="K3" s="121"/>
      <c r="L3" s="121"/>
      <c r="M3" s="121"/>
    </row>
    <row r="4" spans="1:13" s="239" customFormat="1" ht="13.8" x14ac:dyDescent="0.25">
      <c r="B4" s="121"/>
      <c r="C4" s="121"/>
      <c r="D4" s="121"/>
      <c r="E4" s="311" t="s">
        <v>311</v>
      </c>
      <c r="F4" s="362"/>
      <c r="G4" s="311"/>
      <c r="H4" s="362"/>
      <c r="I4" s="311"/>
      <c r="J4" s="362"/>
      <c r="K4" s="311"/>
      <c r="L4" s="362"/>
      <c r="M4" s="362"/>
    </row>
    <row r="5" spans="1:13" ht="15" x14ac:dyDescent="0.25">
      <c r="B5" s="10"/>
    </row>
    <row r="6" spans="1:13" ht="13.8" thickBot="1" x14ac:dyDescent="0.3">
      <c r="B6" s="24"/>
      <c r="C6" s="24"/>
      <c r="D6" s="24"/>
      <c r="E6" s="24"/>
      <c r="F6" s="24"/>
      <c r="G6" s="24"/>
      <c r="H6" s="24"/>
    </row>
    <row r="7" spans="1:13" ht="15" thickBot="1" x14ac:dyDescent="0.3">
      <c r="B7" s="871"/>
      <c r="C7" s="872"/>
      <c r="D7" s="25" t="s">
        <v>5</v>
      </c>
      <c r="E7" s="25" t="s">
        <v>6</v>
      </c>
      <c r="F7" s="26" t="s">
        <v>7</v>
      </c>
      <c r="G7" s="27" t="s">
        <v>8</v>
      </c>
      <c r="H7" s="28" t="s">
        <v>9</v>
      </c>
    </row>
    <row r="8" spans="1:13" ht="13.8" thickBot="1" x14ac:dyDescent="0.3">
      <c r="B8" s="873" t="s">
        <v>36</v>
      </c>
      <c r="C8" s="874"/>
      <c r="D8" s="877" t="s">
        <v>37</v>
      </c>
      <c r="E8" s="878"/>
      <c r="F8" s="878"/>
      <c r="G8" s="879"/>
      <c r="H8" s="880" t="s">
        <v>38</v>
      </c>
    </row>
    <row r="9" spans="1:13" ht="13.8" thickBot="1" x14ac:dyDescent="0.3">
      <c r="B9" s="875"/>
      <c r="C9" s="876"/>
      <c r="D9" s="29" t="s">
        <v>39</v>
      </c>
      <c r="E9" s="29" t="s">
        <v>40</v>
      </c>
      <c r="F9" s="29" t="s">
        <v>41</v>
      </c>
      <c r="G9" s="30" t="s">
        <v>42</v>
      </c>
      <c r="H9" s="881"/>
    </row>
    <row r="10" spans="1:13" ht="14.4" thickBot="1" x14ac:dyDescent="0.3">
      <c r="B10" s="31" t="s">
        <v>43</v>
      </c>
      <c r="C10" s="32"/>
      <c r="D10" s="32"/>
      <c r="E10" s="33"/>
      <c r="F10" s="32"/>
      <c r="G10" s="32"/>
      <c r="H10" s="34"/>
    </row>
    <row r="11" spans="1:13" ht="14.4" thickBot="1" x14ac:dyDescent="0.3">
      <c r="B11" s="35">
        <v>1</v>
      </c>
      <c r="C11" s="36" t="s">
        <v>44</v>
      </c>
      <c r="D11" s="51">
        <v>19685.533023</v>
      </c>
      <c r="E11" s="52">
        <v>0</v>
      </c>
      <c r="F11" s="53">
        <v>0</v>
      </c>
      <c r="G11" s="54">
        <v>3201.0808569999999</v>
      </c>
      <c r="H11" s="55">
        <v>22886.613880000001</v>
      </c>
    </row>
    <row r="12" spans="1:13" ht="15" thickBot="1" x14ac:dyDescent="0.3">
      <c r="B12" s="37">
        <v>2</v>
      </c>
      <c r="C12" s="38" t="s">
        <v>45</v>
      </c>
      <c r="D12" s="56">
        <v>19685.533023</v>
      </c>
      <c r="E12" s="56">
        <v>0</v>
      </c>
      <c r="F12" s="57">
        <v>0</v>
      </c>
      <c r="G12" s="58">
        <v>0</v>
      </c>
      <c r="H12" s="59">
        <v>19685.533023</v>
      </c>
    </row>
    <row r="13" spans="1:13" ht="15" thickBot="1" x14ac:dyDescent="0.3">
      <c r="B13" s="37">
        <v>3</v>
      </c>
      <c r="C13" s="38" t="s">
        <v>46</v>
      </c>
      <c r="D13" s="60">
        <v>0</v>
      </c>
      <c r="E13" s="56">
        <v>0</v>
      </c>
      <c r="F13" s="57">
        <v>0</v>
      </c>
      <c r="G13" s="58">
        <v>3201.0808569999999</v>
      </c>
      <c r="H13" s="59">
        <v>3201.0808569999999</v>
      </c>
    </row>
    <row r="14" spans="1:13" ht="15" thickBot="1" x14ac:dyDescent="0.3">
      <c r="B14" s="39">
        <v>4</v>
      </c>
      <c r="C14" s="36" t="s">
        <v>47</v>
      </c>
      <c r="D14" s="60">
        <v>0</v>
      </c>
      <c r="E14" s="52">
        <v>120.195769</v>
      </c>
      <c r="F14" s="53">
        <v>0</v>
      </c>
      <c r="G14" s="61">
        <v>0</v>
      </c>
      <c r="H14" s="62">
        <v>108.176192</v>
      </c>
    </row>
    <row r="15" spans="1:13" ht="15" thickBot="1" x14ac:dyDescent="0.3">
      <c r="B15" s="37">
        <v>5</v>
      </c>
      <c r="C15" s="38" t="s">
        <v>48</v>
      </c>
      <c r="D15" s="60">
        <v>0</v>
      </c>
      <c r="E15" s="63">
        <v>0</v>
      </c>
      <c r="F15" s="64">
        <v>0</v>
      </c>
      <c r="G15" s="58">
        <v>0</v>
      </c>
      <c r="H15" s="59">
        <v>0</v>
      </c>
    </row>
    <row r="16" spans="1:13" ht="15" thickBot="1" x14ac:dyDescent="0.3">
      <c r="B16" s="37">
        <v>6</v>
      </c>
      <c r="C16" s="38" t="s">
        <v>49</v>
      </c>
      <c r="D16" s="60">
        <v>0</v>
      </c>
      <c r="E16" s="63">
        <v>120.195769</v>
      </c>
      <c r="F16" s="64">
        <v>0</v>
      </c>
      <c r="G16" s="58">
        <v>0</v>
      </c>
      <c r="H16" s="59">
        <v>108.176192</v>
      </c>
    </row>
    <row r="17" spans="2:8" ht="15" thickBot="1" x14ac:dyDescent="0.3">
      <c r="B17" s="39">
        <v>7</v>
      </c>
      <c r="C17" s="36" t="s">
        <v>50</v>
      </c>
      <c r="D17" s="60">
        <v>0</v>
      </c>
      <c r="E17" s="52">
        <v>15018.510742</v>
      </c>
      <c r="F17" s="53">
        <v>15068.534367</v>
      </c>
      <c r="G17" s="61">
        <v>351465.34525900002</v>
      </c>
      <c r="H17" s="62">
        <v>358999.81549800001</v>
      </c>
    </row>
    <row r="18" spans="2:8" ht="15" thickBot="1" x14ac:dyDescent="0.3">
      <c r="B18" s="37">
        <v>8</v>
      </c>
      <c r="C18" s="38" t="s">
        <v>51</v>
      </c>
      <c r="D18" s="60">
        <v>0</v>
      </c>
      <c r="E18" s="65">
        <v>0</v>
      </c>
      <c r="F18" s="64">
        <v>0</v>
      </c>
      <c r="G18" s="58">
        <v>0</v>
      </c>
      <c r="H18" s="59">
        <v>0</v>
      </c>
    </row>
    <row r="19" spans="2:8" ht="15" thickBot="1" x14ac:dyDescent="0.3">
      <c r="B19" s="37">
        <v>9</v>
      </c>
      <c r="C19" s="40" t="s">
        <v>52</v>
      </c>
      <c r="D19" s="60">
        <v>0</v>
      </c>
      <c r="E19" s="63">
        <v>15018.510742</v>
      </c>
      <c r="F19" s="64">
        <v>15068.534367</v>
      </c>
      <c r="G19" s="58">
        <v>351465.34525900002</v>
      </c>
      <c r="H19" s="59">
        <v>358999.81549800001</v>
      </c>
    </row>
    <row r="20" spans="2:8" ht="15" thickBot="1" x14ac:dyDescent="0.3">
      <c r="B20" s="39">
        <v>10</v>
      </c>
      <c r="C20" s="36" t="s">
        <v>53</v>
      </c>
      <c r="D20" s="60">
        <v>0</v>
      </c>
      <c r="E20" s="52">
        <v>0</v>
      </c>
      <c r="F20" s="53">
        <v>0</v>
      </c>
      <c r="G20" s="61">
        <v>0</v>
      </c>
      <c r="H20" s="62">
        <v>0</v>
      </c>
    </row>
    <row r="21" spans="2:8" ht="14.4" thickBot="1" x14ac:dyDescent="0.3">
      <c r="B21" s="39">
        <v>11</v>
      </c>
      <c r="C21" s="36" t="s">
        <v>54</v>
      </c>
      <c r="D21" s="52">
        <v>10978.836195</v>
      </c>
      <c r="E21" s="52">
        <v>0</v>
      </c>
      <c r="F21" s="53">
        <v>0</v>
      </c>
      <c r="G21" s="61">
        <v>288.68101000000001</v>
      </c>
      <c r="H21" s="62">
        <v>288.68101000000001</v>
      </c>
    </row>
    <row r="22" spans="2:8" ht="15" thickBot="1" x14ac:dyDescent="0.3">
      <c r="B22" s="37">
        <v>12</v>
      </c>
      <c r="C22" s="38" t="s">
        <v>55</v>
      </c>
      <c r="D22" s="63">
        <v>10978.836195</v>
      </c>
      <c r="E22" s="60">
        <v>0</v>
      </c>
      <c r="F22" s="66">
        <v>0</v>
      </c>
      <c r="G22" s="67">
        <v>0</v>
      </c>
      <c r="H22" s="68">
        <v>0</v>
      </c>
    </row>
    <row r="23" spans="2:8" ht="29.4" thickBot="1" x14ac:dyDescent="0.3">
      <c r="B23" s="37">
        <v>13</v>
      </c>
      <c r="C23" s="38" t="s">
        <v>56</v>
      </c>
      <c r="D23" s="60">
        <v>0</v>
      </c>
      <c r="E23" s="63">
        <v>0</v>
      </c>
      <c r="F23" s="64">
        <v>0</v>
      </c>
      <c r="G23" s="58">
        <v>288.68101000000001</v>
      </c>
      <c r="H23" s="59">
        <v>288.68101000000001</v>
      </c>
    </row>
    <row r="24" spans="2:8" ht="28.2" thickBot="1" x14ac:dyDescent="0.3">
      <c r="B24" s="41">
        <v>14</v>
      </c>
      <c r="C24" s="42" t="s">
        <v>57</v>
      </c>
      <c r="D24" s="69">
        <v>0</v>
      </c>
      <c r="E24" s="69">
        <v>0</v>
      </c>
      <c r="F24" s="70">
        <v>0</v>
      </c>
      <c r="G24" s="71">
        <v>0</v>
      </c>
      <c r="H24" s="72">
        <v>382283.28658000001</v>
      </c>
    </row>
    <row r="25" spans="2:8" ht="14.4" thickBot="1" x14ac:dyDescent="0.3">
      <c r="B25" s="868" t="s">
        <v>58</v>
      </c>
      <c r="C25" s="869"/>
      <c r="D25" s="869"/>
      <c r="E25" s="869"/>
      <c r="F25" s="869"/>
      <c r="G25" s="869"/>
      <c r="H25" s="870"/>
    </row>
    <row r="26" spans="2:8" ht="14.4" thickBot="1" x14ac:dyDescent="0.3">
      <c r="B26" s="39">
        <v>15</v>
      </c>
      <c r="C26" s="36" t="s">
        <v>59</v>
      </c>
      <c r="D26" s="73">
        <v>0</v>
      </c>
      <c r="E26" s="74">
        <v>0</v>
      </c>
      <c r="F26" s="75">
        <v>0</v>
      </c>
      <c r="G26" s="76">
        <v>0</v>
      </c>
      <c r="H26" s="62">
        <v>27565.191107999999</v>
      </c>
    </row>
    <row r="27" spans="2:8" ht="27" thickBot="1" x14ac:dyDescent="0.3">
      <c r="B27" s="39" t="s">
        <v>60</v>
      </c>
      <c r="C27" s="36" t="s">
        <v>61</v>
      </c>
      <c r="D27" s="77">
        <v>0</v>
      </c>
      <c r="E27" s="52">
        <v>0</v>
      </c>
      <c r="F27" s="53">
        <v>0</v>
      </c>
      <c r="G27" s="78">
        <v>0</v>
      </c>
      <c r="H27" s="62">
        <v>0</v>
      </c>
    </row>
    <row r="28" spans="2:8" ht="27" thickBot="1" x14ac:dyDescent="0.3">
      <c r="B28" s="39">
        <v>16</v>
      </c>
      <c r="C28" s="36" t="s">
        <v>62</v>
      </c>
      <c r="D28" s="73">
        <v>0</v>
      </c>
      <c r="E28" s="52">
        <v>0</v>
      </c>
      <c r="F28" s="53">
        <v>0</v>
      </c>
      <c r="G28" s="78">
        <v>0</v>
      </c>
      <c r="H28" s="62">
        <v>0</v>
      </c>
    </row>
    <row r="29" spans="2:8" ht="14.4" thickBot="1" x14ac:dyDescent="0.3">
      <c r="B29" s="39">
        <v>17</v>
      </c>
      <c r="C29" s="36" t="s">
        <v>63</v>
      </c>
      <c r="D29" s="73">
        <v>0</v>
      </c>
      <c r="E29" s="52">
        <v>29631.741558000002</v>
      </c>
      <c r="F29" s="53">
        <v>9793.3320860000003</v>
      </c>
      <c r="G29" s="78">
        <v>309202.803036</v>
      </c>
      <c r="H29" s="62">
        <v>316873.89683099999</v>
      </c>
    </row>
    <row r="30" spans="2:8" ht="43.8" thickBot="1" x14ac:dyDescent="0.3">
      <c r="B30" s="37">
        <v>18</v>
      </c>
      <c r="C30" s="43" t="s">
        <v>64</v>
      </c>
      <c r="D30" s="73">
        <v>0</v>
      </c>
      <c r="E30" s="63">
        <v>0</v>
      </c>
      <c r="F30" s="64">
        <v>0</v>
      </c>
      <c r="G30" s="79">
        <v>0</v>
      </c>
      <c r="H30" s="59">
        <v>0</v>
      </c>
    </row>
    <row r="31" spans="2:8" ht="58.2" thickBot="1" x14ac:dyDescent="0.3">
      <c r="B31" s="37">
        <v>19</v>
      </c>
      <c r="C31" s="38" t="s">
        <v>65</v>
      </c>
      <c r="D31" s="73">
        <v>0</v>
      </c>
      <c r="E31" s="63">
        <v>29544.155761999999</v>
      </c>
      <c r="F31" s="64">
        <v>9696.7271249999994</v>
      </c>
      <c r="G31" s="79">
        <v>308057.10655099998</v>
      </c>
      <c r="H31" s="59">
        <v>315859.88568900002</v>
      </c>
    </row>
    <row r="32" spans="2:8" ht="72.599999999999994" thickBot="1" x14ac:dyDescent="0.3">
      <c r="B32" s="37">
        <v>20</v>
      </c>
      <c r="C32" s="38" t="s">
        <v>66</v>
      </c>
      <c r="D32" s="73">
        <v>0</v>
      </c>
      <c r="E32" s="63">
        <v>9.6388700000000007</v>
      </c>
      <c r="F32" s="64">
        <v>5.5516209999999999</v>
      </c>
      <c r="G32" s="79">
        <v>43.592979</v>
      </c>
      <c r="H32" s="59">
        <v>1014.0111419999999</v>
      </c>
    </row>
    <row r="33" spans="2:8" ht="43.8" thickBot="1" x14ac:dyDescent="0.3">
      <c r="B33" s="37">
        <v>21</v>
      </c>
      <c r="C33" s="44" t="s">
        <v>67</v>
      </c>
      <c r="D33" s="73">
        <v>0</v>
      </c>
      <c r="E33" s="63">
        <v>2.3892760000000002</v>
      </c>
      <c r="F33" s="64">
        <v>2.4557180000000001</v>
      </c>
      <c r="G33" s="79">
        <v>15.440542000000001</v>
      </c>
      <c r="H33" s="59">
        <v>191.05442600000001</v>
      </c>
    </row>
    <row r="34" spans="2:8" ht="15" thickBot="1" x14ac:dyDescent="0.3">
      <c r="B34" s="37">
        <v>22</v>
      </c>
      <c r="C34" s="38" t="s">
        <v>68</v>
      </c>
      <c r="D34" s="73">
        <v>0</v>
      </c>
      <c r="E34" s="63">
        <v>77.946926000000005</v>
      </c>
      <c r="F34" s="64">
        <v>91.053340000000006</v>
      </c>
      <c r="G34" s="79">
        <v>1102.1035059999999</v>
      </c>
      <c r="H34" s="59">
        <v>0</v>
      </c>
    </row>
    <row r="35" spans="2:8" ht="43.8" thickBot="1" x14ac:dyDescent="0.3">
      <c r="B35" s="37">
        <v>23</v>
      </c>
      <c r="C35" s="44" t="s">
        <v>67</v>
      </c>
      <c r="D35" s="73">
        <v>0</v>
      </c>
      <c r="E35" s="63">
        <v>18.286135000000002</v>
      </c>
      <c r="F35" s="64">
        <v>21.457103</v>
      </c>
      <c r="G35" s="79">
        <v>244.19070400000001</v>
      </c>
      <c r="H35" s="59">
        <v>0</v>
      </c>
    </row>
    <row r="36" spans="2:8" ht="72.599999999999994" thickBot="1" x14ac:dyDescent="0.3">
      <c r="B36" s="37">
        <v>24</v>
      </c>
      <c r="C36" s="38" t="s">
        <v>69</v>
      </c>
      <c r="D36" s="73">
        <v>0</v>
      </c>
      <c r="E36" s="63">
        <v>0</v>
      </c>
      <c r="F36" s="64">
        <v>0</v>
      </c>
      <c r="G36" s="79">
        <v>0</v>
      </c>
      <c r="H36" s="59">
        <v>0</v>
      </c>
    </row>
    <row r="37" spans="2:8" ht="14.4" thickBot="1" x14ac:dyDescent="0.3">
      <c r="B37" s="39">
        <v>25</v>
      </c>
      <c r="C37" s="36" t="s">
        <v>70</v>
      </c>
      <c r="D37" s="73">
        <v>0</v>
      </c>
      <c r="E37" s="52">
        <v>0</v>
      </c>
      <c r="F37" s="53">
        <v>0</v>
      </c>
      <c r="G37" s="78">
        <v>0</v>
      </c>
      <c r="H37" s="62">
        <v>0</v>
      </c>
    </row>
    <row r="38" spans="2:8" ht="36.75" customHeight="1" thickBot="1" x14ac:dyDescent="0.3">
      <c r="B38" s="39">
        <v>26</v>
      </c>
      <c r="C38" s="36" t="s">
        <v>71</v>
      </c>
      <c r="D38" s="52" t="s">
        <v>207</v>
      </c>
      <c r="E38" s="80">
        <v>10980.035378999999</v>
      </c>
      <c r="F38" s="81">
        <v>1.474413</v>
      </c>
      <c r="G38" s="82">
        <v>462.52748500000001</v>
      </c>
      <c r="H38" s="83">
        <v>1014.1428920000001</v>
      </c>
    </row>
    <row r="39" spans="2:8" ht="15" thickBot="1" x14ac:dyDescent="0.3">
      <c r="B39" s="37">
        <v>27</v>
      </c>
      <c r="C39" s="38" t="s">
        <v>72</v>
      </c>
      <c r="D39" s="73">
        <v>0</v>
      </c>
      <c r="E39" s="73">
        <v>0</v>
      </c>
      <c r="F39" s="84">
        <v>0</v>
      </c>
      <c r="G39" s="79">
        <v>0</v>
      </c>
      <c r="H39" s="85">
        <v>0</v>
      </c>
    </row>
    <row r="40" spans="2:8" ht="43.8" thickBot="1" x14ac:dyDescent="0.3">
      <c r="B40" s="37">
        <v>28</v>
      </c>
      <c r="C40" s="38" t="s">
        <v>73</v>
      </c>
      <c r="D40" s="73">
        <v>0</v>
      </c>
      <c r="E40" s="64">
        <v>0</v>
      </c>
      <c r="F40" s="64">
        <v>0</v>
      </c>
      <c r="G40" s="64">
        <v>0</v>
      </c>
      <c r="H40" s="59">
        <v>0</v>
      </c>
    </row>
    <row r="41" spans="2:8" ht="15" thickBot="1" x14ac:dyDescent="0.3">
      <c r="B41" s="37">
        <v>29</v>
      </c>
      <c r="C41" s="38" t="s">
        <v>74</v>
      </c>
      <c r="D41" s="86">
        <v>0</v>
      </c>
      <c r="E41" s="64">
        <v>0</v>
      </c>
      <c r="F41" s="64">
        <v>0</v>
      </c>
      <c r="G41" s="64">
        <v>0</v>
      </c>
      <c r="H41" s="59">
        <v>0</v>
      </c>
    </row>
    <row r="42" spans="2:8" ht="29.4" thickBot="1" x14ac:dyDescent="0.3">
      <c r="B42" s="37">
        <v>30</v>
      </c>
      <c r="C42" s="38" t="s">
        <v>75</v>
      </c>
      <c r="D42" s="73">
        <v>0</v>
      </c>
      <c r="E42" s="64">
        <v>10978.836195</v>
      </c>
      <c r="F42" s="64">
        <v>0</v>
      </c>
      <c r="G42" s="64">
        <v>0</v>
      </c>
      <c r="H42" s="59">
        <v>548.94181000000003</v>
      </c>
    </row>
    <row r="43" spans="2:8" ht="29.4" thickBot="1" x14ac:dyDescent="0.3">
      <c r="B43" s="37">
        <v>31</v>
      </c>
      <c r="C43" s="38" t="s">
        <v>76</v>
      </c>
      <c r="D43" s="73">
        <v>0</v>
      </c>
      <c r="E43" s="87">
        <v>1.199184</v>
      </c>
      <c r="F43" s="88">
        <v>1.474413</v>
      </c>
      <c r="G43" s="79">
        <v>462.52748500000001</v>
      </c>
      <c r="H43" s="59">
        <v>465.20108199999999</v>
      </c>
    </row>
    <row r="44" spans="2:8" ht="14.4" thickBot="1" x14ac:dyDescent="0.3">
      <c r="B44" s="39">
        <v>32</v>
      </c>
      <c r="C44" s="36" t="s">
        <v>77</v>
      </c>
      <c r="D44" s="73">
        <v>0</v>
      </c>
      <c r="E44" s="89">
        <v>0</v>
      </c>
      <c r="F44" s="90">
        <v>0</v>
      </c>
      <c r="G44" s="91">
        <v>0</v>
      </c>
      <c r="H44" s="92">
        <v>0</v>
      </c>
    </row>
    <row r="45" spans="2:8" ht="14.4" thickBot="1" x14ac:dyDescent="0.3">
      <c r="B45" s="41">
        <v>33</v>
      </c>
      <c r="C45" s="42" t="s">
        <v>78</v>
      </c>
      <c r="D45" s="69">
        <v>0</v>
      </c>
      <c r="E45" s="69">
        <v>0</v>
      </c>
      <c r="F45" s="70">
        <v>0</v>
      </c>
      <c r="G45" s="93">
        <v>0</v>
      </c>
      <c r="H45" s="72">
        <v>345453.23083100002</v>
      </c>
    </row>
    <row r="46" spans="2:8" ht="14.4" thickBot="1" x14ac:dyDescent="0.3">
      <c r="B46" s="41">
        <v>34</v>
      </c>
      <c r="C46" s="45" t="s">
        <v>79</v>
      </c>
      <c r="D46" s="69">
        <v>0</v>
      </c>
      <c r="E46" s="69">
        <v>0</v>
      </c>
      <c r="F46" s="70">
        <v>0</v>
      </c>
      <c r="G46" s="70">
        <v>0</v>
      </c>
      <c r="H46" s="94">
        <v>1.106614</v>
      </c>
    </row>
  </sheetData>
  <mergeCells count="6">
    <mergeCell ref="B25:H25"/>
    <mergeCell ref="B2:H2"/>
    <mergeCell ref="B7:C7"/>
    <mergeCell ref="B8:C9"/>
    <mergeCell ref="D8:G8"/>
    <mergeCell ref="H8:H9"/>
  </mergeCell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34EDFB-62D1-476D-8D21-69D091027AAE}">
  <sheetPr>
    <tabColor rgb="FF92D050"/>
  </sheetPr>
  <dimension ref="A1:R34"/>
  <sheetViews>
    <sheetView showGridLines="0" workbookViewId="0"/>
  </sheetViews>
  <sheetFormatPr defaultColWidth="8.77734375" defaultRowHeight="13.8" x14ac:dyDescent="0.25"/>
  <cols>
    <col min="1" max="1" width="8.77734375" style="237"/>
    <col min="2" max="2" width="6.77734375" style="237" customWidth="1"/>
    <col min="3" max="3" width="27.44140625" style="237" customWidth="1"/>
    <col min="4" max="4" width="13" style="237" bestFit="1" customWidth="1"/>
    <col min="5" max="5" width="16.44140625" style="237" customWidth="1"/>
    <col min="6" max="6" width="16.77734375" style="237" customWidth="1"/>
    <col min="7" max="7" width="9.44140625" style="237" bestFit="1" customWidth="1"/>
    <col min="8" max="8" width="15.5546875" style="237" customWidth="1"/>
    <col min="9" max="9" width="16.44140625" style="237" customWidth="1"/>
    <col min="10" max="10" width="9.44140625" style="237" bestFit="1" customWidth="1"/>
    <col min="11" max="11" width="14.77734375" style="237" customWidth="1"/>
    <col min="12" max="12" width="16.21875" style="237" customWidth="1"/>
    <col min="13" max="13" width="9.44140625" style="237" bestFit="1" customWidth="1"/>
    <col min="14" max="14" width="18.21875" style="237" customWidth="1"/>
    <col min="15" max="15" width="21.5546875" style="237" customWidth="1"/>
    <col min="16" max="16" width="15.77734375" style="237" customWidth="1"/>
    <col min="17" max="17" width="14.21875" style="237" customWidth="1"/>
    <col min="18" max="18" width="17.44140625" style="237" customWidth="1"/>
    <col min="19" max="19" width="8.77734375" style="237" customWidth="1"/>
    <col min="20" max="16384" width="8.77734375" style="237"/>
  </cols>
  <sheetData>
    <row r="1" spans="1:18" s="367" customFormat="1" ht="14.4" thickBot="1" x14ac:dyDescent="0.3">
      <c r="A1" s="290"/>
    </row>
    <row r="2" spans="1:18" s="369" customFormat="1" ht="41.25" customHeight="1" thickBot="1" x14ac:dyDescent="0.3">
      <c r="A2" s="255"/>
      <c r="B2" s="368"/>
      <c r="C2" s="882" t="s">
        <v>908</v>
      </c>
      <c r="D2" s="883"/>
      <c r="E2" s="883"/>
      <c r="F2" s="883"/>
      <c r="G2" s="883"/>
      <c r="H2" s="883"/>
      <c r="I2" s="883"/>
      <c r="J2" s="883"/>
      <c r="K2" s="883"/>
      <c r="L2" s="883"/>
      <c r="M2" s="883"/>
      <c r="N2" s="883"/>
      <c r="O2" s="883"/>
      <c r="P2" s="883"/>
      <c r="Q2" s="883"/>
      <c r="R2" s="884"/>
    </row>
    <row r="3" spans="1:18" s="365" customFormat="1" ht="15.75" customHeight="1" x14ac:dyDescent="0.25">
      <c r="A3" s="254"/>
      <c r="B3" s="368"/>
      <c r="C3" s="364" t="s">
        <v>909</v>
      </c>
      <c r="D3" s="364"/>
      <c r="E3" s="364"/>
      <c r="F3" s="364"/>
      <c r="G3" s="364"/>
      <c r="H3" s="364"/>
      <c r="I3" s="364"/>
      <c r="J3" s="364"/>
      <c r="K3" s="364"/>
      <c r="L3" s="364"/>
      <c r="M3" s="364"/>
      <c r="N3" s="364"/>
      <c r="O3" s="364"/>
      <c r="P3" s="364"/>
      <c r="Q3" s="364"/>
      <c r="R3" s="364"/>
    </row>
    <row r="4" spans="1:18" x14ac:dyDescent="0.25">
      <c r="B4" s="368"/>
    </row>
    <row r="5" spans="1:18" ht="14.4" thickBot="1" x14ac:dyDescent="0.3">
      <c r="B5" s="370"/>
    </row>
    <row r="6" spans="1:18" ht="14.4" thickBot="1" x14ac:dyDescent="0.3">
      <c r="B6" s="370"/>
      <c r="G6" s="396"/>
    </row>
    <row r="7" spans="1:18" ht="14.4" thickBot="1" x14ac:dyDescent="0.3">
      <c r="C7" s="368"/>
      <c r="D7" s="394"/>
      <c r="E7" s="394"/>
      <c r="F7" s="394"/>
      <c r="G7" s="394"/>
      <c r="H7" s="394"/>
      <c r="I7" s="394"/>
      <c r="J7" s="394"/>
      <c r="K7" s="394"/>
      <c r="L7" s="394"/>
      <c r="M7" s="394"/>
      <c r="N7" s="394"/>
      <c r="O7" s="394"/>
      <c r="P7" s="394"/>
      <c r="Q7" s="394"/>
      <c r="R7" s="394"/>
    </row>
    <row r="8" spans="1:18" ht="56.1" customHeight="1" thickBot="1" x14ac:dyDescent="0.3">
      <c r="C8" s="384">
        <v>46022</v>
      </c>
      <c r="D8" s="887" t="s">
        <v>911</v>
      </c>
      <c r="E8" s="888"/>
      <c r="F8" s="888"/>
      <c r="G8" s="888"/>
      <c r="H8" s="888"/>
      <c r="I8" s="889"/>
      <c r="J8" s="890" t="s">
        <v>912</v>
      </c>
      <c r="K8" s="888"/>
      <c r="L8" s="888"/>
      <c r="M8" s="888"/>
      <c r="N8" s="888"/>
      <c r="O8" s="889"/>
      <c r="P8" s="891" t="s">
        <v>913</v>
      </c>
      <c r="Q8" s="887" t="s">
        <v>914</v>
      </c>
      <c r="R8" s="893"/>
    </row>
    <row r="9" spans="1:18" ht="65.849999999999994" customHeight="1" thickBot="1" x14ac:dyDescent="0.3">
      <c r="C9" s="885" t="s">
        <v>910</v>
      </c>
      <c r="D9" s="894" t="s">
        <v>915</v>
      </c>
      <c r="E9" s="895"/>
      <c r="F9" s="896"/>
      <c r="G9" s="897" t="s">
        <v>857</v>
      </c>
      <c r="H9" s="895"/>
      <c r="I9" s="896"/>
      <c r="J9" s="897" t="s">
        <v>916</v>
      </c>
      <c r="K9" s="895"/>
      <c r="L9" s="896"/>
      <c r="M9" s="897" t="s">
        <v>917</v>
      </c>
      <c r="N9" s="895"/>
      <c r="O9" s="896"/>
      <c r="P9" s="892"/>
      <c r="Q9" s="898" t="s">
        <v>918</v>
      </c>
      <c r="R9" s="898" t="s">
        <v>919</v>
      </c>
    </row>
    <row r="10" spans="1:18" ht="14.4" thickBot="1" x14ac:dyDescent="0.3">
      <c r="B10" s="368"/>
      <c r="C10" s="886"/>
      <c r="D10" s="397"/>
      <c r="E10" s="385" t="s">
        <v>920</v>
      </c>
      <c r="F10" s="385" t="s">
        <v>921</v>
      </c>
      <c r="G10" s="386"/>
      <c r="H10" s="385" t="s">
        <v>921</v>
      </c>
      <c r="I10" s="385" t="s">
        <v>922</v>
      </c>
      <c r="J10" s="386"/>
      <c r="K10" s="385" t="s">
        <v>920</v>
      </c>
      <c r="L10" s="385" t="s">
        <v>921</v>
      </c>
      <c r="M10" s="386"/>
      <c r="N10" s="385" t="s">
        <v>921</v>
      </c>
      <c r="O10" s="385" t="s">
        <v>922</v>
      </c>
      <c r="P10" s="386"/>
      <c r="Q10" s="899"/>
      <c r="R10" s="899"/>
    </row>
    <row r="11" spans="1:18" ht="42" thickBot="1" x14ac:dyDescent="0.3">
      <c r="B11" s="372" t="s">
        <v>923</v>
      </c>
      <c r="C11" s="373" t="s">
        <v>924</v>
      </c>
      <c r="D11" s="400">
        <v>10552.082480999999</v>
      </c>
      <c r="E11" s="388">
        <v>10552.082480999999</v>
      </c>
      <c r="F11" s="388">
        <v>0</v>
      </c>
      <c r="G11" s="388">
        <v>0</v>
      </c>
      <c r="H11" s="388" t="s">
        <v>208</v>
      </c>
      <c r="I11" s="388">
        <v>0</v>
      </c>
      <c r="J11" s="388">
        <v>-8.3984489999999994</v>
      </c>
      <c r="K11" s="388">
        <v>-8.3984489999999994</v>
      </c>
      <c r="L11" s="388">
        <v>0</v>
      </c>
      <c r="M11" s="388">
        <v>0</v>
      </c>
      <c r="N11" s="388" t="s">
        <v>208</v>
      </c>
      <c r="O11" s="388">
        <v>0</v>
      </c>
      <c r="P11" s="388" t="s">
        <v>207</v>
      </c>
      <c r="Q11" s="388">
        <v>0</v>
      </c>
      <c r="R11" s="388">
        <v>0</v>
      </c>
    </row>
    <row r="12" spans="1:18" ht="14.4" thickBot="1" x14ac:dyDescent="0.3">
      <c r="B12" s="372" t="s">
        <v>719</v>
      </c>
      <c r="C12" s="399" t="s">
        <v>925</v>
      </c>
      <c r="D12" s="400">
        <v>338557.64670300001</v>
      </c>
      <c r="E12" s="389">
        <v>319578.73871499998</v>
      </c>
      <c r="F12" s="389">
        <v>18832.778999999999</v>
      </c>
      <c r="G12" s="388">
        <v>182.42602199999999</v>
      </c>
      <c r="H12" s="389" t="s">
        <v>208</v>
      </c>
      <c r="I12" s="389">
        <v>164.69888499999999</v>
      </c>
      <c r="J12" s="389">
        <v>-684.96303599999999</v>
      </c>
      <c r="K12" s="388">
        <v>-306.819794</v>
      </c>
      <c r="L12" s="388">
        <v>-378.14324199999999</v>
      </c>
      <c r="M12" s="388">
        <v>-133.98536999999999</v>
      </c>
      <c r="N12" s="388" t="s">
        <v>208</v>
      </c>
      <c r="O12" s="388">
        <v>-125.53573799999999</v>
      </c>
      <c r="P12" s="388">
        <v>0</v>
      </c>
      <c r="Q12" s="389">
        <v>100718.17807044</v>
      </c>
      <c r="R12" s="389">
        <v>34.559195509999995</v>
      </c>
    </row>
    <row r="13" spans="1:18" ht="14.4" thickBot="1" x14ac:dyDescent="0.3">
      <c r="B13" s="376" t="s">
        <v>83</v>
      </c>
      <c r="C13" s="377" t="s">
        <v>926</v>
      </c>
      <c r="D13" s="366">
        <v>0</v>
      </c>
      <c r="E13" s="366">
        <v>0</v>
      </c>
      <c r="F13" s="366">
        <v>0</v>
      </c>
      <c r="G13" s="390">
        <v>0</v>
      </c>
      <c r="H13" s="390" t="s">
        <v>208</v>
      </c>
      <c r="I13" s="390">
        <v>0</v>
      </c>
      <c r="J13" s="390">
        <v>0</v>
      </c>
      <c r="K13" s="390">
        <v>0</v>
      </c>
      <c r="L13" s="390">
        <v>0</v>
      </c>
      <c r="M13" s="390">
        <v>0</v>
      </c>
      <c r="N13" s="390" t="s">
        <v>208</v>
      </c>
      <c r="O13" s="390">
        <v>0</v>
      </c>
      <c r="P13" s="390">
        <v>0</v>
      </c>
      <c r="Q13" s="390">
        <v>0</v>
      </c>
      <c r="R13" s="390">
        <v>0</v>
      </c>
    </row>
    <row r="14" spans="1:18" ht="14.4" thickBot="1" x14ac:dyDescent="0.3">
      <c r="B14" s="376" t="s">
        <v>84</v>
      </c>
      <c r="C14" s="377" t="s">
        <v>927</v>
      </c>
      <c r="D14" s="366">
        <v>0</v>
      </c>
      <c r="E14" s="366">
        <v>0</v>
      </c>
      <c r="F14" s="366">
        <v>0</v>
      </c>
      <c r="G14" s="390">
        <v>0</v>
      </c>
      <c r="H14" s="390" t="s">
        <v>208</v>
      </c>
      <c r="I14" s="390">
        <v>0</v>
      </c>
      <c r="J14" s="390">
        <v>0</v>
      </c>
      <c r="K14" s="390">
        <v>0</v>
      </c>
      <c r="L14" s="390">
        <v>0</v>
      </c>
      <c r="M14" s="390">
        <v>0</v>
      </c>
      <c r="N14" s="390" t="s">
        <v>208</v>
      </c>
      <c r="O14" s="390">
        <v>0</v>
      </c>
      <c r="P14" s="390">
        <v>0</v>
      </c>
      <c r="Q14" s="390">
        <v>0</v>
      </c>
      <c r="R14" s="390">
        <v>0</v>
      </c>
    </row>
    <row r="15" spans="1:18" ht="14.4" thickBot="1" x14ac:dyDescent="0.3">
      <c r="B15" s="376" t="s">
        <v>80</v>
      </c>
      <c r="C15" s="377" t="s">
        <v>928</v>
      </c>
      <c r="D15" s="366">
        <v>337199.10431299999</v>
      </c>
      <c r="E15" s="366">
        <v>318564.08231999999</v>
      </c>
      <c r="F15" s="366">
        <v>18635.021992999998</v>
      </c>
      <c r="G15" s="390">
        <v>0</v>
      </c>
      <c r="H15" s="390" t="s">
        <v>208</v>
      </c>
      <c r="I15" s="390">
        <v>0</v>
      </c>
      <c r="J15" s="390">
        <v>-670.67797800000005</v>
      </c>
      <c r="K15" s="390">
        <v>-302.11307199999999</v>
      </c>
      <c r="L15" s="390">
        <v>-368.56490600000001</v>
      </c>
      <c r="M15" s="390">
        <v>0</v>
      </c>
      <c r="N15" s="390" t="s">
        <v>208</v>
      </c>
      <c r="O15" s="390">
        <v>0</v>
      </c>
      <c r="P15" s="390">
        <v>0</v>
      </c>
      <c r="Q15" s="390">
        <v>99535.40866649001</v>
      </c>
      <c r="R15" s="390">
        <v>0</v>
      </c>
    </row>
    <row r="16" spans="1:18" ht="14.4" thickBot="1" x14ac:dyDescent="0.3">
      <c r="B16" s="376" t="s">
        <v>81</v>
      </c>
      <c r="C16" s="377" t="s">
        <v>929</v>
      </c>
      <c r="D16" s="366">
        <v>0</v>
      </c>
      <c r="E16" s="366">
        <v>0</v>
      </c>
      <c r="F16" s="366">
        <v>0</v>
      </c>
      <c r="G16" s="390">
        <v>0</v>
      </c>
      <c r="H16" s="390" t="s">
        <v>208</v>
      </c>
      <c r="I16" s="390">
        <v>0</v>
      </c>
      <c r="J16" s="390">
        <v>0</v>
      </c>
      <c r="K16" s="390">
        <v>0</v>
      </c>
      <c r="L16" s="390">
        <v>0</v>
      </c>
      <c r="M16" s="390">
        <v>0</v>
      </c>
      <c r="N16" s="390" t="s">
        <v>208</v>
      </c>
      <c r="O16" s="390">
        <v>0</v>
      </c>
      <c r="P16" s="390">
        <v>0</v>
      </c>
      <c r="Q16" s="390">
        <v>0</v>
      </c>
      <c r="R16" s="390">
        <v>0</v>
      </c>
    </row>
    <row r="17" spans="2:18" ht="14.4" thickBot="1" x14ac:dyDescent="0.3">
      <c r="B17" s="376" t="s">
        <v>85</v>
      </c>
      <c r="C17" s="377" t="s">
        <v>930</v>
      </c>
      <c r="D17" s="366">
        <v>0</v>
      </c>
      <c r="E17" s="366">
        <v>0</v>
      </c>
      <c r="F17" s="366">
        <v>0</v>
      </c>
      <c r="G17" s="390">
        <v>0</v>
      </c>
      <c r="H17" s="390" t="s">
        <v>208</v>
      </c>
      <c r="I17" s="390">
        <v>0</v>
      </c>
      <c r="J17" s="390">
        <v>0</v>
      </c>
      <c r="K17" s="390">
        <v>0</v>
      </c>
      <c r="L17" s="390">
        <v>0</v>
      </c>
      <c r="M17" s="390">
        <v>0</v>
      </c>
      <c r="N17" s="390" t="s">
        <v>208</v>
      </c>
      <c r="O17" s="390">
        <v>0</v>
      </c>
      <c r="P17" s="390">
        <v>0</v>
      </c>
      <c r="Q17" s="390">
        <v>0</v>
      </c>
      <c r="R17" s="390">
        <v>0</v>
      </c>
    </row>
    <row r="18" spans="2:18" ht="14.4" thickBot="1" x14ac:dyDescent="0.3">
      <c r="B18" s="376" t="s">
        <v>86</v>
      </c>
      <c r="C18" s="378" t="s">
        <v>931</v>
      </c>
      <c r="D18" s="366">
        <v>0</v>
      </c>
      <c r="E18" s="366">
        <v>0</v>
      </c>
      <c r="F18" s="366">
        <v>0</v>
      </c>
      <c r="G18" s="390">
        <v>0</v>
      </c>
      <c r="H18" s="390" t="s">
        <v>208</v>
      </c>
      <c r="I18" s="390">
        <v>0</v>
      </c>
      <c r="J18" s="390">
        <v>0</v>
      </c>
      <c r="K18" s="390">
        <v>0</v>
      </c>
      <c r="L18" s="390">
        <v>0</v>
      </c>
      <c r="M18" s="390">
        <v>0</v>
      </c>
      <c r="N18" s="390" t="s">
        <v>208</v>
      </c>
      <c r="O18" s="390">
        <v>0</v>
      </c>
      <c r="P18" s="390">
        <v>0</v>
      </c>
      <c r="Q18" s="390">
        <v>0</v>
      </c>
      <c r="R18" s="390">
        <v>0</v>
      </c>
    </row>
    <row r="19" spans="2:18" ht="14.4" thickBot="1" x14ac:dyDescent="0.3">
      <c r="B19" s="376" t="s">
        <v>87</v>
      </c>
      <c r="C19" s="377" t="s">
        <v>932</v>
      </c>
      <c r="D19" s="366">
        <v>1358.5423900000001</v>
      </c>
      <c r="E19" s="366">
        <v>1014.656395</v>
      </c>
      <c r="F19" s="366">
        <v>197.75700699999999</v>
      </c>
      <c r="G19" s="390">
        <v>182.42602199999999</v>
      </c>
      <c r="H19" s="390" t="s">
        <v>208</v>
      </c>
      <c r="I19" s="390">
        <v>164.69888499999999</v>
      </c>
      <c r="J19" s="390">
        <v>-14.285057999999999</v>
      </c>
      <c r="K19" s="390">
        <v>-4.7067220000000001</v>
      </c>
      <c r="L19" s="390">
        <v>-9.5783360000000002</v>
      </c>
      <c r="M19" s="390">
        <v>-133.98536999999999</v>
      </c>
      <c r="N19" s="390" t="s">
        <v>208</v>
      </c>
      <c r="O19" s="390">
        <v>-125.53573799999999</v>
      </c>
      <c r="P19" s="390">
        <v>0</v>
      </c>
      <c r="Q19" s="390">
        <v>1182.76940395</v>
      </c>
      <c r="R19" s="390">
        <v>34.559195509999995</v>
      </c>
    </row>
    <row r="20" spans="2:18" ht="28.2" thickBot="1" x14ac:dyDescent="0.3">
      <c r="B20" s="379" t="s">
        <v>88</v>
      </c>
      <c r="C20" s="393" t="s">
        <v>933</v>
      </c>
      <c r="D20" s="390">
        <v>52344.093546150005</v>
      </c>
      <c r="E20" s="390">
        <v>52344.093546150005</v>
      </c>
      <c r="F20" s="390">
        <v>0</v>
      </c>
      <c r="G20" s="390">
        <v>0</v>
      </c>
      <c r="H20" s="390" t="s">
        <v>208</v>
      </c>
      <c r="I20" s="390">
        <v>0</v>
      </c>
      <c r="J20" s="390">
        <v>-13.93098515</v>
      </c>
      <c r="K20" s="390">
        <v>-13.93098515</v>
      </c>
      <c r="L20" s="390">
        <v>0</v>
      </c>
      <c r="M20" s="390">
        <v>0</v>
      </c>
      <c r="N20" s="390" t="s">
        <v>208</v>
      </c>
      <c r="O20" s="390">
        <v>0</v>
      </c>
      <c r="P20" s="390">
        <v>0</v>
      </c>
      <c r="Q20" s="390">
        <v>0</v>
      </c>
      <c r="R20" s="390">
        <v>0</v>
      </c>
    </row>
    <row r="21" spans="2:18" ht="14.4" thickBot="1" x14ac:dyDescent="0.3">
      <c r="B21" s="376" t="s">
        <v>89</v>
      </c>
      <c r="C21" s="377" t="s">
        <v>926</v>
      </c>
      <c r="D21" s="366">
        <v>0</v>
      </c>
      <c r="E21" s="366">
        <v>0</v>
      </c>
      <c r="F21" s="366">
        <v>0</v>
      </c>
      <c r="G21" s="390">
        <v>0</v>
      </c>
      <c r="H21" s="390" t="s">
        <v>208</v>
      </c>
      <c r="I21" s="390">
        <v>0</v>
      </c>
      <c r="J21" s="390">
        <v>0</v>
      </c>
      <c r="K21" s="390">
        <v>0</v>
      </c>
      <c r="L21" s="390">
        <v>0</v>
      </c>
      <c r="M21" s="390">
        <v>0</v>
      </c>
      <c r="N21" s="390" t="s">
        <v>208</v>
      </c>
      <c r="O21" s="390">
        <v>0</v>
      </c>
      <c r="P21" s="390">
        <v>0</v>
      </c>
      <c r="Q21" s="390">
        <v>0</v>
      </c>
      <c r="R21" s="390">
        <v>0</v>
      </c>
    </row>
    <row r="22" spans="2:18" ht="14.4" thickBot="1" x14ac:dyDescent="0.3">
      <c r="B22" s="376" t="s">
        <v>90</v>
      </c>
      <c r="C22" s="377" t="s">
        <v>927</v>
      </c>
      <c r="D22" s="366">
        <v>52344.093546150005</v>
      </c>
      <c r="E22" s="366">
        <v>52344.093546150005</v>
      </c>
      <c r="F22" s="366">
        <v>0</v>
      </c>
      <c r="G22" s="390">
        <v>0</v>
      </c>
      <c r="H22" s="390" t="s">
        <v>208</v>
      </c>
      <c r="I22" s="390">
        <v>0</v>
      </c>
      <c r="J22" s="390">
        <v>-13.93098515</v>
      </c>
      <c r="K22" s="390">
        <v>-13.93098515</v>
      </c>
      <c r="L22" s="390">
        <v>0</v>
      </c>
      <c r="M22" s="390">
        <v>0</v>
      </c>
      <c r="N22" s="390" t="s">
        <v>208</v>
      </c>
      <c r="O22" s="390">
        <v>0</v>
      </c>
      <c r="P22" s="390">
        <v>0</v>
      </c>
      <c r="Q22" s="390">
        <v>0</v>
      </c>
      <c r="R22" s="390">
        <v>0</v>
      </c>
    </row>
    <row r="23" spans="2:18" ht="14.4" thickBot="1" x14ac:dyDescent="0.3">
      <c r="B23" s="376" t="s">
        <v>101</v>
      </c>
      <c r="C23" s="377" t="s">
        <v>928</v>
      </c>
      <c r="D23" s="366">
        <v>0</v>
      </c>
      <c r="E23" s="366">
        <v>0</v>
      </c>
      <c r="F23" s="366">
        <v>0</v>
      </c>
      <c r="G23" s="390">
        <v>0</v>
      </c>
      <c r="H23" s="390" t="s">
        <v>208</v>
      </c>
      <c r="I23" s="390">
        <v>0</v>
      </c>
      <c r="J23" s="390">
        <v>0</v>
      </c>
      <c r="K23" s="390">
        <v>0</v>
      </c>
      <c r="L23" s="390">
        <v>0</v>
      </c>
      <c r="M23" s="390">
        <v>0</v>
      </c>
      <c r="N23" s="390" t="s">
        <v>208</v>
      </c>
      <c r="O23" s="390">
        <v>0</v>
      </c>
      <c r="P23" s="390">
        <v>0</v>
      </c>
      <c r="Q23" s="390">
        <v>0</v>
      </c>
      <c r="R23" s="390">
        <v>0</v>
      </c>
    </row>
    <row r="24" spans="2:18" ht="14.4" thickBot="1" x14ac:dyDescent="0.3">
      <c r="B24" s="376" t="s">
        <v>91</v>
      </c>
      <c r="C24" s="377" t="s">
        <v>929</v>
      </c>
      <c r="D24" s="366">
        <v>0</v>
      </c>
      <c r="E24" s="366">
        <v>0</v>
      </c>
      <c r="F24" s="366">
        <v>0</v>
      </c>
      <c r="G24" s="390">
        <v>0</v>
      </c>
      <c r="H24" s="390" t="s">
        <v>208</v>
      </c>
      <c r="I24" s="390">
        <v>0</v>
      </c>
      <c r="J24" s="390">
        <v>0</v>
      </c>
      <c r="K24" s="390">
        <v>0</v>
      </c>
      <c r="L24" s="390">
        <v>0</v>
      </c>
      <c r="M24" s="390">
        <v>0</v>
      </c>
      <c r="N24" s="390" t="s">
        <v>208</v>
      </c>
      <c r="O24" s="390">
        <v>0</v>
      </c>
      <c r="P24" s="390">
        <v>0</v>
      </c>
      <c r="Q24" s="390">
        <v>0</v>
      </c>
      <c r="R24" s="390">
        <v>0</v>
      </c>
    </row>
    <row r="25" spans="2:18" ht="14.4" thickBot="1" x14ac:dyDescent="0.3">
      <c r="B25" s="376" t="s">
        <v>92</v>
      </c>
      <c r="C25" s="377" t="s">
        <v>930</v>
      </c>
      <c r="D25" s="366">
        <v>0</v>
      </c>
      <c r="E25" s="366">
        <v>0</v>
      </c>
      <c r="F25" s="366">
        <v>0</v>
      </c>
      <c r="G25" s="390">
        <v>0</v>
      </c>
      <c r="H25" s="390" t="s">
        <v>208</v>
      </c>
      <c r="I25" s="390">
        <v>0</v>
      </c>
      <c r="J25" s="390">
        <v>0</v>
      </c>
      <c r="K25" s="390">
        <v>0</v>
      </c>
      <c r="L25" s="390">
        <v>0</v>
      </c>
      <c r="M25" s="390">
        <v>0</v>
      </c>
      <c r="N25" s="390" t="s">
        <v>208</v>
      </c>
      <c r="O25" s="390">
        <v>0</v>
      </c>
      <c r="P25" s="390">
        <v>0</v>
      </c>
      <c r="Q25" s="390">
        <v>0</v>
      </c>
      <c r="R25" s="390">
        <v>0</v>
      </c>
    </row>
    <row r="26" spans="2:18" ht="14.4" thickBot="1" x14ac:dyDescent="0.3">
      <c r="B26" s="379" t="s">
        <v>93</v>
      </c>
      <c r="C26" s="393" t="s">
        <v>784</v>
      </c>
      <c r="D26" s="391">
        <v>0</v>
      </c>
      <c r="E26" s="391">
        <v>0</v>
      </c>
      <c r="F26" s="391">
        <v>0</v>
      </c>
      <c r="G26" s="391">
        <v>0</v>
      </c>
      <c r="H26" s="391" t="s">
        <v>208</v>
      </c>
      <c r="I26" s="391">
        <v>0</v>
      </c>
      <c r="J26" s="391">
        <v>0</v>
      </c>
      <c r="K26" s="391">
        <v>0</v>
      </c>
      <c r="L26" s="391">
        <v>0</v>
      </c>
      <c r="M26" s="391">
        <v>0</v>
      </c>
      <c r="N26" s="391" t="s">
        <v>208</v>
      </c>
      <c r="O26" s="391">
        <v>0</v>
      </c>
      <c r="P26" s="392">
        <v>0</v>
      </c>
      <c r="Q26" s="391">
        <v>0</v>
      </c>
      <c r="R26" s="391">
        <v>0</v>
      </c>
    </row>
    <row r="27" spans="2:18" ht="14.4" thickBot="1" x14ac:dyDescent="0.3">
      <c r="B27" s="376" t="s">
        <v>94</v>
      </c>
      <c r="C27" s="377" t="s">
        <v>926</v>
      </c>
      <c r="D27" s="391">
        <v>0</v>
      </c>
      <c r="E27" s="391">
        <v>0</v>
      </c>
      <c r="F27" s="391">
        <v>0</v>
      </c>
      <c r="G27" s="391">
        <v>0</v>
      </c>
      <c r="H27" s="391" t="s">
        <v>208</v>
      </c>
      <c r="I27" s="391">
        <v>0</v>
      </c>
      <c r="J27" s="391">
        <v>0</v>
      </c>
      <c r="K27" s="391">
        <v>0</v>
      </c>
      <c r="L27" s="391">
        <v>0</v>
      </c>
      <c r="M27" s="391">
        <v>0</v>
      </c>
      <c r="N27" s="391" t="s">
        <v>208</v>
      </c>
      <c r="O27" s="391">
        <v>0</v>
      </c>
      <c r="P27" s="392">
        <v>0</v>
      </c>
      <c r="Q27" s="391">
        <v>0</v>
      </c>
      <c r="R27" s="391">
        <v>0</v>
      </c>
    </row>
    <row r="28" spans="2:18" ht="14.4" thickBot="1" x14ac:dyDescent="0.3">
      <c r="B28" s="376" t="s">
        <v>95</v>
      </c>
      <c r="C28" s="377" t="s">
        <v>927</v>
      </c>
      <c r="D28" s="391">
        <v>0</v>
      </c>
      <c r="E28" s="391">
        <v>0</v>
      </c>
      <c r="F28" s="391">
        <v>0</v>
      </c>
      <c r="G28" s="391">
        <v>0</v>
      </c>
      <c r="H28" s="391" t="s">
        <v>208</v>
      </c>
      <c r="I28" s="391">
        <v>0</v>
      </c>
      <c r="J28" s="391">
        <v>0</v>
      </c>
      <c r="K28" s="391">
        <v>0</v>
      </c>
      <c r="L28" s="391">
        <v>0</v>
      </c>
      <c r="M28" s="391">
        <v>0</v>
      </c>
      <c r="N28" s="391" t="s">
        <v>208</v>
      </c>
      <c r="O28" s="391">
        <v>0</v>
      </c>
      <c r="P28" s="392">
        <v>0</v>
      </c>
      <c r="Q28" s="391">
        <v>0</v>
      </c>
      <c r="R28" s="391">
        <v>0</v>
      </c>
    </row>
    <row r="29" spans="2:18" ht="14.4" thickBot="1" x14ac:dyDescent="0.3">
      <c r="B29" s="376" t="s">
        <v>96</v>
      </c>
      <c r="C29" s="377" t="s">
        <v>928</v>
      </c>
      <c r="D29" s="391">
        <v>0</v>
      </c>
      <c r="E29" s="391">
        <v>0</v>
      </c>
      <c r="F29" s="391">
        <v>0</v>
      </c>
      <c r="G29" s="391">
        <v>0</v>
      </c>
      <c r="H29" s="391" t="s">
        <v>208</v>
      </c>
      <c r="I29" s="391">
        <v>0</v>
      </c>
      <c r="J29" s="391">
        <v>0</v>
      </c>
      <c r="K29" s="391">
        <v>0</v>
      </c>
      <c r="L29" s="391">
        <v>0</v>
      </c>
      <c r="M29" s="391">
        <v>0</v>
      </c>
      <c r="N29" s="391" t="s">
        <v>208</v>
      </c>
      <c r="O29" s="391">
        <v>0</v>
      </c>
      <c r="P29" s="392">
        <v>0</v>
      </c>
      <c r="Q29" s="391">
        <v>0</v>
      </c>
      <c r="R29" s="391">
        <v>0</v>
      </c>
    </row>
    <row r="30" spans="2:18" ht="14.4" thickBot="1" x14ac:dyDescent="0.3">
      <c r="B30" s="376" t="s">
        <v>97</v>
      </c>
      <c r="C30" s="377" t="s">
        <v>929</v>
      </c>
      <c r="D30" s="391">
        <v>0</v>
      </c>
      <c r="E30" s="391">
        <v>0</v>
      </c>
      <c r="F30" s="391">
        <v>0</v>
      </c>
      <c r="G30" s="391">
        <v>0</v>
      </c>
      <c r="H30" s="391" t="s">
        <v>208</v>
      </c>
      <c r="I30" s="391">
        <v>0</v>
      </c>
      <c r="J30" s="391">
        <v>0</v>
      </c>
      <c r="K30" s="391">
        <v>0</v>
      </c>
      <c r="L30" s="391">
        <v>0</v>
      </c>
      <c r="M30" s="391">
        <v>0</v>
      </c>
      <c r="N30" s="391" t="s">
        <v>208</v>
      </c>
      <c r="O30" s="391">
        <v>0</v>
      </c>
      <c r="P30" s="392">
        <v>0</v>
      </c>
      <c r="Q30" s="391">
        <v>0</v>
      </c>
      <c r="R30" s="391">
        <v>0</v>
      </c>
    </row>
    <row r="31" spans="2:18" ht="14.4" thickBot="1" x14ac:dyDescent="0.3">
      <c r="B31" s="376" t="s">
        <v>98</v>
      </c>
      <c r="C31" s="377" t="s">
        <v>930</v>
      </c>
      <c r="D31" s="391">
        <v>0</v>
      </c>
      <c r="E31" s="391">
        <v>0</v>
      </c>
      <c r="F31" s="391">
        <v>0</v>
      </c>
      <c r="G31" s="391">
        <v>0</v>
      </c>
      <c r="H31" s="391" t="s">
        <v>208</v>
      </c>
      <c r="I31" s="391">
        <v>0</v>
      </c>
      <c r="J31" s="391">
        <v>0</v>
      </c>
      <c r="K31" s="391">
        <v>0</v>
      </c>
      <c r="L31" s="391">
        <v>0</v>
      </c>
      <c r="M31" s="391">
        <v>0</v>
      </c>
      <c r="N31" s="391" t="s">
        <v>208</v>
      </c>
      <c r="O31" s="391">
        <v>0</v>
      </c>
      <c r="P31" s="392">
        <v>0</v>
      </c>
      <c r="Q31" s="391">
        <v>0</v>
      </c>
      <c r="R31" s="391">
        <v>0</v>
      </c>
    </row>
    <row r="32" spans="2:18" ht="14.4" thickBot="1" x14ac:dyDescent="0.3">
      <c r="B32" s="376" t="s">
        <v>99</v>
      </c>
      <c r="C32" s="377" t="s">
        <v>932</v>
      </c>
      <c r="D32" s="391">
        <v>0</v>
      </c>
      <c r="E32" s="391">
        <v>0</v>
      </c>
      <c r="F32" s="391">
        <v>0</v>
      </c>
      <c r="G32" s="391">
        <v>0</v>
      </c>
      <c r="H32" s="391" t="s">
        <v>208</v>
      </c>
      <c r="I32" s="391">
        <v>0</v>
      </c>
      <c r="J32" s="391">
        <v>0</v>
      </c>
      <c r="K32" s="391">
        <v>0</v>
      </c>
      <c r="L32" s="391">
        <v>0</v>
      </c>
      <c r="M32" s="391">
        <v>0</v>
      </c>
      <c r="N32" s="391" t="s">
        <v>208</v>
      </c>
      <c r="O32" s="391">
        <v>0</v>
      </c>
      <c r="P32" s="392">
        <v>0</v>
      </c>
      <c r="Q32" s="391">
        <v>0</v>
      </c>
      <c r="R32" s="391">
        <v>0</v>
      </c>
    </row>
    <row r="33" spans="2:18" ht="14.4" thickBot="1" x14ac:dyDescent="0.3">
      <c r="B33" s="382" t="s">
        <v>100</v>
      </c>
      <c r="C33" s="383" t="s">
        <v>428</v>
      </c>
      <c r="D33" s="391">
        <v>401453.82273015002</v>
      </c>
      <c r="E33" s="391">
        <v>382474.91474214999</v>
      </c>
      <c r="F33" s="391">
        <v>18832.778999999999</v>
      </c>
      <c r="G33" s="391">
        <v>182.42602199999999</v>
      </c>
      <c r="H33" s="391" t="s">
        <v>208</v>
      </c>
      <c r="I33" s="391">
        <v>164.69888499999999</v>
      </c>
      <c r="J33" s="391">
        <v>-707.29247014999999</v>
      </c>
      <c r="K33" s="391">
        <v>-329.14922815</v>
      </c>
      <c r="L33" s="391">
        <v>-378.14324199999999</v>
      </c>
      <c r="M33" s="391">
        <v>-133.98536999999999</v>
      </c>
      <c r="N33" s="391" t="s">
        <v>208</v>
      </c>
      <c r="O33" s="391">
        <v>-125.53573799999999</v>
      </c>
      <c r="P33" s="391">
        <v>0</v>
      </c>
      <c r="Q33" s="391">
        <v>100718.17807044</v>
      </c>
      <c r="R33" s="391">
        <v>34.559195509999995</v>
      </c>
    </row>
    <row r="34" spans="2:18" x14ac:dyDescent="0.25">
      <c r="D34" s="395"/>
      <c r="E34" s="395"/>
      <c r="F34" s="395"/>
      <c r="G34" s="395"/>
      <c r="H34" s="395"/>
      <c r="I34" s="395"/>
      <c r="J34" s="395"/>
      <c r="K34" s="395"/>
      <c r="L34" s="395"/>
      <c r="M34" s="395"/>
      <c r="N34" s="395"/>
      <c r="O34" s="395"/>
      <c r="P34" s="395"/>
      <c r="Q34" s="395"/>
      <c r="R34" s="395"/>
    </row>
  </sheetData>
  <mergeCells count="12">
    <mergeCell ref="C2:R2"/>
    <mergeCell ref="C9:C10"/>
    <mergeCell ref="D8:I8"/>
    <mergeCell ref="J8:O8"/>
    <mergeCell ref="P8:P9"/>
    <mergeCell ref="Q8:R8"/>
    <mergeCell ref="D9:F9"/>
    <mergeCell ref="G9:I9"/>
    <mergeCell ref="J9:L9"/>
    <mergeCell ref="M9:O9"/>
    <mergeCell ref="Q9:Q10"/>
    <mergeCell ref="R9:R10"/>
  </mergeCell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A106E8-62D5-4C94-860F-92F71583E0F3}">
  <sheetPr>
    <tabColor rgb="FF92D050"/>
  </sheetPr>
  <dimension ref="A1:I13"/>
  <sheetViews>
    <sheetView showGridLines="0" workbookViewId="0"/>
  </sheetViews>
  <sheetFormatPr defaultRowHeight="13.2" x14ac:dyDescent="0.25"/>
  <cols>
    <col min="1" max="1" width="10.77734375" customWidth="1"/>
    <col min="3" max="3" width="27.5546875" customWidth="1"/>
    <col min="4" max="4" width="19.77734375" customWidth="1"/>
    <col min="5" max="5" width="19.21875" customWidth="1"/>
    <col min="6" max="6" width="19.77734375" customWidth="1"/>
    <col min="7" max="7" width="18.5546875" customWidth="1"/>
    <col min="8" max="8" width="19" customWidth="1"/>
    <col min="9" max="9" width="19.21875" customWidth="1"/>
  </cols>
  <sheetData>
    <row r="1" spans="1:9" s="239" customFormat="1" ht="14.4" thickBot="1" x14ac:dyDescent="0.3">
      <c r="A1" s="209"/>
    </row>
    <row r="2" spans="1:9" s="239" customFormat="1" ht="18" thickBot="1" x14ac:dyDescent="0.3">
      <c r="B2" s="769" t="s">
        <v>934</v>
      </c>
      <c r="C2" s="770"/>
      <c r="D2" s="770"/>
      <c r="E2" s="770"/>
      <c r="F2" s="770"/>
      <c r="G2" s="770"/>
      <c r="H2" s="770"/>
      <c r="I2" s="771"/>
    </row>
    <row r="3" spans="1:9" s="239" customFormat="1" ht="14.4" thickBot="1" x14ac:dyDescent="0.3">
      <c r="B3" s="903" t="s">
        <v>935</v>
      </c>
      <c r="C3" s="904"/>
      <c r="D3" s="904"/>
      <c r="E3" s="904"/>
      <c r="F3" s="904"/>
      <c r="G3" s="904"/>
      <c r="H3" s="904"/>
      <c r="I3" s="404"/>
    </row>
    <row r="4" spans="1:9" s="239" customFormat="1" ht="14.4" thickBot="1" x14ac:dyDescent="0.3">
      <c r="B4" s="905" t="s">
        <v>936</v>
      </c>
      <c r="C4" s="906"/>
      <c r="D4" s="906"/>
      <c r="E4" s="906"/>
      <c r="F4" s="906"/>
      <c r="G4" s="906"/>
      <c r="H4" s="906"/>
      <c r="I4" s="907"/>
    </row>
    <row r="5" spans="1:9" s="239" customFormat="1" ht="13.8" x14ac:dyDescent="0.25">
      <c r="B5" s="401" t="s">
        <v>937</v>
      </c>
      <c r="C5" s="402"/>
      <c r="D5" s="403"/>
      <c r="E5" s="113"/>
      <c r="F5" s="113"/>
      <c r="G5" s="113"/>
      <c r="H5" s="113"/>
      <c r="I5" s="113"/>
    </row>
    <row r="6" spans="1:9" ht="13.8" x14ac:dyDescent="0.25">
      <c r="B6" s="405"/>
      <c r="C6" s="114"/>
      <c r="D6" s="406" t="s">
        <v>429</v>
      </c>
      <c r="E6" s="406" t="s">
        <v>430</v>
      </c>
      <c r="F6" s="406" t="s">
        <v>431</v>
      </c>
      <c r="G6" s="406" t="s">
        <v>432</v>
      </c>
      <c r="H6" s="406" t="s">
        <v>433</v>
      </c>
      <c r="I6" s="406" t="s">
        <v>434</v>
      </c>
    </row>
    <row r="7" spans="1:9" ht="13.8" x14ac:dyDescent="0.25">
      <c r="B7" s="114"/>
      <c r="C7" s="114"/>
      <c r="D7" s="900" t="s">
        <v>938</v>
      </c>
      <c r="E7" s="901"/>
      <c r="F7" s="901"/>
      <c r="G7" s="901"/>
      <c r="H7" s="901"/>
      <c r="I7" s="902"/>
    </row>
    <row r="8" spans="1:9" ht="26.4" x14ac:dyDescent="0.25">
      <c r="B8" s="114"/>
      <c r="C8" s="114"/>
      <c r="D8" s="191" t="s">
        <v>939</v>
      </c>
      <c r="E8" s="191" t="s">
        <v>940</v>
      </c>
      <c r="F8" s="191" t="s">
        <v>941</v>
      </c>
      <c r="G8" s="191" t="s">
        <v>942</v>
      </c>
      <c r="H8" s="191" t="s">
        <v>943</v>
      </c>
      <c r="I8" s="191" t="s">
        <v>470</v>
      </c>
    </row>
    <row r="9" spans="1:9" ht="13.8" x14ac:dyDescent="0.25">
      <c r="B9" s="242">
        <v>1</v>
      </c>
      <c r="C9" s="407" t="s">
        <v>925</v>
      </c>
      <c r="D9" s="307">
        <v>9.297821248</v>
      </c>
      <c r="E9" s="307">
        <v>10574.474090773998</v>
      </c>
      <c r="F9" s="307">
        <v>33673.930099889993</v>
      </c>
      <c r="G9" s="307">
        <v>231913.36203526205</v>
      </c>
      <c r="H9" s="307">
        <v>61750.344306672916</v>
      </c>
      <c r="I9" s="307">
        <v>337921.40835384699</v>
      </c>
    </row>
    <row r="10" spans="1:9" ht="27.6" x14ac:dyDescent="0.25">
      <c r="B10" s="242">
        <v>2</v>
      </c>
      <c r="C10" s="407" t="s">
        <v>933</v>
      </c>
      <c r="D10" s="307">
        <v>0</v>
      </c>
      <c r="E10" s="307">
        <v>3977.5534821239994</v>
      </c>
      <c r="F10" s="307">
        <v>48352.673654816004</v>
      </c>
      <c r="G10" s="307">
        <v>0</v>
      </c>
      <c r="H10" s="307">
        <v>0</v>
      </c>
      <c r="I10" s="307">
        <v>52330.227136940004</v>
      </c>
    </row>
    <row r="11" spans="1:9" ht="13.8" x14ac:dyDescent="0.25">
      <c r="B11" s="408">
        <v>3</v>
      </c>
      <c r="C11" s="409" t="s">
        <v>428</v>
      </c>
      <c r="D11" s="410">
        <v>9.297821248</v>
      </c>
      <c r="E11" s="410">
        <v>14552.027572897998</v>
      </c>
      <c r="F11" s="410">
        <v>82026.603754705997</v>
      </c>
      <c r="G11" s="410">
        <v>231913.36203526205</v>
      </c>
      <c r="H11" s="410">
        <v>61750.344306672916</v>
      </c>
      <c r="I11" s="410">
        <v>390251.63549078698</v>
      </c>
    </row>
    <row r="13" spans="1:9" x14ac:dyDescent="0.25">
      <c r="B13" s="411" t="s">
        <v>944</v>
      </c>
    </row>
  </sheetData>
  <mergeCells count="4">
    <mergeCell ref="D7:I7"/>
    <mergeCell ref="B2:I2"/>
    <mergeCell ref="B3:H3"/>
    <mergeCell ref="B4:I4"/>
  </mergeCell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443AF1-C64D-4462-BCEE-74F06EAB7E79}">
  <sheetPr>
    <tabColor rgb="FF92D050"/>
  </sheetPr>
  <dimension ref="A1:E13"/>
  <sheetViews>
    <sheetView showGridLines="0" workbookViewId="0"/>
  </sheetViews>
  <sheetFormatPr defaultColWidth="8.77734375" defaultRowHeight="13.8" x14ac:dyDescent="0.25"/>
  <cols>
    <col min="1" max="2" width="8.77734375" style="237"/>
    <col min="3" max="3" width="44.44140625" style="237" customWidth="1"/>
    <col min="4" max="4" width="28.44140625" style="237" customWidth="1"/>
    <col min="5" max="16384" width="8.77734375" style="237"/>
  </cols>
  <sheetData>
    <row r="1" spans="1:5" s="415" customFormat="1" ht="14.4" thickBot="1" x14ac:dyDescent="0.3">
      <c r="A1" s="290"/>
    </row>
    <row r="2" spans="1:5" s="415" customFormat="1" ht="36.75" customHeight="1" thickBot="1" x14ac:dyDescent="0.3">
      <c r="C2" s="908" t="s">
        <v>1436</v>
      </c>
      <c r="D2" s="909"/>
      <c r="E2" s="910"/>
    </row>
    <row r="3" spans="1:5" s="415" customFormat="1" x14ac:dyDescent="0.25">
      <c r="C3" s="416" t="s">
        <v>909</v>
      </c>
    </row>
    <row r="4" spans="1:5" s="415" customFormat="1" x14ac:dyDescent="0.25">
      <c r="C4" s="416"/>
    </row>
    <row r="5" spans="1:5" s="415" customFormat="1" ht="14.4" thickBot="1" x14ac:dyDescent="0.3">
      <c r="C5" s="416"/>
    </row>
    <row r="6" spans="1:5" ht="14.4" thickBot="1" x14ac:dyDescent="0.3">
      <c r="B6" s="417"/>
      <c r="C6" s="428" t="s">
        <v>953</v>
      </c>
      <c r="D6" s="418" t="s">
        <v>309</v>
      </c>
    </row>
    <row r="7" spans="1:5" ht="14.4" thickBot="1" x14ac:dyDescent="0.3">
      <c r="B7" s="417"/>
      <c r="C7" s="429" t="s">
        <v>910</v>
      </c>
      <c r="D7" s="419" t="s">
        <v>946</v>
      </c>
    </row>
    <row r="8" spans="1:5" ht="14.4" thickBot="1" x14ac:dyDescent="0.3">
      <c r="B8" s="420" t="s">
        <v>719</v>
      </c>
      <c r="C8" s="421" t="s">
        <v>947</v>
      </c>
      <c r="D8" s="422">
        <v>230.891177</v>
      </c>
    </row>
    <row r="9" spans="1:5" ht="14.4" thickBot="1" x14ac:dyDescent="0.3">
      <c r="B9" s="423" t="s">
        <v>83</v>
      </c>
      <c r="C9" s="424" t="s">
        <v>948</v>
      </c>
      <c r="D9" s="422">
        <v>136.69513085999998</v>
      </c>
    </row>
    <row r="10" spans="1:5" ht="14.4" thickBot="1" x14ac:dyDescent="0.3">
      <c r="B10" s="423" t="s">
        <v>84</v>
      </c>
      <c r="C10" s="424" t="s">
        <v>949</v>
      </c>
      <c r="D10" s="422">
        <v>-185.1602858599999</v>
      </c>
    </row>
    <row r="11" spans="1:5" ht="14.4" thickBot="1" x14ac:dyDescent="0.3">
      <c r="B11" s="423" t="s">
        <v>80</v>
      </c>
      <c r="C11" s="425" t="s">
        <v>950</v>
      </c>
      <c r="D11" s="422">
        <v>-57.848690179999998</v>
      </c>
    </row>
    <row r="12" spans="1:5" ht="14.4" thickBot="1" x14ac:dyDescent="0.3">
      <c r="B12" s="423" t="s">
        <v>81</v>
      </c>
      <c r="C12" s="425" t="s">
        <v>951</v>
      </c>
      <c r="D12" s="422">
        <v>-43.683046600000004</v>
      </c>
    </row>
    <row r="13" spans="1:5" ht="14.4" thickBot="1" x14ac:dyDescent="0.3">
      <c r="B13" s="426" t="s">
        <v>85</v>
      </c>
      <c r="C13" s="427" t="s">
        <v>952</v>
      </c>
      <c r="D13" s="422">
        <v>182.42602200000013</v>
      </c>
    </row>
  </sheetData>
  <mergeCells count="1">
    <mergeCell ref="C2:E2"/>
  </mergeCells>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D56113-851F-4C27-BF97-423327C07758}">
  <sheetPr>
    <tabColor rgb="FF92D050"/>
  </sheetPr>
  <dimension ref="A1:G19"/>
  <sheetViews>
    <sheetView showGridLines="0" workbookViewId="0"/>
  </sheetViews>
  <sheetFormatPr defaultColWidth="8.77734375" defaultRowHeight="13.8" x14ac:dyDescent="0.25"/>
  <cols>
    <col min="1" max="2" width="8.77734375" style="237"/>
    <col min="3" max="3" width="39.5546875" style="237" customWidth="1"/>
    <col min="4" max="5" width="21" style="237" customWidth="1"/>
    <col min="6" max="16384" width="8.77734375" style="237"/>
  </cols>
  <sheetData>
    <row r="1" spans="1:7" s="412" customFormat="1" ht="14.4" thickBot="1" x14ac:dyDescent="0.3">
      <c r="A1" s="209"/>
    </row>
    <row r="2" spans="1:7" s="412" customFormat="1" ht="36.75" customHeight="1" thickBot="1" x14ac:dyDescent="0.3">
      <c r="C2" s="911" t="s">
        <v>945</v>
      </c>
      <c r="D2" s="912"/>
      <c r="E2" s="913"/>
      <c r="F2" s="413"/>
      <c r="G2" s="413"/>
    </row>
    <row r="3" spans="1:7" s="412" customFormat="1" ht="15.6" x14ac:dyDescent="0.3">
      <c r="B3" s="413"/>
      <c r="C3" s="414" t="s">
        <v>909</v>
      </c>
      <c r="D3" s="413"/>
      <c r="E3" s="413"/>
      <c r="F3" s="413"/>
      <c r="G3" s="413"/>
    </row>
    <row r="4" spans="1:7" ht="14.4" thickBot="1" x14ac:dyDescent="0.3">
      <c r="B4" s="370"/>
      <c r="E4" s="432"/>
    </row>
    <row r="5" spans="1:7" ht="14.4" thickBot="1" x14ac:dyDescent="0.3">
      <c r="B5" s="370"/>
      <c r="C5" s="440">
        <v>46022</v>
      </c>
      <c r="D5" s="371" t="s">
        <v>309</v>
      </c>
      <c r="E5" s="434" t="s">
        <v>310</v>
      </c>
    </row>
    <row r="6" spans="1:7" ht="48.6" customHeight="1" thickBot="1" x14ac:dyDescent="0.3">
      <c r="B6" s="370"/>
      <c r="C6" s="441" t="s">
        <v>910</v>
      </c>
      <c r="D6" s="398" t="s">
        <v>946</v>
      </c>
      <c r="E6" s="439" t="s">
        <v>956</v>
      </c>
    </row>
    <row r="7" spans="1:7" ht="28.2" thickBot="1" x14ac:dyDescent="0.3">
      <c r="B7" s="435" t="s">
        <v>719</v>
      </c>
      <c r="C7" s="387" t="s">
        <v>947</v>
      </c>
      <c r="D7" s="436">
        <v>230.891177</v>
      </c>
      <c r="E7" s="433">
        <v>0</v>
      </c>
    </row>
    <row r="8" spans="1:7" ht="14.4" thickBot="1" x14ac:dyDescent="0.3">
      <c r="B8" s="379" t="s">
        <v>83</v>
      </c>
      <c r="C8" s="380" t="s">
        <v>948</v>
      </c>
      <c r="D8" s="436">
        <v>136.69513085999998</v>
      </c>
      <c r="E8" s="433">
        <v>0</v>
      </c>
    </row>
    <row r="9" spans="1:7" ht="14.4" thickBot="1" x14ac:dyDescent="0.3">
      <c r="B9" s="379" t="s">
        <v>84</v>
      </c>
      <c r="C9" s="380" t="s">
        <v>949</v>
      </c>
      <c r="D9" s="436">
        <v>-185.1602858599999</v>
      </c>
      <c r="E9" s="433">
        <v>0</v>
      </c>
    </row>
    <row r="10" spans="1:7" ht="14.4" thickBot="1" x14ac:dyDescent="0.3">
      <c r="B10" s="379" t="s">
        <v>80</v>
      </c>
      <c r="C10" s="437" t="s">
        <v>957</v>
      </c>
      <c r="D10" s="436">
        <v>-70.441122489999898</v>
      </c>
      <c r="E10" s="433">
        <v>0</v>
      </c>
    </row>
    <row r="11" spans="1:7" ht="28.2" thickBot="1" x14ac:dyDescent="0.3">
      <c r="B11" s="379" t="s">
        <v>81</v>
      </c>
      <c r="C11" s="437" t="s">
        <v>958</v>
      </c>
      <c r="D11" s="436">
        <v>-13.187426589999999</v>
      </c>
      <c r="E11" s="433">
        <v>0</v>
      </c>
    </row>
    <row r="12" spans="1:7" ht="14.4" thickBot="1" x14ac:dyDescent="0.3">
      <c r="B12" s="379" t="s">
        <v>85</v>
      </c>
      <c r="C12" s="437" t="s">
        <v>959</v>
      </c>
      <c r="D12" s="436">
        <v>0</v>
      </c>
      <c r="E12" s="436">
        <v>0</v>
      </c>
    </row>
    <row r="13" spans="1:7" ht="14.4" thickBot="1" x14ac:dyDescent="0.3">
      <c r="B13" s="379" t="s">
        <v>86</v>
      </c>
      <c r="C13" s="437" t="s">
        <v>960</v>
      </c>
      <c r="D13" s="436">
        <v>0</v>
      </c>
      <c r="E13" s="436">
        <v>0</v>
      </c>
    </row>
    <row r="14" spans="1:7" ht="14.4" thickBot="1" x14ac:dyDescent="0.3">
      <c r="B14" s="379" t="s">
        <v>87</v>
      </c>
      <c r="C14" s="437" t="s">
        <v>961</v>
      </c>
      <c r="D14" s="436">
        <v>0</v>
      </c>
      <c r="E14" s="436">
        <v>0</v>
      </c>
    </row>
    <row r="15" spans="1:7" ht="14.4" thickBot="1" x14ac:dyDescent="0.3">
      <c r="B15" s="379" t="s">
        <v>88</v>
      </c>
      <c r="C15" s="437" t="s">
        <v>962</v>
      </c>
      <c r="D15" s="436">
        <v>0</v>
      </c>
      <c r="E15" s="436">
        <v>0</v>
      </c>
    </row>
    <row r="16" spans="1:7" ht="14.4" thickBot="1" x14ac:dyDescent="0.3">
      <c r="B16" s="379" t="s">
        <v>89</v>
      </c>
      <c r="C16" s="437" t="s">
        <v>950</v>
      </c>
      <c r="D16" s="436">
        <v>-57.848690179999998</v>
      </c>
      <c r="E16" s="433">
        <v>0</v>
      </c>
    </row>
    <row r="17" spans="2:5" ht="14.4" thickBot="1" x14ac:dyDescent="0.3">
      <c r="B17" s="379" t="s">
        <v>90</v>
      </c>
      <c r="C17" s="437" t="s">
        <v>951</v>
      </c>
      <c r="D17" s="436">
        <v>-43.683046600000004</v>
      </c>
      <c r="E17" s="433">
        <v>0</v>
      </c>
    </row>
    <row r="18" spans="2:5" ht="28.2" thickBot="1" x14ac:dyDescent="0.3">
      <c r="B18" s="423" t="s">
        <v>101</v>
      </c>
      <c r="C18" s="425" t="s">
        <v>963</v>
      </c>
      <c r="D18" s="436">
        <v>0</v>
      </c>
      <c r="E18" s="433">
        <v>0</v>
      </c>
    </row>
    <row r="19" spans="2:5" ht="28.2" thickBot="1" x14ac:dyDescent="0.3">
      <c r="B19" s="438" t="s">
        <v>91</v>
      </c>
      <c r="C19" s="393" t="s">
        <v>952</v>
      </c>
      <c r="D19" s="436">
        <v>182.42602200000013</v>
      </c>
      <c r="E19" s="433">
        <v>0</v>
      </c>
    </row>
  </sheetData>
  <mergeCells count="1">
    <mergeCell ref="C2:E2"/>
  </mergeCell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12C1B0-8E39-4789-B263-E1D6D4DCD533}">
  <sheetPr>
    <tabColor rgb="FF92D050"/>
  </sheetPr>
  <dimension ref="A1:J15"/>
  <sheetViews>
    <sheetView showGridLines="0" workbookViewId="0"/>
  </sheetViews>
  <sheetFormatPr defaultRowHeight="13.2" x14ac:dyDescent="0.25"/>
  <cols>
    <col min="3" max="3" width="41.21875" customWidth="1"/>
    <col min="4" max="4" width="24.5546875" customWidth="1"/>
    <col min="5" max="5" width="22.44140625" customWidth="1"/>
    <col min="6" max="6" width="21.21875" customWidth="1"/>
    <col min="7" max="7" width="21.44140625" customWidth="1"/>
    <col min="8" max="8" width="40.77734375" customWidth="1"/>
  </cols>
  <sheetData>
    <row r="1" spans="1:10" s="104" customFormat="1" ht="17.399999999999999" thickBot="1" x14ac:dyDescent="0.3">
      <c r="A1" s="209"/>
      <c r="C1" s="442"/>
      <c r="D1" s="442"/>
      <c r="E1" s="442"/>
      <c r="F1" s="442"/>
      <c r="G1" s="442"/>
      <c r="H1" s="442"/>
      <c r="I1" s="442"/>
      <c r="J1" s="443"/>
    </row>
    <row r="2" spans="1:10" s="363" customFormat="1" ht="41.25" customHeight="1" thickBot="1" x14ac:dyDescent="0.3">
      <c r="A2" s="104"/>
      <c r="C2" s="882" t="s">
        <v>964</v>
      </c>
      <c r="D2" s="883"/>
      <c r="E2" s="883"/>
      <c r="F2" s="883"/>
      <c r="G2" s="883"/>
      <c r="H2" s="884"/>
    </row>
    <row r="3" spans="1:10" s="365" customFormat="1" ht="15.75" customHeight="1" x14ac:dyDescent="0.25">
      <c r="A3" s="104"/>
      <c r="B3" s="364"/>
      <c r="C3" s="364" t="s">
        <v>965</v>
      </c>
      <c r="D3" s="364"/>
      <c r="E3" s="364"/>
      <c r="F3" s="364"/>
      <c r="G3" s="364"/>
      <c r="H3" s="364"/>
      <c r="I3" s="104"/>
    </row>
    <row r="7" spans="1:10" ht="27.6" x14ac:dyDescent="0.25">
      <c r="B7" s="112"/>
      <c r="C7" s="444">
        <v>46022</v>
      </c>
      <c r="D7" s="454" t="s">
        <v>966</v>
      </c>
      <c r="E7" s="455" t="s">
        <v>967</v>
      </c>
      <c r="F7" s="456"/>
      <c r="G7" s="456"/>
      <c r="H7" s="457"/>
    </row>
    <row r="8" spans="1:10" ht="27.6" x14ac:dyDescent="0.25">
      <c r="B8" s="112"/>
      <c r="C8" s="914" t="s">
        <v>910</v>
      </c>
      <c r="D8" s="458"/>
      <c r="E8" s="459"/>
      <c r="F8" s="454" t="s">
        <v>971</v>
      </c>
      <c r="G8" s="455" t="s">
        <v>972</v>
      </c>
      <c r="H8" s="460"/>
    </row>
    <row r="9" spans="1:10" ht="13.8" x14ac:dyDescent="0.25">
      <c r="B9" s="112"/>
      <c r="C9" s="914"/>
      <c r="D9" s="461"/>
      <c r="E9" s="462"/>
      <c r="F9" s="461"/>
      <c r="G9" s="462"/>
      <c r="H9" s="454" t="s">
        <v>973</v>
      </c>
    </row>
    <row r="10" spans="1:10" ht="13.8" x14ac:dyDescent="0.25">
      <c r="B10" s="112"/>
      <c r="C10" s="445"/>
      <c r="D10" s="298" t="s">
        <v>309</v>
      </c>
      <c r="E10" s="446" t="s">
        <v>310</v>
      </c>
      <c r="F10" s="298" t="s">
        <v>311</v>
      </c>
      <c r="G10" s="446" t="s">
        <v>312</v>
      </c>
      <c r="H10" s="298" t="s">
        <v>313</v>
      </c>
    </row>
    <row r="11" spans="1:10" ht="13.8" x14ac:dyDescent="0.25">
      <c r="B11" s="298">
        <v>1</v>
      </c>
      <c r="C11" s="296" t="s">
        <v>925</v>
      </c>
      <c r="D11" s="447">
        <v>444717.22950710997</v>
      </c>
      <c r="E11" s="447">
        <v>96251.821155950005</v>
      </c>
      <c r="F11" s="447">
        <v>96251.821155950005</v>
      </c>
      <c r="G11" s="447">
        <v>0</v>
      </c>
      <c r="H11" s="448">
        <v>0</v>
      </c>
    </row>
    <row r="12" spans="1:10" ht="13.8" x14ac:dyDescent="0.25">
      <c r="B12" s="298">
        <v>2</v>
      </c>
      <c r="C12" s="296" t="s">
        <v>968</v>
      </c>
      <c r="D12" s="447">
        <v>52330.162560999997</v>
      </c>
      <c r="E12" s="447">
        <v>0</v>
      </c>
      <c r="F12" s="447">
        <v>0</v>
      </c>
      <c r="G12" s="447">
        <v>0</v>
      </c>
      <c r="H12" s="449" t="s">
        <v>209</v>
      </c>
    </row>
    <row r="13" spans="1:10" ht="13.8" x14ac:dyDescent="0.25">
      <c r="B13" s="298">
        <v>3</v>
      </c>
      <c r="C13" s="296" t="s">
        <v>428</v>
      </c>
      <c r="D13" s="447">
        <v>497047.39206810994</v>
      </c>
      <c r="E13" s="447">
        <v>96251.821155950005</v>
      </c>
      <c r="F13" s="447">
        <v>96251.821155950005</v>
      </c>
      <c r="G13" s="450">
        <v>0</v>
      </c>
      <c r="H13" s="448">
        <v>0</v>
      </c>
    </row>
    <row r="14" spans="1:10" ht="13.8" x14ac:dyDescent="0.25">
      <c r="B14" s="298">
        <v>4</v>
      </c>
      <c r="C14" s="451" t="s">
        <v>969</v>
      </c>
      <c r="D14" s="452">
        <v>13.881456490000001</v>
      </c>
      <c r="E14" s="447">
        <v>34.559195509999995</v>
      </c>
      <c r="F14" s="447">
        <v>34.559195509999995</v>
      </c>
      <c r="G14" s="453">
        <v>0</v>
      </c>
      <c r="H14" s="448">
        <v>0</v>
      </c>
    </row>
    <row r="15" spans="1:10" ht="13.8" x14ac:dyDescent="0.25">
      <c r="B15" s="117" t="s">
        <v>844</v>
      </c>
      <c r="C15" s="451" t="s">
        <v>970</v>
      </c>
      <c r="D15" s="452">
        <v>0</v>
      </c>
      <c r="E15" s="447">
        <v>0</v>
      </c>
      <c r="F15" s="449">
        <v>0</v>
      </c>
      <c r="G15" s="449">
        <v>0</v>
      </c>
      <c r="H15" s="449">
        <v>0</v>
      </c>
    </row>
  </sheetData>
  <mergeCells count="2">
    <mergeCell ref="C2:H2"/>
    <mergeCell ref="C8:C9"/>
  </mergeCells>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2CEE60-27E8-4598-9423-7EE2E29CB5D3}">
  <sheetPr>
    <tabColor rgb="FF92D050"/>
  </sheetPr>
  <dimension ref="A1:DR33"/>
  <sheetViews>
    <sheetView showGridLines="0" zoomScale="80" zoomScaleNormal="80" workbookViewId="0">
      <selection activeCell="C2" sqref="C2:I2"/>
    </sheetView>
  </sheetViews>
  <sheetFormatPr defaultRowHeight="13.2" x14ac:dyDescent="0.25"/>
  <cols>
    <col min="2" max="2" width="43.44140625" customWidth="1"/>
    <col min="3" max="3" width="34.77734375" customWidth="1"/>
    <col min="4" max="4" width="37.77734375" customWidth="1"/>
    <col min="5" max="5" width="47" customWidth="1"/>
    <col min="6" max="8" width="55.5546875" customWidth="1"/>
  </cols>
  <sheetData>
    <row r="1" spans="1:122" s="239" customFormat="1" ht="14.4" thickBot="1" x14ac:dyDescent="0.3">
      <c r="A1" s="209"/>
      <c r="B1" s="463"/>
      <c r="C1" s="463"/>
      <c r="D1" s="463"/>
      <c r="E1" s="463"/>
      <c r="F1" s="463"/>
      <c r="G1" s="463"/>
      <c r="H1" s="463"/>
      <c r="I1" s="463"/>
      <c r="J1" s="463"/>
      <c r="K1" s="463"/>
      <c r="L1" s="463"/>
      <c r="M1" s="463"/>
      <c r="N1" s="463"/>
      <c r="O1" s="463"/>
      <c r="P1" s="463"/>
      <c r="Q1" s="463"/>
      <c r="R1" s="463"/>
      <c r="S1" s="463"/>
      <c r="T1" s="463"/>
      <c r="U1" s="463"/>
      <c r="V1" s="463"/>
      <c r="W1" s="463"/>
      <c r="X1" s="463"/>
      <c r="Y1" s="463"/>
      <c r="Z1" s="463"/>
      <c r="AA1" s="463"/>
      <c r="AB1" s="463"/>
      <c r="AC1" s="463"/>
      <c r="AD1" s="463"/>
      <c r="AE1" s="463"/>
      <c r="AF1" s="463"/>
      <c r="AG1" s="463"/>
      <c r="AH1" s="463"/>
      <c r="AI1" s="463"/>
      <c r="AJ1" s="463"/>
      <c r="AK1" s="463"/>
      <c r="AL1" s="463"/>
      <c r="AM1" s="463"/>
      <c r="AN1" s="463"/>
      <c r="AO1" s="463"/>
      <c r="AP1" s="463"/>
      <c r="AQ1" s="463"/>
      <c r="AR1" s="463"/>
      <c r="AS1" s="463"/>
      <c r="AT1" s="463"/>
      <c r="AU1" s="463"/>
      <c r="AV1" s="463"/>
      <c r="AW1" s="463"/>
      <c r="AX1" s="463"/>
      <c r="AY1" s="463"/>
      <c r="AZ1" s="463"/>
      <c r="BA1" s="463"/>
      <c r="BB1" s="463"/>
      <c r="BC1" s="463"/>
      <c r="BD1" s="463"/>
      <c r="BE1" s="463"/>
      <c r="BF1" s="463"/>
      <c r="BG1" s="463"/>
      <c r="BH1" s="463"/>
      <c r="BI1" s="463"/>
      <c r="BJ1" s="463"/>
      <c r="BK1" s="463"/>
      <c r="BL1" s="463"/>
      <c r="BM1" s="463"/>
      <c r="BN1" s="463"/>
      <c r="BO1" s="463"/>
      <c r="BP1" s="463"/>
      <c r="BQ1" s="463"/>
      <c r="BR1" s="463"/>
      <c r="BS1" s="463"/>
      <c r="BT1" s="463"/>
      <c r="BU1" s="463"/>
      <c r="BV1" s="463"/>
      <c r="BW1" s="463"/>
      <c r="BX1" s="463"/>
      <c r="BY1" s="463"/>
      <c r="BZ1" s="463"/>
      <c r="CA1" s="463"/>
      <c r="CB1" s="463"/>
      <c r="CC1" s="463"/>
      <c r="CD1" s="463"/>
      <c r="CE1" s="463"/>
      <c r="CF1" s="463"/>
      <c r="CG1" s="463"/>
      <c r="CH1" s="463"/>
      <c r="CI1" s="463"/>
      <c r="CJ1" s="463"/>
      <c r="CK1" s="463"/>
      <c r="CL1" s="463"/>
      <c r="CM1" s="463"/>
      <c r="CN1" s="463"/>
      <c r="CO1" s="463"/>
      <c r="CP1" s="463"/>
      <c r="CQ1" s="463"/>
      <c r="CR1" s="463"/>
      <c r="CS1" s="463"/>
      <c r="CT1" s="463"/>
      <c r="CU1" s="463"/>
      <c r="CV1" s="463"/>
      <c r="CW1" s="463"/>
      <c r="CX1" s="463"/>
      <c r="CY1" s="463"/>
      <c r="CZ1" s="463"/>
      <c r="DA1" s="463"/>
      <c r="DB1" s="463"/>
      <c r="DC1" s="463"/>
      <c r="DD1" s="463"/>
      <c r="DE1" s="463"/>
      <c r="DF1" s="463"/>
      <c r="DG1" s="463"/>
      <c r="DH1" s="463"/>
      <c r="DI1" s="463"/>
      <c r="DJ1" s="463"/>
      <c r="DK1" s="463"/>
      <c r="DL1" s="463"/>
      <c r="DM1" s="463"/>
      <c r="DN1" s="463"/>
      <c r="DO1" s="463"/>
      <c r="DP1" s="463"/>
      <c r="DQ1" s="463"/>
      <c r="DR1" s="463"/>
    </row>
    <row r="2" spans="1:122" s="239" customFormat="1" ht="21" customHeight="1" thickBot="1" x14ac:dyDescent="0.45">
      <c r="A2" s="464"/>
      <c r="B2" s="463"/>
      <c r="C2" s="911" t="s">
        <v>974</v>
      </c>
      <c r="D2" s="912"/>
      <c r="E2" s="912"/>
      <c r="F2" s="912"/>
      <c r="G2" s="912"/>
      <c r="H2" s="912"/>
      <c r="I2" s="913"/>
      <c r="J2" s="463"/>
      <c r="K2" s="463"/>
      <c r="L2" s="463"/>
      <c r="M2" s="463"/>
      <c r="N2" s="463"/>
      <c r="O2" s="463"/>
      <c r="P2" s="463"/>
      <c r="Q2" s="463"/>
      <c r="R2" s="463"/>
      <c r="S2" s="463"/>
      <c r="T2" s="463"/>
      <c r="U2" s="463"/>
      <c r="V2" s="463"/>
      <c r="W2" s="463"/>
      <c r="X2" s="463"/>
      <c r="Y2" s="463"/>
      <c r="Z2" s="463"/>
      <c r="AA2" s="463"/>
      <c r="AB2" s="463"/>
      <c r="AC2" s="463"/>
      <c r="AD2" s="463"/>
      <c r="AE2" s="463"/>
      <c r="AF2" s="463"/>
      <c r="AG2" s="463"/>
      <c r="AH2" s="463"/>
      <c r="AI2" s="463"/>
      <c r="AJ2" s="463"/>
      <c r="AK2" s="463"/>
      <c r="AL2" s="463"/>
      <c r="AM2" s="463"/>
      <c r="AN2" s="463"/>
      <c r="AO2" s="463"/>
      <c r="AP2" s="463"/>
      <c r="AQ2" s="463"/>
      <c r="AR2" s="463"/>
      <c r="AS2" s="463"/>
      <c r="AT2" s="463"/>
      <c r="AU2" s="463"/>
      <c r="AV2" s="463"/>
      <c r="AW2" s="463"/>
      <c r="AX2" s="463"/>
      <c r="AY2" s="463"/>
      <c r="AZ2" s="463"/>
      <c r="BA2" s="463"/>
      <c r="BB2" s="463"/>
      <c r="BC2" s="463"/>
      <c r="BD2" s="463"/>
      <c r="BE2" s="463"/>
      <c r="BF2" s="463"/>
      <c r="BG2" s="463"/>
      <c r="BH2" s="463"/>
      <c r="BI2" s="463"/>
      <c r="BJ2" s="463"/>
      <c r="BK2" s="463"/>
      <c r="BL2" s="463"/>
      <c r="BM2" s="463"/>
      <c r="BN2" s="463"/>
      <c r="BO2" s="463"/>
      <c r="BP2" s="463"/>
      <c r="BQ2" s="463"/>
      <c r="BR2" s="463"/>
      <c r="BS2" s="463"/>
      <c r="BT2" s="463"/>
      <c r="BU2" s="463"/>
      <c r="BV2" s="463"/>
      <c r="BW2" s="463"/>
      <c r="BX2" s="463"/>
      <c r="BY2" s="463"/>
      <c r="BZ2" s="463"/>
      <c r="CA2" s="463"/>
      <c r="CB2" s="463"/>
      <c r="CC2" s="463"/>
      <c r="CD2" s="463"/>
      <c r="CE2" s="463"/>
      <c r="CF2" s="463"/>
      <c r="CG2" s="463"/>
      <c r="CH2" s="463"/>
      <c r="CI2" s="463"/>
      <c r="CJ2" s="463"/>
      <c r="CK2" s="463"/>
      <c r="CL2" s="463"/>
      <c r="CM2" s="463"/>
      <c r="CN2" s="463"/>
      <c r="CO2" s="463"/>
      <c r="CP2" s="463"/>
      <c r="CQ2" s="463"/>
      <c r="CR2" s="463"/>
      <c r="CS2" s="463"/>
      <c r="CT2" s="463"/>
      <c r="CU2" s="463"/>
      <c r="CV2" s="463"/>
      <c r="CW2" s="463"/>
      <c r="CX2" s="463"/>
      <c r="CY2" s="463"/>
      <c r="CZ2" s="463"/>
      <c r="DA2" s="463"/>
      <c r="DB2" s="463"/>
      <c r="DC2" s="463"/>
      <c r="DD2" s="463"/>
      <c r="DE2" s="463"/>
      <c r="DF2" s="463"/>
      <c r="DG2" s="463"/>
      <c r="DH2" s="463"/>
      <c r="DI2" s="463"/>
      <c r="DJ2" s="463"/>
      <c r="DK2" s="463"/>
      <c r="DL2" s="463"/>
      <c r="DM2" s="463"/>
      <c r="DN2" s="463"/>
      <c r="DO2" s="463"/>
      <c r="DP2" s="463"/>
      <c r="DQ2" s="463"/>
      <c r="DR2" s="463"/>
    </row>
    <row r="3" spans="1:122" s="239" customFormat="1" ht="27.6" x14ac:dyDescent="0.25">
      <c r="A3" s="463"/>
      <c r="B3" s="463"/>
      <c r="C3" s="364" t="s">
        <v>975</v>
      </c>
      <c r="D3" s="463"/>
      <c r="E3" s="463"/>
      <c r="F3" s="463"/>
      <c r="G3" s="463"/>
      <c r="H3" s="463"/>
      <c r="I3" s="463"/>
      <c r="J3" s="463"/>
      <c r="K3" s="463"/>
      <c r="L3" s="463"/>
      <c r="M3" s="463"/>
      <c r="N3" s="463"/>
      <c r="O3" s="463"/>
      <c r="P3" s="463"/>
      <c r="Q3" s="463"/>
      <c r="R3" s="463"/>
      <c r="S3" s="463"/>
      <c r="T3" s="463"/>
      <c r="U3" s="463"/>
      <c r="V3" s="463"/>
      <c r="W3" s="463"/>
      <c r="X3" s="463"/>
      <c r="Y3" s="463"/>
      <c r="Z3" s="463"/>
      <c r="AA3" s="463"/>
      <c r="AB3" s="463"/>
      <c r="AC3" s="463"/>
      <c r="AD3" s="463"/>
      <c r="AE3" s="463"/>
      <c r="AF3" s="463"/>
      <c r="AG3" s="463"/>
      <c r="AH3" s="463"/>
      <c r="AI3" s="463"/>
      <c r="AJ3" s="463"/>
      <c r="AK3" s="463"/>
      <c r="AL3" s="463"/>
      <c r="AM3" s="463"/>
      <c r="AN3" s="463"/>
      <c r="AO3" s="463"/>
      <c r="AP3" s="463"/>
      <c r="AQ3" s="463"/>
      <c r="AR3" s="463"/>
      <c r="AS3" s="463"/>
      <c r="AT3" s="463"/>
      <c r="AU3" s="463"/>
      <c r="AV3" s="463"/>
      <c r="AW3" s="463"/>
      <c r="AX3" s="463"/>
      <c r="AY3" s="463"/>
      <c r="AZ3" s="463"/>
      <c r="BA3" s="463"/>
      <c r="BB3" s="463"/>
      <c r="BC3" s="463"/>
      <c r="BD3" s="463"/>
      <c r="BE3" s="463"/>
      <c r="BF3" s="463"/>
      <c r="BG3" s="463"/>
      <c r="BH3" s="463"/>
      <c r="BI3" s="463"/>
      <c r="BJ3" s="463"/>
      <c r="BK3" s="463"/>
      <c r="BL3" s="463"/>
      <c r="BM3" s="463"/>
      <c r="BN3" s="463"/>
      <c r="BO3" s="463"/>
      <c r="BP3" s="463"/>
      <c r="BQ3" s="463"/>
      <c r="BR3" s="463"/>
      <c r="BS3" s="463"/>
      <c r="BT3" s="463"/>
      <c r="BU3" s="463"/>
      <c r="BV3" s="463"/>
      <c r="BW3" s="463"/>
      <c r="BX3" s="463"/>
      <c r="BY3" s="463"/>
      <c r="BZ3" s="463"/>
      <c r="CA3" s="463"/>
      <c r="CB3" s="463"/>
      <c r="CC3" s="463"/>
      <c r="CD3" s="463"/>
      <c r="CE3" s="463"/>
      <c r="CF3" s="463"/>
      <c r="CG3" s="463"/>
      <c r="CH3" s="463"/>
      <c r="CI3" s="463"/>
      <c r="CJ3" s="463"/>
      <c r="CK3" s="463"/>
      <c r="CL3" s="463"/>
      <c r="CM3" s="463"/>
      <c r="CN3" s="463"/>
      <c r="CO3" s="463"/>
      <c r="CP3" s="463"/>
      <c r="CQ3" s="463"/>
      <c r="CR3" s="463"/>
      <c r="CS3" s="463"/>
      <c r="CT3" s="463"/>
      <c r="CU3" s="463"/>
      <c r="CV3" s="463"/>
      <c r="CW3" s="463"/>
      <c r="CX3" s="463"/>
      <c r="CY3" s="463"/>
      <c r="CZ3" s="463"/>
      <c r="DA3" s="463"/>
      <c r="DB3" s="463"/>
      <c r="DC3" s="463"/>
    </row>
    <row r="4" spans="1:122" s="239" customFormat="1" ht="13.8" x14ac:dyDescent="0.25">
      <c r="A4" s="463"/>
      <c r="B4" s="463"/>
      <c r="C4" s="364"/>
      <c r="D4" s="463"/>
      <c r="E4" s="463"/>
      <c r="F4" s="463"/>
      <c r="G4" s="463"/>
      <c r="H4" s="463"/>
      <c r="I4" s="463"/>
      <c r="J4" s="463"/>
      <c r="K4" s="463"/>
      <c r="L4" s="463"/>
      <c r="M4" s="463"/>
      <c r="N4" s="463"/>
      <c r="O4" s="463"/>
      <c r="P4" s="463"/>
      <c r="Q4" s="463"/>
      <c r="R4" s="463"/>
      <c r="S4" s="463"/>
      <c r="T4" s="463"/>
      <c r="U4" s="463"/>
      <c r="V4" s="463"/>
      <c r="W4" s="463"/>
      <c r="X4" s="463"/>
      <c r="Y4" s="463"/>
      <c r="Z4" s="463"/>
      <c r="AA4" s="463"/>
      <c r="AB4" s="463"/>
      <c r="AC4" s="463"/>
      <c r="AD4" s="463"/>
      <c r="AE4" s="463"/>
      <c r="AF4" s="463"/>
      <c r="AG4" s="463"/>
      <c r="AH4" s="463"/>
      <c r="AI4" s="463"/>
      <c r="AJ4" s="463"/>
      <c r="AK4" s="463"/>
      <c r="AL4" s="463"/>
      <c r="AM4" s="463"/>
      <c r="AN4" s="463"/>
      <c r="AO4" s="463"/>
      <c r="AP4" s="463"/>
      <c r="AQ4" s="463"/>
      <c r="AR4" s="463"/>
      <c r="AS4" s="463"/>
      <c r="AT4" s="463"/>
      <c r="AU4" s="463"/>
      <c r="AV4" s="463"/>
      <c r="AW4" s="463"/>
      <c r="AX4" s="463"/>
      <c r="AY4" s="463"/>
      <c r="AZ4" s="463"/>
      <c r="BA4" s="463"/>
      <c r="BB4" s="463"/>
      <c r="BC4" s="463"/>
      <c r="BD4" s="463"/>
      <c r="BE4" s="463"/>
      <c r="BF4" s="463"/>
      <c r="BG4" s="463"/>
      <c r="BH4" s="463"/>
      <c r="BI4" s="463"/>
      <c r="BJ4" s="463"/>
      <c r="BK4" s="463"/>
      <c r="BL4" s="463"/>
      <c r="BM4" s="463"/>
      <c r="BN4" s="463"/>
      <c r="BO4" s="463"/>
      <c r="BP4" s="463"/>
      <c r="BQ4" s="463"/>
      <c r="BR4" s="463"/>
      <c r="BS4" s="463"/>
      <c r="BT4" s="463"/>
      <c r="BU4" s="463"/>
      <c r="BV4" s="463"/>
      <c r="BW4" s="463"/>
      <c r="BX4" s="463"/>
      <c r="BY4" s="463"/>
      <c r="BZ4" s="463"/>
      <c r="CA4" s="463"/>
      <c r="CB4" s="463"/>
      <c r="CC4" s="463"/>
      <c r="CD4" s="463"/>
      <c r="CE4" s="463"/>
      <c r="CF4" s="463"/>
      <c r="CG4" s="463"/>
      <c r="CH4" s="463"/>
      <c r="CI4" s="463"/>
      <c r="CJ4" s="463"/>
      <c r="CK4" s="463"/>
      <c r="CL4" s="463"/>
      <c r="CM4" s="463"/>
      <c r="CN4" s="463"/>
      <c r="CO4" s="463"/>
      <c r="CP4" s="463"/>
      <c r="CQ4" s="463"/>
      <c r="CR4" s="463"/>
      <c r="CS4" s="463"/>
      <c r="CT4" s="463"/>
      <c r="CU4" s="463"/>
      <c r="CV4" s="463"/>
      <c r="CW4" s="463"/>
      <c r="CX4" s="463"/>
      <c r="CY4" s="463"/>
      <c r="CZ4" s="463"/>
      <c r="DA4" s="463"/>
      <c r="DB4" s="463"/>
      <c r="DC4" s="463"/>
    </row>
    <row r="5" spans="1:122" s="239" customFormat="1" ht="13.8" x14ac:dyDescent="0.25">
      <c r="A5" s="463"/>
      <c r="B5" s="463"/>
      <c r="C5" s="364"/>
      <c r="D5" s="463"/>
      <c r="E5" s="463"/>
      <c r="F5" s="463"/>
      <c r="G5" s="463"/>
      <c r="H5" s="463"/>
      <c r="I5" s="463"/>
      <c r="J5" s="463"/>
      <c r="K5" s="463"/>
      <c r="L5" s="463"/>
      <c r="M5" s="463"/>
      <c r="N5" s="463"/>
      <c r="O5" s="463"/>
      <c r="P5" s="463"/>
      <c r="Q5" s="463"/>
      <c r="R5" s="463"/>
      <c r="S5" s="463"/>
      <c r="T5" s="463"/>
      <c r="U5" s="463"/>
      <c r="V5" s="463"/>
      <c r="W5" s="463"/>
      <c r="X5" s="463"/>
      <c r="Y5" s="463"/>
      <c r="Z5" s="463"/>
      <c r="AA5" s="463"/>
      <c r="AB5" s="463"/>
      <c r="AC5" s="463"/>
      <c r="AD5" s="463"/>
      <c r="AE5" s="463"/>
      <c r="AF5" s="463"/>
      <c r="AG5" s="463"/>
      <c r="AH5" s="463"/>
      <c r="AI5" s="463"/>
      <c r="AJ5" s="463"/>
      <c r="AK5" s="463"/>
      <c r="AL5" s="463"/>
      <c r="AM5" s="463"/>
      <c r="AN5" s="463"/>
      <c r="AO5" s="463"/>
      <c r="AP5" s="463"/>
      <c r="AQ5" s="463"/>
      <c r="AR5" s="463"/>
      <c r="AS5" s="463"/>
      <c r="AT5" s="463"/>
      <c r="AU5" s="463"/>
      <c r="AV5" s="463"/>
      <c r="AW5" s="463"/>
      <c r="AX5" s="463"/>
      <c r="AY5" s="463"/>
      <c r="AZ5" s="463"/>
      <c r="BA5" s="463"/>
      <c r="BB5" s="463"/>
      <c r="BC5" s="463"/>
      <c r="BD5" s="463"/>
      <c r="BE5" s="463"/>
      <c r="BF5" s="463"/>
      <c r="BG5" s="463"/>
      <c r="BH5" s="463"/>
      <c r="BI5" s="463"/>
      <c r="BJ5" s="463"/>
      <c r="BK5" s="463"/>
      <c r="BL5" s="463"/>
      <c r="BM5" s="463"/>
      <c r="BN5" s="463"/>
      <c r="BO5" s="463"/>
      <c r="BP5" s="463"/>
      <c r="BQ5" s="463"/>
      <c r="BR5" s="463"/>
      <c r="BS5" s="463"/>
      <c r="BT5" s="463"/>
      <c r="BU5" s="463"/>
      <c r="BV5" s="463"/>
      <c r="BW5" s="463"/>
      <c r="BX5" s="463"/>
      <c r="BY5" s="463"/>
      <c r="BZ5" s="463"/>
      <c r="CA5" s="463"/>
      <c r="CB5" s="463"/>
      <c r="CC5" s="463"/>
      <c r="CD5" s="463"/>
      <c r="CE5" s="463"/>
      <c r="CF5" s="463"/>
      <c r="CG5" s="463"/>
      <c r="CH5" s="463"/>
      <c r="CI5" s="463"/>
      <c r="CJ5" s="463"/>
      <c r="CK5" s="463"/>
      <c r="CL5" s="463"/>
      <c r="CM5" s="463"/>
      <c r="CN5" s="463"/>
      <c r="CO5" s="463"/>
      <c r="CP5" s="463"/>
      <c r="CQ5" s="463"/>
      <c r="CR5" s="463"/>
      <c r="CS5" s="463"/>
      <c r="CT5" s="463"/>
      <c r="CU5" s="463"/>
      <c r="CV5" s="463"/>
      <c r="CW5" s="463"/>
      <c r="CX5" s="463"/>
      <c r="CY5" s="463"/>
      <c r="CZ5" s="463"/>
      <c r="DA5" s="463"/>
      <c r="DB5" s="463"/>
      <c r="DC5" s="463"/>
    </row>
    <row r="6" spans="1:122" ht="40.049999999999997" customHeight="1" x14ac:dyDescent="0.25">
      <c r="A6" s="466"/>
      <c r="B6" s="237"/>
      <c r="C6" s="237"/>
      <c r="D6" s="237"/>
      <c r="E6" s="237"/>
      <c r="F6" s="237"/>
      <c r="G6" s="237"/>
      <c r="H6" s="237"/>
    </row>
    <row r="7" spans="1:122" ht="69" customHeight="1" x14ac:dyDescent="0.25">
      <c r="A7" s="394"/>
      <c r="B7" s="915" t="s">
        <v>1011</v>
      </c>
      <c r="C7" s="917" t="s">
        <v>977</v>
      </c>
      <c r="D7" s="918"/>
      <c r="E7" s="919" t="s">
        <v>978</v>
      </c>
      <c r="F7" s="917"/>
      <c r="G7" s="920" t="s">
        <v>979</v>
      </c>
      <c r="H7" s="921"/>
    </row>
    <row r="8" spans="1:122" ht="30.75" customHeight="1" x14ac:dyDescent="0.25">
      <c r="A8" s="465"/>
      <c r="B8" s="916"/>
      <c r="C8" s="473" t="s">
        <v>980</v>
      </c>
      <c r="D8" s="474" t="s">
        <v>784</v>
      </c>
      <c r="E8" s="473" t="s">
        <v>980</v>
      </c>
      <c r="F8" s="474" t="s">
        <v>784</v>
      </c>
      <c r="G8" s="475" t="s">
        <v>981</v>
      </c>
      <c r="H8" s="475" t="s">
        <v>982</v>
      </c>
    </row>
    <row r="9" spans="1:122" ht="13.8" x14ac:dyDescent="0.25">
      <c r="A9" s="298">
        <v>1</v>
      </c>
      <c r="B9" s="115" t="s">
        <v>983</v>
      </c>
      <c r="C9" s="468">
        <v>52329.609424560003</v>
      </c>
      <c r="D9" s="469">
        <v>0</v>
      </c>
      <c r="E9" s="469">
        <v>16.117157599999999</v>
      </c>
      <c r="F9" s="469">
        <v>0</v>
      </c>
      <c r="G9" s="469">
        <v>16.117157599999999</v>
      </c>
      <c r="H9" s="470">
        <v>3.0799308034651005E-2</v>
      </c>
    </row>
    <row r="10" spans="1:122" ht="27.6" x14ac:dyDescent="0.25">
      <c r="A10" s="295">
        <v>2</v>
      </c>
      <c r="B10" s="164" t="s">
        <v>984</v>
      </c>
      <c r="C10" s="468">
        <v>0</v>
      </c>
      <c r="D10" s="469">
        <v>0</v>
      </c>
      <c r="E10" s="469">
        <v>0</v>
      </c>
      <c r="F10" s="469">
        <v>0</v>
      </c>
      <c r="G10" s="469">
        <v>0</v>
      </c>
      <c r="H10" s="470">
        <v>0</v>
      </c>
    </row>
    <row r="11" spans="1:122" ht="13.8" x14ac:dyDescent="0.25">
      <c r="A11" s="295" t="s">
        <v>985</v>
      </c>
      <c r="B11" s="164" t="s">
        <v>986</v>
      </c>
      <c r="C11" s="468">
        <v>0</v>
      </c>
      <c r="D11" s="469">
        <v>0</v>
      </c>
      <c r="E11" s="469">
        <v>0</v>
      </c>
      <c r="F11" s="469">
        <v>0</v>
      </c>
      <c r="G11" s="469">
        <v>0</v>
      </c>
      <c r="H11" s="470">
        <v>0</v>
      </c>
    </row>
    <row r="12" spans="1:122" ht="13.8" x14ac:dyDescent="0.25">
      <c r="A12" s="295" t="s">
        <v>987</v>
      </c>
      <c r="B12" s="164" t="s">
        <v>988</v>
      </c>
      <c r="C12" s="468">
        <v>0</v>
      </c>
      <c r="D12" s="469">
        <v>0</v>
      </c>
      <c r="E12" s="469">
        <v>0</v>
      </c>
      <c r="F12" s="469">
        <v>0</v>
      </c>
      <c r="G12" s="469">
        <v>0</v>
      </c>
      <c r="H12" s="470">
        <v>0</v>
      </c>
    </row>
    <row r="13" spans="1:122" ht="13.8" x14ac:dyDescent="0.25">
      <c r="A13" s="295">
        <v>3</v>
      </c>
      <c r="B13" s="164" t="s">
        <v>989</v>
      </c>
      <c r="C13" s="468">
        <v>0</v>
      </c>
      <c r="D13" s="469">
        <v>0</v>
      </c>
      <c r="E13" s="469">
        <v>0</v>
      </c>
      <c r="F13" s="469">
        <v>0</v>
      </c>
      <c r="G13" s="469">
        <v>0</v>
      </c>
      <c r="H13" s="470">
        <v>0</v>
      </c>
    </row>
    <row r="14" spans="1:122" ht="13.8" x14ac:dyDescent="0.25">
      <c r="A14" s="295" t="s">
        <v>990</v>
      </c>
      <c r="B14" s="164" t="s">
        <v>991</v>
      </c>
      <c r="C14" s="468">
        <v>0</v>
      </c>
      <c r="D14" s="469">
        <v>0</v>
      </c>
      <c r="E14" s="469">
        <v>0</v>
      </c>
      <c r="F14" s="469">
        <v>0</v>
      </c>
      <c r="G14" s="469">
        <v>0</v>
      </c>
      <c r="H14" s="470">
        <v>0</v>
      </c>
    </row>
    <row r="15" spans="1:122" ht="13.8" x14ac:dyDescent="0.25">
      <c r="A15" s="295">
        <v>4</v>
      </c>
      <c r="B15" s="164" t="s">
        <v>849</v>
      </c>
      <c r="C15" s="468">
        <v>328523.39215557999</v>
      </c>
      <c r="D15" s="469">
        <v>0</v>
      </c>
      <c r="E15" s="469">
        <v>47.040221639999999</v>
      </c>
      <c r="F15" s="469">
        <v>0</v>
      </c>
      <c r="G15" s="469">
        <v>47.040221639999999</v>
      </c>
      <c r="H15" s="470">
        <v>1.4318682554490059E-2</v>
      </c>
    </row>
    <row r="16" spans="1:122" ht="13.8" x14ac:dyDescent="0.25">
      <c r="A16" s="295">
        <v>5</v>
      </c>
      <c r="B16" s="164" t="s">
        <v>843</v>
      </c>
      <c r="C16" s="468">
        <v>0</v>
      </c>
      <c r="D16" s="469">
        <v>0</v>
      </c>
      <c r="E16" s="469">
        <v>0</v>
      </c>
      <c r="F16" s="469">
        <v>0</v>
      </c>
      <c r="G16" s="469">
        <v>0</v>
      </c>
      <c r="H16" s="470">
        <v>0</v>
      </c>
    </row>
    <row r="17" spans="1:8" ht="13.8" x14ac:dyDescent="0.25">
      <c r="A17" s="295">
        <v>6</v>
      </c>
      <c r="B17" s="164" t="s">
        <v>992</v>
      </c>
      <c r="C17" s="468">
        <v>0</v>
      </c>
      <c r="D17" s="469">
        <v>0</v>
      </c>
      <c r="E17" s="469">
        <v>0</v>
      </c>
      <c r="F17" s="469">
        <v>0</v>
      </c>
      <c r="G17" s="469">
        <v>0</v>
      </c>
      <c r="H17" s="470">
        <v>0</v>
      </c>
    </row>
    <row r="18" spans="1:8" ht="13.8" x14ac:dyDescent="0.25">
      <c r="A18" s="295">
        <v>6.1</v>
      </c>
      <c r="B18" s="164" t="s">
        <v>993</v>
      </c>
      <c r="C18" s="468">
        <v>0</v>
      </c>
      <c r="D18" s="469">
        <v>0</v>
      </c>
      <c r="E18" s="469">
        <v>0</v>
      </c>
      <c r="F18" s="469">
        <v>0</v>
      </c>
      <c r="G18" s="469">
        <v>0</v>
      </c>
      <c r="H18" s="470">
        <v>0</v>
      </c>
    </row>
    <row r="19" spans="1:8" ht="27.6" x14ac:dyDescent="0.25">
      <c r="A19" s="295">
        <v>7</v>
      </c>
      <c r="B19" s="160" t="s">
        <v>994</v>
      </c>
      <c r="C19" s="468">
        <v>0</v>
      </c>
      <c r="D19" s="469">
        <v>0</v>
      </c>
      <c r="E19" s="469">
        <v>0</v>
      </c>
      <c r="F19" s="469">
        <v>0</v>
      </c>
      <c r="G19" s="469">
        <v>0</v>
      </c>
      <c r="H19" s="470">
        <v>0</v>
      </c>
    </row>
    <row r="20" spans="1:8" ht="13.8" x14ac:dyDescent="0.25">
      <c r="A20" s="295" t="s">
        <v>995</v>
      </c>
      <c r="B20" s="160" t="s">
        <v>996</v>
      </c>
      <c r="C20" s="468">
        <v>0</v>
      </c>
      <c r="D20" s="469">
        <v>0</v>
      </c>
      <c r="E20" s="469">
        <v>0</v>
      </c>
      <c r="F20" s="469">
        <v>0</v>
      </c>
      <c r="G20" s="469">
        <v>0</v>
      </c>
      <c r="H20" s="470">
        <v>0</v>
      </c>
    </row>
    <row r="21" spans="1:8" ht="13.8" x14ac:dyDescent="0.25">
      <c r="A21" s="295" t="s">
        <v>997</v>
      </c>
      <c r="B21" s="160" t="s">
        <v>998</v>
      </c>
      <c r="C21" s="468">
        <v>0</v>
      </c>
      <c r="D21" s="469">
        <v>0</v>
      </c>
      <c r="E21" s="469">
        <v>0</v>
      </c>
      <c r="F21" s="469">
        <v>0</v>
      </c>
      <c r="G21" s="469">
        <v>0</v>
      </c>
      <c r="H21" s="470">
        <v>0</v>
      </c>
    </row>
    <row r="22" spans="1:8" ht="13.8" x14ac:dyDescent="0.25">
      <c r="A22" s="295">
        <v>8</v>
      </c>
      <c r="B22" s="164" t="s">
        <v>999</v>
      </c>
      <c r="C22" s="468">
        <v>909.37953760000005</v>
      </c>
      <c r="D22" s="469">
        <v>0</v>
      </c>
      <c r="E22" s="469">
        <v>674.60523045000002</v>
      </c>
      <c r="F22" s="469">
        <v>0</v>
      </c>
      <c r="G22" s="469">
        <v>748.45807976999993</v>
      </c>
      <c r="H22" s="470">
        <v>74.183022880676702</v>
      </c>
    </row>
    <row r="23" spans="1:8" ht="41.4" x14ac:dyDescent="0.25">
      <c r="A23" s="295">
        <v>9</v>
      </c>
      <c r="B23" s="164" t="s">
        <v>1000</v>
      </c>
      <c r="C23" s="468">
        <v>19157.53231382</v>
      </c>
      <c r="D23" s="469">
        <v>0</v>
      </c>
      <c r="E23" s="469">
        <v>2818.3014296399997</v>
      </c>
      <c r="F23" s="469">
        <v>0</v>
      </c>
      <c r="G23" s="469">
        <v>2818.6505078299997</v>
      </c>
      <c r="H23" s="470">
        <v>14.711192357519412</v>
      </c>
    </row>
    <row r="24" spans="1:8" ht="27.6" x14ac:dyDescent="0.25">
      <c r="A24" s="295">
        <v>9.1</v>
      </c>
      <c r="B24" s="164" t="s">
        <v>1001</v>
      </c>
      <c r="C24" s="468">
        <v>0</v>
      </c>
      <c r="D24" s="469">
        <v>0</v>
      </c>
      <c r="E24" s="469">
        <v>0</v>
      </c>
      <c r="F24" s="469">
        <v>0</v>
      </c>
      <c r="G24" s="469">
        <v>0</v>
      </c>
      <c r="H24" s="470">
        <v>0</v>
      </c>
    </row>
    <row r="25" spans="1:8" ht="27.6" x14ac:dyDescent="0.25">
      <c r="A25" s="295">
        <v>9.1999999999999993</v>
      </c>
      <c r="B25" s="164" t="s">
        <v>1002</v>
      </c>
      <c r="C25" s="468">
        <v>0</v>
      </c>
      <c r="D25" s="469">
        <v>0</v>
      </c>
      <c r="E25" s="469">
        <v>0</v>
      </c>
      <c r="F25" s="469">
        <v>0</v>
      </c>
      <c r="G25" s="469">
        <v>0</v>
      </c>
      <c r="H25" s="470">
        <v>0</v>
      </c>
    </row>
    <row r="26" spans="1:8" ht="41.4" x14ac:dyDescent="0.25">
      <c r="A26" s="295">
        <v>9.3000000000000007</v>
      </c>
      <c r="B26" s="164" t="s">
        <v>1003</v>
      </c>
      <c r="C26" s="468">
        <v>25.398749760000001</v>
      </c>
      <c r="D26" s="469">
        <v>0</v>
      </c>
      <c r="E26" s="469">
        <v>17.02789426</v>
      </c>
      <c r="F26" s="469">
        <v>0</v>
      </c>
      <c r="G26" s="469">
        <v>17.02789426</v>
      </c>
      <c r="H26" s="470">
        <v>67.042253736508329</v>
      </c>
    </row>
    <row r="27" spans="1:8" ht="27.6" x14ac:dyDescent="0.25">
      <c r="A27" s="295">
        <v>9.4</v>
      </c>
      <c r="B27" s="164" t="s">
        <v>1004</v>
      </c>
      <c r="C27" s="468">
        <v>19132.133564060001</v>
      </c>
      <c r="D27" s="469">
        <v>0</v>
      </c>
      <c r="E27" s="469">
        <v>2801.2735353799999</v>
      </c>
      <c r="F27" s="469">
        <v>0</v>
      </c>
      <c r="G27" s="469">
        <v>2801.6226135699999</v>
      </c>
      <c r="H27" s="470">
        <v>14.641720569222002</v>
      </c>
    </row>
    <row r="28" spans="1:8" ht="27.6" x14ac:dyDescent="0.25">
      <c r="A28" s="295">
        <v>9.5</v>
      </c>
      <c r="B28" s="164" t="s">
        <v>1005</v>
      </c>
      <c r="C28" s="468">
        <v>0</v>
      </c>
      <c r="D28" s="469">
        <v>0</v>
      </c>
      <c r="E28" s="469">
        <v>0</v>
      </c>
      <c r="F28" s="469">
        <v>0</v>
      </c>
      <c r="G28" s="469">
        <v>0</v>
      </c>
      <c r="H28" s="470">
        <v>0</v>
      </c>
    </row>
    <row r="29" spans="1:8" ht="13.8" x14ac:dyDescent="0.25">
      <c r="A29" s="295">
        <v>10</v>
      </c>
      <c r="B29" s="164" t="s">
        <v>857</v>
      </c>
      <c r="C29" s="468">
        <v>147.13784969999998</v>
      </c>
      <c r="D29" s="469">
        <v>0</v>
      </c>
      <c r="E29" s="469">
        <v>169.18639077</v>
      </c>
      <c r="F29" s="469">
        <v>0</v>
      </c>
      <c r="G29" s="469">
        <v>169.18639077</v>
      </c>
      <c r="H29" s="470">
        <v>114.9849553428672</v>
      </c>
    </row>
    <row r="30" spans="1:8" ht="41.4" x14ac:dyDescent="0.25">
      <c r="A30" s="295" t="s">
        <v>352</v>
      </c>
      <c r="B30" s="164" t="s">
        <v>1006</v>
      </c>
      <c r="C30" s="468">
        <v>0</v>
      </c>
      <c r="D30" s="469">
        <v>0</v>
      </c>
      <c r="E30" s="469">
        <v>0</v>
      </c>
      <c r="F30" s="469">
        <v>0</v>
      </c>
      <c r="G30" s="469">
        <v>0</v>
      </c>
      <c r="H30" s="470">
        <v>0</v>
      </c>
    </row>
    <row r="31" spans="1:8" ht="13.8" x14ac:dyDescent="0.25">
      <c r="A31" s="295" t="s">
        <v>402</v>
      </c>
      <c r="B31" s="164" t="s">
        <v>1007</v>
      </c>
      <c r="C31" s="468">
        <v>0</v>
      </c>
      <c r="D31" s="469">
        <v>0</v>
      </c>
      <c r="E31" s="469">
        <v>0</v>
      </c>
      <c r="F31" s="469">
        <v>0</v>
      </c>
      <c r="G31" s="469">
        <v>0</v>
      </c>
      <c r="H31" s="470">
        <v>0</v>
      </c>
    </row>
    <row r="32" spans="1:8" ht="13.8" x14ac:dyDescent="0.25">
      <c r="A32" s="295" t="s">
        <v>1008</v>
      </c>
      <c r="B32" s="164" t="s">
        <v>1009</v>
      </c>
      <c r="C32" s="468">
        <v>393.90243611</v>
      </c>
      <c r="D32" s="469">
        <v>0</v>
      </c>
      <c r="E32" s="469">
        <v>393.90243611</v>
      </c>
      <c r="F32" s="469">
        <v>0</v>
      </c>
      <c r="G32" s="469">
        <v>393.90243611</v>
      </c>
      <c r="H32" s="470">
        <v>100</v>
      </c>
    </row>
    <row r="33" spans="1:8" ht="13.8" x14ac:dyDescent="0.25">
      <c r="A33" s="471">
        <v>12</v>
      </c>
      <c r="B33" s="472" t="s">
        <v>1010</v>
      </c>
      <c r="C33" s="468">
        <v>401461.14591997</v>
      </c>
      <c r="D33" s="469">
        <v>0</v>
      </c>
      <c r="E33" s="469">
        <v>4119.2970181599994</v>
      </c>
      <c r="F33" s="469">
        <v>0</v>
      </c>
      <c r="G33" s="469">
        <v>4193.4989456799995</v>
      </c>
      <c r="H33" s="470">
        <v>1.0260761371366105</v>
      </c>
    </row>
  </sheetData>
  <mergeCells count="5">
    <mergeCell ref="C2:I2"/>
    <mergeCell ref="B7:B8"/>
    <mergeCell ref="C7:D7"/>
    <mergeCell ref="E7:F7"/>
    <mergeCell ref="G7:H7"/>
  </mergeCells>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706676-0257-4E28-94DD-92E629245833}">
  <sheetPr>
    <tabColor rgb="FF92D050"/>
  </sheetPr>
  <dimension ref="A1:DX39"/>
  <sheetViews>
    <sheetView showGridLines="0" workbookViewId="0"/>
  </sheetViews>
  <sheetFormatPr defaultRowHeight="13.2" x14ac:dyDescent="0.25"/>
  <cols>
    <col min="1" max="1" width="8.77734375" customWidth="1"/>
    <col min="2" max="2" width="34.5546875" customWidth="1"/>
    <col min="3" max="3" width="19" customWidth="1"/>
    <col min="4" max="4" width="17.44140625" customWidth="1"/>
    <col min="5" max="5" width="18.5546875" customWidth="1"/>
    <col min="6" max="6" width="18.44140625" customWidth="1"/>
    <col min="7" max="7" width="19.21875" customWidth="1"/>
    <col min="8" max="8" width="15.44140625" customWidth="1"/>
    <col min="9" max="9" width="19.77734375" customWidth="1"/>
    <col min="10" max="10" width="20.5546875" customWidth="1"/>
    <col min="11" max="11" width="20.77734375" customWidth="1"/>
    <col min="12" max="12" width="21.5546875" customWidth="1"/>
    <col min="13" max="13" width="20.77734375" customWidth="1"/>
    <col min="14" max="14" width="20.21875" customWidth="1"/>
    <col min="15" max="15" width="20" customWidth="1"/>
    <col min="16" max="16" width="20.44140625" customWidth="1"/>
    <col min="17" max="17" width="20.5546875" customWidth="1"/>
    <col min="18" max="18" width="19.44140625" customWidth="1"/>
    <col min="19" max="27" width="15.44140625" customWidth="1"/>
    <col min="28" max="28" width="19.5546875" customWidth="1"/>
    <col min="29" max="29" width="27.77734375" customWidth="1"/>
  </cols>
  <sheetData>
    <row r="1" spans="1:128" s="239" customFormat="1" ht="14.4" thickBot="1" x14ac:dyDescent="0.3">
      <c r="A1" s="209"/>
      <c r="B1" s="463"/>
      <c r="C1" s="463"/>
      <c r="D1" s="463"/>
      <c r="E1" s="463"/>
      <c r="F1" s="463"/>
      <c r="G1" s="463"/>
      <c r="H1" s="463"/>
      <c r="I1" s="463"/>
      <c r="J1" s="463"/>
      <c r="K1" s="463"/>
      <c r="L1" s="463"/>
      <c r="M1" s="463"/>
      <c r="N1" s="463"/>
      <c r="O1" s="463"/>
      <c r="P1" s="463"/>
      <c r="Q1" s="463"/>
      <c r="R1" s="463"/>
      <c r="S1" s="463"/>
      <c r="T1" s="463"/>
      <c r="U1" s="463"/>
      <c r="V1" s="463"/>
      <c r="W1" s="463"/>
      <c r="X1" s="463"/>
      <c r="Y1" s="463"/>
      <c r="Z1" s="463"/>
      <c r="AA1" s="463"/>
      <c r="AB1" s="463"/>
      <c r="AC1" s="463"/>
      <c r="AD1" s="463"/>
      <c r="AE1" s="463"/>
      <c r="AF1" s="463"/>
      <c r="AG1" s="463"/>
      <c r="AH1" s="463"/>
      <c r="AI1" s="463"/>
      <c r="AJ1" s="463"/>
      <c r="AK1" s="463"/>
      <c r="AL1" s="463"/>
      <c r="AM1" s="463"/>
      <c r="AN1" s="463"/>
      <c r="AO1" s="463"/>
      <c r="AP1" s="463"/>
      <c r="AQ1" s="463"/>
      <c r="AR1" s="463"/>
      <c r="AS1" s="463"/>
      <c r="AT1" s="463"/>
      <c r="AU1" s="463"/>
      <c r="AV1" s="463"/>
      <c r="AW1" s="463"/>
      <c r="AX1" s="463"/>
      <c r="AY1" s="463"/>
      <c r="AZ1" s="463"/>
      <c r="BA1" s="463"/>
      <c r="BB1" s="463"/>
      <c r="BC1" s="463"/>
      <c r="BD1" s="463"/>
      <c r="BE1" s="463"/>
      <c r="BF1" s="463"/>
      <c r="BG1" s="463"/>
      <c r="BH1" s="463"/>
      <c r="BI1" s="463"/>
      <c r="BJ1" s="463"/>
      <c r="BK1" s="463"/>
      <c r="BL1" s="463"/>
      <c r="BM1" s="463"/>
      <c r="BN1" s="463"/>
      <c r="BO1" s="463"/>
      <c r="BP1" s="463"/>
      <c r="BQ1" s="463"/>
      <c r="BR1" s="463"/>
      <c r="BS1" s="463"/>
      <c r="BT1" s="463"/>
      <c r="BU1" s="463"/>
      <c r="BV1" s="463"/>
      <c r="BW1" s="463"/>
      <c r="BX1" s="463"/>
      <c r="BY1" s="463"/>
      <c r="BZ1" s="463"/>
      <c r="CA1" s="463"/>
      <c r="CB1" s="463"/>
      <c r="CC1" s="463"/>
      <c r="CD1" s="463"/>
      <c r="CE1" s="463"/>
      <c r="CF1" s="463"/>
      <c r="CG1" s="463"/>
      <c r="CH1" s="463"/>
      <c r="CI1" s="463"/>
      <c r="CJ1" s="463"/>
      <c r="CK1" s="463"/>
      <c r="CL1" s="463"/>
      <c r="CM1" s="463"/>
      <c r="CN1" s="463"/>
      <c r="CO1" s="463"/>
      <c r="CP1" s="463"/>
      <c r="CQ1" s="463"/>
      <c r="CR1" s="463"/>
      <c r="CS1" s="463"/>
      <c r="CT1" s="463"/>
      <c r="CU1" s="463"/>
      <c r="CV1" s="463"/>
      <c r="CW1" s="463"/>
      <c r="CX1" s="463"/>
      <c r="CY1" s="463"/>
      <c r="CZ1" s="463"/>
      <c r="DA1" s="463"/>
      <c r="DB1" s="463"/>
      <c r="DC1" s="463"/>
      <c r="DD1" s="463"/>
      <c r="DE1" s="463"/>
      <c r="DF1" s="463"/>
      <c r="DG1" s="463"/>
      <c r="DH1" s="463"/>
      <c r="DI1" s="463"/>
      <c r="DJ1" s="463"/>
      <c r="DK1" s="463"/>
      <c r="DL1" s="463"/>
      <c r="DM1" s="463"/>
      <c r="DN1" s="463"/>
      <c r="DO1" s="463"/>
      <c r="DP1" s="463"/>
      <c r="DQ1" s="463"/>
      <c r="DR1" s="463"/>
      <c r="DS1" s="463"/>
      <c r="DT1" s="463"/>
      <c r="DU1" s="463"/>
      <c r="DV1" s="463"/>
      <c r="DW1" s="463"/>
      <c r="DX1" s="463"/>
    </row>
    <row r="2" spans="1:128" s="239" customFormat="1" ht="21" customHeight="1" thickBot="1" x14ac:dyDescent="0.45">
      <c r="A2" s="464"/>
      <c r="B2" s="463"/>
      <c r="C2" s="911" t="s">
        <v>1012</v>
      </c>
      <c r="D2" s="912"/>
      <c r="E2" s="912"/>
      <c r="F2" s="912"/>
      <c r="G2" s="912"/>
      <c r="H2" s="912"/>
      <c r="I2" s="912"/>
      <c r="J2" s="912"/>
      <c r="K2" s="912"/>
      <c r="L2" s="912"/>
      <c r="M2" s="912"/>
      <c r="N2" s="912"/>
      <c r="O2" s="912"/>
      <c r="P2" s="912"/>
      <c r="Q2" s="912"/>
      <c r="R2" s="912"/>
      <c r="S2" s="912"/>
      <c r="T2" s="913"/>
      <c r="U2" s="463"/>
      <c r="V2" s="463"/>
      <c r="W2" s="463"/>
      <c r="X2" s="463"/>
      <c r="Y2" s="463"/>
      <c r="Z2" s="463"/>
      <c r="AA2" s="463"/>
      <c r="AB2" s="463"/>
      <c r="AC2" s="463"/>
      <c r="AD2" s="463"/>
      <c r="AE2" s="463"/>
      <c r="AF2" s="463"/>
      <c r="AG2" s="463"/>
      <c r="AH2" s="463"/>
      <c r="AI2" s="463"/>
      <c r="AJ2" s="463"/>
      <c r="AK2" s="463"/>
      <c r="AL2" s="463"/>
      <c r="AM2" s="463"/>
      <c r="AN2" s="463"/>
      <c r="AO2" s="463"/>
      <c r="AP2" s="463"/>
      <c r="AQ2" s="463"/>
      <c r="AR2" s="463"/>
      <c r="AS2" s="463"/>
      <c r="AT2" s="463"/>
      <c r="AU2" s="463"/>
      <c r="AV2" s="463"/>
      <c r="AW2" s="463"/>
      <c r="AX2" s="463"/>
      <c r="AY2" s="463"/>
      <c r="AZ2" s="463"/>
      <c r="BA2" s="463"/>
      <c r="BB2" s="463"/>
      <c r="BC2" s="463"/>
      <c r="BD2" s="463"/>
      <c r="BE2" s="463"/>
      <c r="BF2" s="463"/>
      <c r="BG2" s="463"/>
      <c r="BH2" s="463"/>
      <c r="BI2" s="463"/>
      <c r="BJ2" s="463"/>
      <c r="BK2" s="463"/>
      <c r="BL2" s="463"/>
      <c r="BM2" s="463"/>
      <c r="BN2" s="463"/>
      <c r="BO2" s="463"/>
      <c r="BP2" s="463"/>
      <c r="BQ2" s="463"/>
      <c r="BR2" s="463"/>
      <c r="BS2" s="463"/>
      <c r="BT2" s="463"/>
      <c r="BU2" s="463"/>
      <c r="BV2" s="463"/>
      <c r="BW2" s="463"/>
      <c r="BX2" s="463"/>
      <c r="BY2" s="463"/>
      <c r="BZ2" s="463"/>
      <c r="CA2" s="463"/>
      <c r="CB2" s="463"/>
      <c r="CC2" s="463"/>
      <c r="CD2" s="463"/>
      <c r="CE2" s="463"/>
      <c r="CF2" s="463"/>
      <c r="CG2" s="463"/>
      <c r="CH2" s="463"/>
      <c r="CI2" s="463"/>
      <c r="CJ2" s="463"/>
      <c r="CK2" s="463"/>
      <c r="CL2" s="463"/>
      <c r="CM2" s="463"/>
      <c r="CN2" s="463"/>
      <c r="CO2" s="463"/>
      <c r="CP2" s="463"/>
      <c r="CQ2" s="463"/>
      <c r="CR2" s="463"/>
      <c r="CS2" s="463"/>
      <c r="CT2" s="463"/>
      <c r="CU2" s="463"/>
      <c r="CV2" s="463"/>
      <c r="CW2" s="463"/>
      <c r="CX2" s="463"/>
      <c r="CY2" s="463"/>
      <c r="CZ2" s="463"/>
      <c r="DA2" s="463"/>
      <c r="DB2" s="463"/>
      <c r="DC2" s="463"/>
      <c r="DD2" s="463"/>
      <c r="DE2" s="463"/>
      <c r="DF2" s="463"/>
      <c r="DG2" s="463"/>
      <c r="DH2" s="463"/>
      <c r="DI2" s="463"/>
      <c r="DJ2" s="463"/>
      <c r="DK2" s="463"/>
      <c r="DL2" s="463"/>
      <c r="DM2" s="463"/>
      <c r="DN2" s="463"/>
      <c r="DO2" s="463"/>
      <c r="DP2" s="463"/>
      <c r="DQ2" s="463"/>
      <c r="DR2" s="463"/>
      <c r="DS2" s="463"/>
      <c r="DT2" s="463"/>
      <c r="DU2" s="463"/>
      <c r="DV2" s="463"/>
      <c r="DW2" s="463"/>
      <c r="DX2" s="463"/>
    </row>
    <row r="3" spans="1:128" s="239" customFormat="1" ht="32.25" customHeight="1" x14ac:dyDescent="0.25">
      <c r="A3" s="463"/>
      <c r="B3" s="463"/>
      <c r="C3" s="476" t="s">
        <v>1013</v>
      </c>
      <c r="D3" s="463"/>
      <c r="E3" s="463"/>
      <c r="F3" s="463"/>
      <c r="G3" s="463"/>
      <c r="H3" s="463"/>
      <c r="I3" s="463"/>
      <c r="J3" s="463"/>
      <c r="K3" s="463"/>
      <c r="L3" s="463"/>
      <c r="M3" s="463"/>
      <c r="N3" s="463"/>
      <c r="O3" s="463"/>
      <c r="P3" s="463"/>
      <c r="Q3" s="463"/>
      <c r="R3" s="463"/>
      <c r="S3" s="463"/>
      <c r="T3" s="463"/>
      <c r="U3" s="463"/>
      <c r="V3" s="463"/>
      <c r="W3" s="463"/>
      <c r="X3" s="463"/>
      <c r="Y3" s="463"/>
      <c r="Z3" s="463"/>
      <c r="AA3" s="463"/>
      <c r="AB3" s="463"/>
      <c r="AC3" s="463"/>
      <c r="AD3" s="463"/>
      <c r="AE3" s="463"/>
      <c r="AF3" s="463"/>
      <c r="AG3" s="463"/>
      <c r="AH3" s="463"/>
      <c r="AI3" s="463"/>
      <c r="AJ3" s="463"/>
      <c r="AK3" s="463"/>
      <c r="AL3" s="463"/>
      <c r="AM3" s="463"/>
      <c r="AN3" s="463"/>
      <c r="AO3" s="463"/>
      <c r="AP3" s="463"/>
      <c r="AQ3" s="463"/>
      <c r="AR3" s="463"/>
      <c r="AS3" s="463"/>
      <c r="AT3" s="463"/>
      <c r="AU3" s="463"/>
      <c r="AV3" s="463"/>
      <c r="AW3" s="463"/>
      <c r="AX3" s="463"/>
      <c r="AY3" s="463"/>
      <c r="AZ3" s="463"/>
      <c r="BA3" s="463"/>
      <c r="BB3" s="463"/>
      <c r="BC3" s="463"/>
      <c r="BD3" s="463"/>
      <c r="BE3" s="463"/>
      <c r="BF3" s="463"/>
      <c r="BG3" s="463"/>
      <c r="BH3" s="463"/>
      <c r="BI3" s="463"/>
      <c r="BJ3" s="463"/>
      <c r="BK3" s="463"/>
      <c r="BL3" s="463"/>
      <c r="BM3" s="463"/>
      <c r="BN3" s="463"/>
      <c r="BO3" s="463"/>
      <c r="BP3" s="463"/>
      <c r="BQ3" s="463"/>
      <c r="BR3" s="463"/>
      <c r="BS3" s="463"/>
      <c r="BT3" s="463"/>
      <c r="BU3" s="463"/>
      <c r="BV3" s="463"/>
      <c r="BW3" s="463"/>
      <c r="BX3" s="463"/>
      <c r="BY3" s="463"/>
      <c r="BZ3" s="463"/>
      <c r="CA3" s="463"/>
      <c r="CB3" s="463"/>
      <c r="CC3" s="463"/>
      <c r="CD3" s="463"/>
      <c r="CE3" s="463"/>
      <c r="CF3" s="463"/>
      <c r="CG3" s="463"/>
      <c r="CH3" s="463"/>
      <c r="CI3" s="463"/>
      <c r="CJ3" s="463"/>
      <c r="CK3" s="463"/>
      <c r="CL3" s="463"/>
      <c r="CM3" s="463"/>
      <c r="CN3" s="463"/>
      <c r="CO3" s="463"/>
      <c r="CP3" s="463"/>
      <c r="CQ3" s="463"/>
      <c r="CR3" s="463"/>
      <c r="CS3" s="463"/>
      <c r="CT3" s="463"/>
      <c r="CU3" s="463"/>
      <c r="CV3" s="463"/>
      <c r="CW3" s="463"/>
      <c r="CX3" s="463"/>
      <c r="CY3" s="463"/>
      <c r="CZ3" s="463"/>
      <c r="DA3" s="463"/>
      <c r="DB3" s="463"/>
      <c r="DC3" s="463"/>
      <c r="DD3" s="463"/>
      <c r="DE3" s="463"/>
      <c r="DF3" s="463"/>
      <c r="DG3" s="463"/>
      <c r="DH3" s="463"/>
      <c r="DI3" s="463"/>
    </row>
    <row r="4" spans="1:128" x14ac:dyDescent="0.25">
      <c r="A4" s="3"/>
    </row>
    <row r="5" spans="1:128" ht="13.8" x14ac:dyDescent="0.25">
      <c r="A5" s="394"/>
      <c r="B5" s="915" t="s">
        <v>1028</v>
      </c>
      <c r="C5" s="919" t="s">
        <v>1014</v>
      </c>
      <c r="D5" s="922"/>
      <c r="E5" s="922"/>
      <c r="F5" s="922"/>
      <c r="G5" s="922"/>
      <c r="H5" s="922"/>
      <c r="I5" s="922"/>
      <c r="J5" s="922"/>
      <c r="K5" s="922"/>
      <c r="L5" s="922"/>
      <c r="M5" s="922"/>
      <c r="N5" s="922"/>
      <c r="O5" s="922"/>
      <c r="P5" s="922"/>
      <c r="Q5" s="922"/>
      <c r="R5" s="922"/>
      <c r="S5" s="922"/>
      <c r="T5" s="922"/>
      <c r="U5" s="922"/>
      <c r="V5" s="922"/>
      <c r="W5" s="922"/>
      <c r="X5" s="922"/>
      <c r="Y5" s="922"/>
      <c r="Z5" s="922"/>
      <c r="AA5" s="917"/>
      <c r="AB5" s="923" t="s">
        <v>428</v>
      </c>
      <c r="AC5" s="923" t="s">
        <v>1015</v>
      </c>
    </row>
    <row r="6" spans="1:128" ht="13.8" x14ac:dyDescent="0.25">
      <c r="A6" s="465"/>
      <c r="B6" s="916"/>
      <c r="C6" s="478">
        <v>0</v>
      </c>
      <c r="D6" s="479">
        <v>0.02</v>
      </c>
      <c r="E6" s="478">
        <v>0.04</v>
      </c>
      <c r="F6" s="479">
        <v>0.1</v>
      </c>
      <c r="G6" s="479">
        <v>0.2</v>
      </c>
      <c r="H6" s="479">
        <v>0.3</v>
      </c>
      <c r="I6" s="479">
        <v>0.35</v>
      </c>
      <c r="J6" s="479">
        <v>0.4</v>
      </c>
      <c r="K6" s="479">
        <v>0.45</v>
      </c>
      <c r="L6" s="479">
        <v>0.5</v>
      </c>
      <c r="M6" s="479">
        <v>0.6</v>
      </c>
      <c r="N6" s="479">
        <v>0.7</v>
      </c>
      <c r="O6" s="479">
        <v>0.75</v>
      </c>
      <c r="P6" s="479">
        <v>0.8</v>
      </c>
      <c r="Q6" s="479">
        <v>0.9</v>
      </c>
      <c r="R6" s="477">
        <v>1</v>
      </c>
      <c r="S6" s="477">
        <v>1.05</v>
      </c>
      <c r="T6" s="477">
        <v>1.1000000000000001</v>
      </c>
      <c r="U6" s="477">
        <v>1.3</v>
      </c>
      <c r="V6" s="477">
        <v>1.5</v>
      </c>
      <c r="W6" s="477">
        <v>2.5</v>
      </c>
      <c r="X6" s="477">
        <v>3.7</v>
      </c>
      <c r="Y6" s="477">
        <v>4</v>
      </c>
      <c r="Z6" s="477">
        <v>12.5</v>
      </c>
      <c r="AA6" s="477" t="s">
        <v>1016</v>
      </c>
      <c r="AB6" s="923"/>
      <c r="AC6" s="923"/>
    </row>
    <row r="7" spans="1:128" ht="27.6" x14ac:dyDescent="0.25">
      <c r="A7" s="480"/>
      <c r="B7" s="482" t="s">
        <v>983</v>
      </c>
      <c r="C7" s="468">
        <v>52339.344431550002</v>
      </c>
      <c r="D7" s="469">
        <v>0</v>
      </c>
      <c r="E7" s="469">
        <v>0</v>
      </c>
      <c r="F7" s="469">
        <v>0</v>
      </c>
      <c r="G7" s="469">
        <v>0</v>
      </c>
      <c r="H7" s="469">
        <v>0</v>
      </c>
      <c r="I7" s="469">
        <v>0</v>
      </c>
      <c r="J7" s="469">
        <v>0</v>
      </c>
      <c r="K7" s="469">
        <v>0</v>
      </c>
      <c r="L7" s="469">
        <v>0</v>
      </c>
      <c r="M7" s="469">
        <v>0</v>
      </c>
      <c r="N7" s="469">
        <v>0</v>
      </c>
      <c r="O7" s="469">
        <v>0</v>
      </c>
      <c r="P7" s="469">
        <v>0</v>
      </c>
      <c r="Q7" s="469">
        <v>0</v>
      </c>
      <c r="R7" s="469">
        <v>0</v>
      </c>
      <c r="S7" s="469">
        <v>0</v>
      </c>
      <c r="T7" s="469">
        <v>0</v>
      </c>
      <c r="U7" s="469">
        <v>0</v>
      </c>
      <c r="V7" s="469">
        <v>0</v>
      </c>
      <c r="W7" s="469">
        <v>6.4468630400000002</v>
      </c>
      <c r="X7" s="469">
        <v>0</v>
      </c>
      <c r="Y7" s="469">
        <v>0</v>
      </c>
      <c r="Z7" s="469">
        <v>0</v>
      </c>
      <c r="AA7" s="469">
        <v>0</v>
      </c>
      <c r="AB7" s="469">
        <v>52345.791294590003</v>
      </c>
      <c r="AC7" s="469">
        <v>0</v>
      </c>
    </row>
    <row r="8" spans="1:128" ht="27.6" x14ac:dyDescent="0.25">
      <c r="A8" s="480"/>
      <c r="B8" s="483" t="s">
        <v>984</v>
      </c>
      <c r="C8" s="468">
        <v>0</v>
      </c>
      <c r="D8" s="469">
        <v>0</v>
      </c>
      <c r="E8" s="469">
        <v>0</v>
      </c>
      <c r="F8" s="469">
        <v>0</v>
      </c>
      <c r="G8" s="469">
        <v>0</v>
      </c>
      <c r="H8" s="469">
        <v>0</v>
      </c>
      <c r="I8" s="469">
        <v>0</v>
      </c>
      <c r="J8" s="469">
        <v>0</v>
      </c>
      <c r="K8" s="469">
        <v>0</v>
      </c>
      <c r="L8" s="469">
        <v>0</v>
      </c>
      <c r="M8" s="469">
        <v>0</v>
      </c>
      <c r="N8" s="469">
        <v>0</v>
      </c>
      <c r="O8" s="469">
        <v>0</v>
      </c>
      <c r="P8" s="469">
        <v>0</v>
      </c>
      <c r="Q8" s="469">
        <v>0</v>
      </c>
      <c r="R8" s="469">
        <v>0</v>
      </c>
      <c r="S8" s="469">
        <v>0</v>
      </c>
      <c r="T8" s="469">
        <v>0</v>
      </c>
      <c r="U8" s="469">
        <v>0</v>
      </c>
      <c r="V8" s="469">
        <v>0</v>
      </c>
      <c r="W8" s="469">
        <v>0</v>
      </c>
      <c r="X8" s="469">
        <v>0</v>
      </c>
      <c r="Y8" s="469">
        <v>0</v>
      </c>
      <c r="Z8" s="469">
        <v>0</v>
      </c>
      <c r="AA8" s="469">
        <v>0</v>
      </c>
      <c r="AB8" s="469">
        <v>0</v>
      </c>
      <c r="AC8" s="469">
        <v>0</v>
      </c>
    </row>
    <row r="9" spans="1:128" ht="27.6" x14ac:dyDescent="0.25">
      <c r="A9" s="480"/>
      <c r="B9" s="483" t="s">
        <v>986</v>
      </c>
      <c r="C9" s="468">
        <v>0</v>
      </c>
      <c r="D9" s="469">
        <v>0</v>
      </c>
      <c r="E9" s="469">
        <v>0</v>
      </c>
      <c r="F9" s="469">
        <v>0</v>
      </c>
      <c r="G9" s="469">
        <v>0</v>
      </c>
      <c r="H9" s="469">
        <v>0</v>
      </c>
      <c r="I9" s="469">
        <v>0</v>
      </c>
      <c r="J9" s="469">
        <v>0</v>
      </c>
      <c r="K9" s="469">
        <v>0</v>
      </c>
      <c r="L9" s="469">
        <v>0</v>
      </c>
      <c r="M9" s="469">
        <v>0</v>
      </c>
      <c r="N9" s="469">
        <v>0</v>
      </c>
      <c r="O9" s="469">
        <v>0</v>
      </c>
      <c r="P9" s="469">
        <v>0</v>
      </c>
      <c r="Q9" s="469">
        <v>0</v>
      </c>
      <c r="R9" s="469">
        <v>0</v>
      </c>
      <c r="S9" s="469">
        <v>0</v>
      </c>
      <c r="T9" s="469">
        <v>0</v>
      </c>
      <c r="U9" s="469">
        <v>0</v>
      </c>
      <c r="V9" s="469">
        <v>0</v>
      </c>
      <c r="W9" s="469">
        <v>0</v>
      </c>
      <c r="X9" s="469">
        <v>0</v>
      </c>
      <c r="Y9" s="469">
        <v>0</v>
      </c>
      <c r="Z9" s="469">
        <v>0</v>
      </c>
      <c r="AA9" s="469">
        <v>0</v>
      </c>
      <c r="AB9" s="469">
        <v>0</v>
      </c>
      <c r="AC9" s="469">
        <v>0</v>
      </c>
    </row>
    <row r="10" spans="1:128" ht="13.8" x14ac:dyDescent="0.25">
      <c r="A10" s="480"/>
      <c r="B10" s="483" t="s">
        <v>988</v>
      </c>
      <c r="C10" s="468">
        <v>0</v>
      </c>
      <c r="D10" s="469">
        <v>0</v>
      </c>
      <c r="E10" s="469">
        <v>0</v>
      </c>
      <c r="F10" s="469">
        <v>0</v>
      </c>
      <c r="G10" s="469">
        <v>0</v>
      </c>
      <c r="H10" s="469">
        <v>0</v>
      </c>
      <c r="I10" s="469">
        <v>0</v>
      </c>
      <c r="J10" s="469">
        <v>0</v>
      </c>
      <c r="K10" s="469">
        <v>0</v>
      </c>
      <c r="L10" s="469">
        <v>0</v>
      </c>
      <c r="M10" s="469">
        <v>0</v>
      </c>
      <c r="N10" s="469">
        <v>0</v>
      </c>
      <c r="O10" s="469">
        <v>0</v>
      </c>
      <c r="P10" s="469">
        <v>0</v>
      </c>
      <c r="Q10" s="469">
        <v>0</v>
      </c>
      <c r="R10" s="469">
        <v>0</v>
      </c>
      <c r="S10" s="469">
        <v>0</v>
      </c>
      <c r="T10" s="469">
        <v>0</v>
      </c>
      <c r="U10" s="469">
        <v>0</v>
      </c>
      <c r="V10" s="469">
        <v>0</v>
      </c>
      <c r="W10" s="469">
        <v>0</v>
      </c>
      <c r="X10" s="469">
        <v>0</v>
      </c>
      <c r="Y10" s="469">
        <v>0</v>
      </c>
      <c r="Z10" s="469">
        <v>0</v>
      </c>
      <c r="AA10" s="469">
        <v>0</v>
      </c>
      <c r="AB10" s="469">
        <v>0</v>
      </c>
      <c r="AC10" s="469">
        <v>0</v>
      </c>
    </row>
    <row r="11" spans="1:128" ht="13.8" x14ac:dyDescent="0.25">
      <c r="A11" s="480"/>
      <c r="B11" s="483" t="s">
        <v>989</v>
      </c>
      <c r="C11" s="468">
        <v>0</v>
      </c>
      <c r="D11" s="469">
        <v>0</v>
      </c>
      <c r="E11" s="469">
        <v>0</v>
      </c>
      <c r="F11" s="469">
        <v>0</v>
      </c>
      <c r="G11" s="469">
        <v>0</v>
      </c>
      <c r="H11" s="469">
        <v>0</v>
      </c>
      <c r="I11" s="469">
        <v>0</v>
      </c>
      <c r="J11" s="469">
        <v>0</v>
      </c>
      <c r="K11" s="469">
        <v>0</v>
      </c>
      <c r="L11" s="469">
        <v>0</v>
      </c>
      <c r="M11" s="469">
        <v>0</v>
      </c>
      <c r="N11" s="469">
        <v>0</v>
      </c>
      <c r="O11" s="469">
        <v>0</v>
      </c>
      <c r="P11" s="469">
        <v>0</v>
      </c>
      <c r="Q11" s="469">
        <v>0</v>
      </c>
      <c r="R11" s="469">
        <v>0</v>
      </c>
      <c r="S11" s="469">
        <v>0</v>
      </c>
      <c r="T11" s="469">
        <v>0</v>
      </c>
      <c r="U11" s="469">
        <v>0</v>
      </c>
      <c r="V11" s="469">
        <v>0</v>
      </c>
      <c r="W11" s="469">
        <v>0</v>
      </c>
      <c r="X11" s="469">
        <v>0</v>
      </c>
      <c r="Y11" s="469">
        <v>0</v>
      </c>
      <c r="Z11" s="469">
        <v>0</v>
      </c>
      <c r="AA11" s="469">
        <v>0</v>
      </c>
      <c r="AB11" s="469">
        <v>0</v>
      </c>
      <c r="AC11" s="469">
        <v>0</v>
      </c>
    </row>
    <row r="12" spans="1:128" ht="13.8" x14ac:dyDescent="0.25">
      <c r="A12" s="480"/>
      <c r="B12" s="483" t="s">
        <v>991</v>
      </c>
      <c r="C12" s="468">
        <v>0</v>
      </c>
      <c r="D12" s="469">
        <v>0</v>
      </c>
      <c r="E12" s="469">
        <v>0</v>
      </c>
      <c r="F12" s="469">
        <v>0</v>
      </c>
      <c r="G12" s="469">
        <v>0</v>
      </c>
      <c r="H12" s="469">
        <v>0</v>
      </c>
      <c r="I12" s="469">
        <v>0</v>
      </c>
      <c r="J12" s="469">
        <v>0</v>
      </c>
      <c r="K12" s="469">
        <v>0</v>
      </c>
      <c r="L12" s="469">
        <v>0</v>
      </c>
      <c r="M12" s="469">
        <v>0</v>
      </c>
      <c r="N12" s="469">
        <v>0</v>
      </c>
      <c r="O12" s="469">
        <v>0</v>
      </c>
      <c r="P12" s="469">
        <v>0</v>
      </c>
      <c r="Q12" s="469">
        <v>0</v>
      </c>
      <c r="R12" s="469">
        <v>0</v>
      </c>
      <c r="S12" s="469">
        <v>0</v>
      </c>
      <c r="T12" s="469">
        <v>0</v>
      </c>
      <c r="U12" s="469">
        <v>0</v>
      </c>
      <c r="V12" s="469">
        <v>0</v>
      </c>
      <c r="W12" s="469">
        <v>0</v>
      </c>
      <c r="X12" s="469">
        <v>0</v>
      </c>
      <c r="Y12" s="469">
        <v>0</v>
      </c>
      <c r="Z12" s="469">
        <v>0</v>
      </c>
      <c r="AA12" s="469">
        <v>0</v>
      </c>
      <c r="AB12" s="469">
        <v>0</v>
      </c>
      <c r="AC12" s="469">
        <v>0</v>
      </c>
    </row>
    <row r="13" spans="1:128" ht="13.8" x14ac:dyDescent="0.25">
      <c r="A13" s="480"/>
      <c r="B13" s="483" t="s">
        <v>849</v>
      </c>
      <c r="C13" s="468">
        <v>271639.14428973</v>
      </c>
      <c r="D13" s="469">
        <v>0</v>
      </c>
      <c r="E13" s="469">
        <v>0</v>
      </c>
      <c r="F13" s="469">
        <v>0</v>
      </c>
      <c r="G13" s="469">
        <v>0</v>
      </c>
      <c r="H13" s="469">
        <v>7.1990203099999999</v>
      </c>
      <c r="I13" s="469">
        <v>0</v>
      </c>
      <c r="J13" s="469">
        <v>0</v>
      </c>
      <c r="K13" s="469">
        <v>0</v>
      </c>
      <c r="L13" s="469">
        <v>0</v>
      </c>
      <c r="M13" s="469">
        <v>0</v>
      </c>
      <c r="N13" s="469">
        <v>0</v>
      </c>
      <c r="O13" s="469">
        <v>59.8406874</v>
      </c>
      <c r="P13" s="469">
        <v>0</v>
      </c>
      <c r="Q13" s="469">
        <v>0</v>
      </c>
      <c r="R13" s="469">
        <v>0</v>
      </c>
      <c r="S13" s="469">
        <v>0</v>
      </c>
      <c r="T13" s="469">
        <v>0</v>
      </c>
      <c r="U13" s="469">
        <v>0</v>
      </c>
      <c r="V13" s="469">
        <v>0</v>
      </c>
      <c r="W13" s="469">
        <v>0</v>
      </c>
      <c r="X13" s="469">
        <v>0</v>
      </c>
      <c r="Y13" s="469">
        <v>0</v>
      </c>
      <c r="Z13" s="469">
        <v>0</v>
      </c>
      <c r="AA13" s="469">
        <v>0</v>
      </c>
      <c r="AB13" s="469">
        <v>271706.18399744004</v>
      </c>
      <c r="AC13" s="469">
        <v>0</v>
      </c>
    </row>
    <row r="14" spans="1:128" ht="13.8" x14ac:dyDescent="0.25">
      <c r="A14" s="480"/>
      <c r="B14" s="483" t="s">
        <v>843</v>
      </c>
      <c r="C14" s="468">
        <v>0</v>
      </c>
      <c r="D14" s="469">
        <v>0</v>
      </c>
      <c r="E14" s="469">
        <v>0</v>
      </c>
      <c r="F14" s="469">
        <v>0</v>
      </c>
      <c r="G14" s="469">
        <v>0</v>
      </c>
      <c r="H14" s="469">
        <v>0</v>
      </c>
      <c r="I14" s="469">
        <v>0</v>
      </c>
      <c r="J14" s="469">
        <v>0</v>
      </c>
      <c r="K14" s="469">
        <v>0</v>
      </c>
      <c r="L14" s="469">
        <v>0</v>
      </c>
      <c r="M14" s="469">
        <v>0</v>
      </c>
      <c r="N14" s="469">
        <v>0</v>
      </c>
      <c r="O14" s="469">
        <v>0</v>
      </c>
      <c r="P14" s="469">
        <v>0</v>
      </c>
      <c r="Q14" s="469">
        <v>0</v>
      </c>
      <c r="R14" s="469">
        <v>0</v>
      </c>
      <c r="S14" s="469">
        <v>0</v>
      </c>
      <c r="T14" s="469">
        <v>0</v>
      </c>
      <c r="U14" s="469">
        <v>0</v>
      </c>
      <c r="V14" s="469">
        <v>0</v>
      </c>
      <c r="W14" s="469">
        <v>0</v>
      </c>
      <c r="X14" s="469">
        <v>0</v>
      </c>
      <c r="Y14" s="469">
        <v>0</v>
      </c>
      <c r="Z14" s="469">
        <v>0</v>
      </c>
      <c r="AA14" s="469">
        <v>0</v>
      </c>
      <c r="AB14" s="469">
        <v>0</v>
      </c>
      <c r="AC14" s="469">
        <v>0</v>
      </c>
    </row>
    <row r="15" spans="1:128" ht="13.8" x14ac:dyDescent="0.25">
      <c r="A15" s="480"/>
      <c r="B15" s="483" t="s">
        <v>992</v>
      </c>
      <c r="C15" s="468">
        <v>0</v>
      </c>
      <c r="D15" s="469">
        <v>0</v>
      </c>
      <c r="E15" s="469">
        <v>0</v>
      </c>
      <c r="F15" s="469">
        <v>0</v>
      </c>
      <c r="G15" s="469">
        <v>0</v>
      </c>
      <c r="H15" s="469">
        <v>0</v>
      </c>
      <c r="I15" s="469">
        <v>0</v>
      </c>
      <c r="J15" s="469">
        <v>0</v>
      </c>
      <c r="K15" s="469">
        <v>0</v>
      </c>
      <c r="L15" s="469">
        <v>0</v>
      </c>
      <c r="M15" s="469">
        <v>0</v>
      </c>
      <c r="N15" s="469">
        <v>0</v>
      </c>
      <c r="O15" s="469">
        <v>0</v>
      </c>
      <c r="P15" s="469">
        <v>0</v>
      </c>
      <c r="Q15" s="469">
        <v>0</v>
      </c>
      <c r="R15" s="469">
        <v>0</v>
      </c>
      <c r="S15" s="469">
        <v>0</v>
      </c>
      <c r="T15" s="469">
        <v>0</v>
      </c>
      <c r="U15" s="469">
        <v>0</v>
      </c>
      <c r="V15" s="469">
        <v>0</v>
      </c>
      <c r="W15" s="469">
        <v>0</v>
      </c>
      <c r="X15" s="469">
        <v>0</v>
      </c>
      <c r="Y15" s="469">
        <v>0</v>
      </c>
      <c r="Z15" s="469">
        <v>0</v>
      </c>
      <c r="AA15" s="469">
        <v>0</v>
      </c>
      <c r="AB15" s="469">
        <v>0</v>
      </c>
      <c r="AC15" s="469">
        <v>0</v>
      </c>
    </row>
    <row r="16" spans="1:128" ht="13.8" x14ac:dyDescent="0.25">
      <c r="A16" s="480"/>
      <c r="B16" s="483" t="s">
        <v>993</v>
      </c>
      <c r="C16" s="468">
        <v>0</v>
      </c>
      <c r="D16" s="469">
        <v>0</v>
      </c>
      <c r="E16" s="469">
        <v>0</v>
      </c>
      <c r="F16" s="469">
        <v>0</v>
      </c>
      <c r="G16" s="469">
        <v>0</v>
      </c>
      <c r="H16" s="469">
        <v>0</v>
      </c>
      <c r="I16" s="469">
        <v>0</v>
      </c>
      <c r="J16" s="469">
        <v>0</v>
      </c>
      <c r="K16" s="469">
        <v>0</v>
      </c>
      <c r="L16" s="469">
        <v>0</v>
      </c>
      <c r="M16" s="469">
        <v>0</v>
      </c>
      <c r="N16" s="469">
        <v>0</v>
      </c>
      <c r="O16" s="469">
        <v>0</v>
      </c>
      <c r="P16" s="469">
        <v>0</v>
      </c>
      <c r="Q16" s="469">
        <v>0</v>
      </c>
      <c r="R16" s="469">
        <v>0</v>
      </c>
      <c r="S16" s="469">
        <v>0</v>
      </c>
      <c r="T16" s="469">
        <v>0</v>
      </c>
      <c r="U16" s="469">
        <v>0</v>
      </c>
      <c r="V16" s="469">
        <v>0</v>
      </c>
      <c r="W16" s="469">
        <v>0</v>
      </c>
      <c r="X16" s="469">
        <v>0</v>
      </c>
      <c r="Y16" s="469">
        <v>0</v>
      </c>
      <c r="Z16" s="469">
        <v>0</v>
      </c>
      <c r="AA16" s="469">
        <v>0</v>
      </c>
      <c r="AB16" s="469">
        <v>0</v>
      </c>
      <c r="AC16" s="469">
        <v>0</v>
      </c>
    </row>
    <row r="17" spans="1:29" ht="27.6" x14ac:dyDescent="0.25">
      <c r="A17" s="480"/>
      <c r="B17" s="484" t="s">
        <v>994</v>
      </c>
      <c r="C17" s="468">
        <v>0</v>
      </c>
      <c r="D17" s="469">
        <v>0</v>
      </c>
      <c r="E17" s="469">
        <v>0</v>
      </c>
      <c r="F17" s="469">
        <v>0</v>
      </c>
      <c r="G17" s="469">
        <v>0</v>
      </c>
      <c r="H17" s="469">
        <v>0</v>
      </c>
      <c r="I17" s="469">
        <v>0</v>
      </c>
      <c r="J17" s="469">
        <v>0</v>
      </c>
      <c r="K17" s="469">
        <v>0</v>
      </c>
      <c r="L17" s="469">
        <v>0</v>
      </c>
      <c r="M17" s="469">
        <v>0</v>
      </c>
      <c r="N17" s="469">
        <v>0</v>
      </c>
      <c r="O17" s="469">
        <v>0</v>
      </c>
      <c r="P17" s="469">
        <v>0</v>
      </c>
      <c r="Q17" s="469">
        <v>0</v>
      </c>
      <c r="R17" s="469">
        <v>0</v>
      </c>
      <c r="S17" s="469">
        <v>0</v>
      </c>
      <c r="T17" s="469">
        <v>0</v>
      </c>
      <c r="U17" s="469">
        <v>0</v>
      </c>
      <c r="V17" s="469">
        <v>0</v>
      </c>
      <c r="W17" s="469">
        <v>0</v>
      </c>
      <c r="X17" s="469">
        <v>0</v>
      </c>
      <c r="Y17" s="469">
        <v>0</v>
      </c>
      <c r="Z17" s="469">
        <v>0</v>
      </c>
      <c r="AA17" s="469">
        <v>0</v>
      </c>
      <c r="AB17" s="469">
        <v>0</v>
      </c>
      <c r="AC17" s="469">
        <v>0</v>
      </c>
    </row>
    <row r="18" spans="1:29" ht="27.6" x14ac:dyDescent="0.25">
      <c r="A18" s="480"/>
      <c r="B18" s="484" t="s">
        <v>1017</v>
      </c>
      <c r="C18" s="468">
        <v>0</v>
      </c>
      <c r="D18" s="469">
        <v>0</v>
      </c>
      <c r="E18" s="469">
        <v>0</v>
      </c>
      <c r="F18" s="469">
        <v>0</v>
      </c>
      <c r="G18" s="469">
        <v>0</v>
      </c>
      <c r="H18" s="469">
        <v>0</v>
      </c>
      <c r="I18" s="469">
        <v>0</v>
      </c>
      <c r="J18" s="469">
        <v>0</v>
      </c>
      <c r="K18" s="469">
        <v>0</v>
      </c>
      <c r="L18" s="469">
        <v>0</v>
      </c>
      <c r="M18" s="469">
        <v>0</v>
      </c>
      <c r="N18" s="469">
        <v>0</v>
      </c>
      <c r="O18" s="469">
        <v>0</v>
      </c>
      <c r="P18" s="469">
        <v>0</v>
      </c>
      <c r="Q18" s="469">
        <v>0</v>
      </c>
      <c r="R18" s="469">
        <v>0</v>
      </c>
      <c r="S18" s="469">
        <v>0</v>
      </c>
      <c r="T18" s="469">
        <v>0</v>
      </c>
      <c r="U18" s="469">
        <v>0</v>
      </c>
      <c r="V18" s="469">
        <v>0</v>
      </c>
      <c r="W18" s="469">
        <v>0</v>
      </c>
      <c r="X18" s="469">
        <v>0</v>
      </c>
      <c r="Y18" s="469">
        <v>0</v>
      </c>
      <c r="Z18" s="469">
        <v>0</v>
      </c>
      <c r="AA18" s="469">
        <v>0</v>
      </c>
      <c r="AB18" s="469">
        <v>0</v>
      </c>
      <c r="AC18" s="469">
        <v>0</v>
      </c>
    </row>
    <row r="19" spans="1:29" ht="13.8" x14ac:dyDescent="0.25">
      <c r="A19" s="480"/>
      <c r="B19" s="484" t="s">
        <v>998</v>
      </c>
      <c r="C19" s="468">
        <v>0</v>
      </c>
      <c r="D19" s="469">
        <v>0</v>
      </c>
      <c r="E19" s="469">
        <v>0</v>
      </c>
      <c r="F19" s="469">
        <v>0</v>
      </c>
      <c r="G19" s="469">
        <v>0</v>
      </c>
      <c r="H19" s="469">
        <v>0</v>
      </c>
      <c r="I19" s="469">
        <v>0</v>
      </c>
      <c r="J19" s="469">
        <v>0</v>
      </c>
      <c r="K19" s="469">
        <v>0</v>
      </c>
      <c r="L19" s="469">
        <v>0</v>
      </c>
      <c r="M19" s="469">
        <v>0</v>
      </c>
      <c r="N19" s="469">
        <v>0</v>
      </c>
      <c r="O19" s="469">
        <v>0</v>
      </c>
      <c r="P19" s="469">
        <v>0</v>
      </c>
      <c r="Q19" s="469">
        <v>0</v>
      </c>
      <c r="R19" s="469">
        <v>0</v>
      </c>
      <c r="S19" s="469">
        <v>0</v>
      </c>
      <c r="T19" s="469">
        <v>0</v>
      </c>
      <c r="U19" s="469">
        <v>0</v>
      </c>
      <c r="V19" s="469">
        <v>0</v>
      </c>
      <c r="W19" s="469">
        <v>0</v>
      </c>
      <c r="X19" s="469">
        <v>0</v>
      </c>
      <c r="Y19" s="469">
        <v>0</v>
      </c>
      <c r="Z19" s="469">
        <v>0</v>
      </c>
      <c r="AA19" s="469">
        <v>0</v>
      </c>
      <c r="AB19" s="469">
        <v>0</v>
      </c>
      <c r="AC19" s="469">
        <v>0</v>
      </c>
    </row>
    <row r="20" spans="1:29" ht="13.8" x14ac:dyDescent="0.25">
      <c r="A20" s="480"/>
      <c r="B20" s="483" t="s">
        <v>853</v>
      </c>
      <c r="C20" s="468">
        <v>0</v>
      </c>
      <c r="D20" s="469">
        <v>0</v>
      </c>
      <c r="E20" s="469">
        <v>0</v>
      </c>
      <c r="F20" s="469">
        <v>0</v>
      </c>
      <c r="G20" s="469">
        <v>0</v>
      </c>
      <c r="H20" s="469">
        <v>0</v>
      </c>
      <c r="I20" s="469">
        <v>0</v>
      </c>
      <c r="J20" s="469">
        <v>0</v>
      </c>
      <c r="K20" s="469">
        <v>0</v>
      </c>
      <c r="L20" s="469">
        <v>0</v>
      </c>
      <c r="M20" s="469">
        <v>0</v>
      </c>
      <c r="N20" s="469">
        <v>0</v>
      </c>
      <c r="O20" s="469">
        <v>899.47364060000007</v>
      </c>
      <c r="P20" s="469">
        <v>0</v>
      </c>
      <c r="Q20" s="469">
        <v>0</v>
      </c>
      <c r="R20" s="469">
        <v>0</v>
      </c>
      <c r="S20" s="469">
        <v>0</v>
      </c>
      <c r="T20" s="469">
        <v>0</v>
      </c>
      <c r="U20" s="469">
        <v>0</v>
      </c>
      <c r="V20" s="469">
        <v>0</v>
      </c>
      <c r="W20" s="469">
        <v>0</v>
      </c>
      <c r="X20" s="469">
        <v>0</v>
      </c>
      <c r="Y20" s="469">
        <v>0</v>
      </c>
      <c r="Z20" s="469">
        <v>0</v>
      </c>
      <c r="AA20" s="469">
        <v>0</v>
      </c>
      <c r="AB20" s="469">
        <v>899.47364060000007</v>
      </c>
      <c r="AC20" s="469">
        <v>0</v>
      </c>
    </row>
    <row r="21" spans="1:29" ht="55.2" x14ac:dyDescent="0.25">
      <c r="A21" s="480"/>
      <c r="B21" s="483" t="s">
        <v>1018</v>
      </c>
      <c r="C21" s="468">
        <v>0</v>
      </c>
      <c r="D21" s="469">
        <v>0</v>
      </c>
      <c r="E21" s="469">
        <v>0</v>
      </c>
      <c r="F21" s="469">
        <v>0</v>
      </c>
      <c r="G21" s="469">
        <v>13899.15479957</v>
      </c>
      <c r="H21" s="469">
        <v>0</v>
      </c>
      <c r="I21" s="469">
        <v>0</v>
      </c>
      <c r="J21" s="469">
        <v>0</v>
      </c>
      <c r="K21" s="469">
        <v>0</v>
      </c>
      <c r="L21" s="469">
        <v>0</v>
      </c>
      <c r="M21" s="469">
        <v>13.474453789999998</v>
      </c>
      <c r="N21" s="469">
        <v>0</v>
      </c>
      <c r="O21" s="469">
        <v>40.514396599999998</v>
      </c>
      <c r="P21" s="469">
        <v>0</v>
      </c>
      <c r="Q21" s="469">
        <v>0</v>
      </c>
      <c r="R21" s="469">
        <v>0</v>
      </c>
      <c r="S21" s="469">
        <v>0</v>
      </c>
      <c r="T21" s="469">
        <v>0</v>
      </c>
      <c r="U21" s="469">
        <v>0</v>
      </c>
      <c r="V21" s="469">
        <v>0</v>
      </c>
      <c r="W21" s="469">
        <v>0</v>
      </c>
      <c r="X21" s="469">
        <v>0</v>
      </c>
      <c r="Y21" s="469">
        <v>0</v>
      </c>
      <c r="Z21" s="469">
        <v>0</v>
      </c>
      <c r="AA21" s="469">
        <v>0</v>
      </c>
      <c r="AB21" s="469">
        <v>13953.14364996</v>
      </c>
      <c r="AC21" s="469">
        <v>0</v>
      </c>
    </row>
    <row r="22" spans="1:29" ht="41.4" x14ac:dyDescent="0.25">
      <c r="A22" s="480"/>
      <c r="B22" s="483" t="s">
        <v>1001</v>
      </c>
      <c r="C22" s="468">
        <v>0</v>
      </c>
      <c r="D22" s="469">
        <v>0</v>
      </c>
      <c r="E22" s="469">
        <v>0</v>
      </c>
      <c r="F22" s="469">
        <v>0</v>
      </c>
      <c r="G22" s="469">
        <v>13899.15479957</v>
      </c>
      <c r="H22" s="469">
        <v>0</v>
      </c>
      <c r="I22" s="469">
        <v>0</v>
      </c>
      <c r="J22" s="469">
        <v>0</v>
      </c>
      <c r="K22" s="469">
        <v>0</v>
      </c>
      <c r="L22" s="469">
        <v>0</v>
      </c>
      <c r="M22" s="469">
        <v>0</v>
      </c>
      <c r="N22" s="469">
        <v>0</v>
      </c>
      <c r="O22" s="469">
        <v>11.924295970000001</v>
      </c>
      <c r="P22" s="469">
        <v>0</v>
      </c>
      <c r="Q22" s="469">
        <v>0</v>
      </c>
      <c r="R22" s="469">
        <v>0</v>
      </c>
      <c r="S22" s="469">
        <v>0</v>
      </c>
      <c r="T22" s="469">
        <v>0</v>
      </c>
      <c r="U22" s="469">
        <v>0</v>
      </c>
      <c r="V22" s="469">
        <v>0</v>
      </c>
      <c r="W22" s="469">
        <v>0</v>
      </c>
      <c r="X22" s="469">
        <v>0</v>
      </c>
      <c r="Y22" s="469">
        <v>0</v>
      </c>
      <c r="Z22" s="469">
        <v>0</v>
      </c>
      <c r="AA22" s="469">
        <v>0</v>
      </c>
      <c r="AB22" s="469">
        <v>13911.079095540001</v>
      </c>
      <c r="AC22" s="469">
        <v>0</v>
      </c>
    </row>
    <row r="23" spans="1:29" ht="13.8" x14ac:dyDescent="0.25">
      <c r="A23" s="480"/>
      <c r="B23" s="483" t="s">
        <v>1019</v>
      </c>
      <c r="C23" s="468">
        <v>0</v>
      </c>
      <c r="D23" s="469">
        <v>0</v>
      </c>
      <c r="E23" s="469">
        <v>0</v>
      </c>
      <c r="F23" s="469">
        <v>0</v>
      </c>
      <c r="G23" s="469">
        <v>0</v>
      </c>
      <c r="H23" s="469">
        <v>0</v>
      </c>
      <c r="I23" s="469">
        <v>0</v>
      </c>
      <c r="J23" s="469">
        <v>0</v>
      </c>
      <c r="K23" s="469">
        <v>0</v>
      </c>
      <c r="L23" s="469">
        <v>0</v>
      </c>
      <c r="M23" s="469">
        <v>0</v>
      </c>
      <c r="N23" s="469">
        <v>0</v>
      </c>
      <c r="O23" s="469">
        <v>0</v>
      </c>
      <c r="P23" s="469">
        <v>0</v>
      </c>
      <c r="Q23" s="469">
        <v>0</v>
      </c>
      <c r="R23" s="469">
        <v>0</v>
      </c>
      <c r="S23" s="469">
        <v>0</v>
      </c>
      <c r="T23" s="469">
        <v>0</v>
      </c>
      <c r="U23" s="469">
        <v>0</v>
      </c>
      <c r="V23" s="469">
        <v>0</v>
      </c>
      <c r="W23" s="469">
        <v>0</v>
      </c>
      <c r="X23" s="469">
        <v>0</v>
      </c>
      <c r="Y23" s="469">
        <v>0</v>
      </c>
      <c r="Z23" s="469">
        <v>0</v>
      </c>
      <c r="AA23" s="469">
        <v>0</v>
      </c>
      <c r="AB23" s="469">
        <v>0</v>
      </c>
      <c r="AC23" s="469">
        <v>0</v>
      </c>
    </row>
    <row r="24" spans="1:29" ht="27.6" x14ac:dyDescent="0.25">
      <c r="A24" s="480"/>
      <c r="B24" s="483" t="s">
        <v>1020</v>
      </c>
      <c r="C24" s="468">
        <v>0</v>
      </c>
      <c r="D24" s="469">
        <v>0</v>
      </c>
      <c r="E24" s="469">
        <v>0</v>
      </c>
      <c r="F24" s="469">
        <v>0</v>
      </c>
      <c r="G24" s="469">
        <v>13899.15479957</v>
      </c>
      <c r="H24" s="469">
        <v>0</v>
      </c>
      <c r="I24" s="469">
        <v>0</v>
      </c>
      <c r="J24" s="469">
        <v>0</v>
      </c>
      <c r="K24" s="469">
        <v>0</v>
      </c>
      <c r="L24" s="469">
        <v>0</v>
      </c>
      <c r="M24" s="469">
        <v>0</v>
      </c>
      <c r="N24" s="469">
        <v>0</v>
      </c>
      <c r="O24" s="469">
        <v>0</v>
      </c>
      <c r="P24" s="469">
        <v>0</v>
      </c>
      <c r="Q24" s="469">
        <v>0</v>
      </c>
      <c r="R24" s="469">
        <v>0</v>
      </c>
      <c r="S24" s="469">
        <v>0</v>
      </c>
      <c r="T24" s="469">
        <v>0</v>
      </c>
      <c r="U24" s="469">
        <v>0</v>
      </c>
      <c r="V24" s="469">
        <v>0</v>
      </c>
      <c r="W24" s="469">
        <v>0</v>
      </c>
      <c r="X24" s="469">
        <v>0</v>
      </c>
      <c r="Y24" s="469">
        <v>0</v>
      </c>
      <c r="Z24" s="469">
        <v>0</v>
      </c>
      <c r="AA24" s="469">
        <v>0</v>
      </c>
      <c r="AB24" s="469">
        <v>13899.15479957</v>
      </c>
      <c r="AC24" s="469">
        <v>0</v>
      </c>
    </row>
    <row r="25" spans="1:29" ht="27.6" x14ac:dyDescent="0.25">
      <c r="A25" s="480"/>
      <c r="B25" s="483" t="s">
        <v>1021</v>
      </c>
      <c r="C25" s="468">
        <v>0</v>
      </c>
      <c r="D25" s="469">
        <v>0</v>
      </c>
      <c r="E25" s="469">
        <v>0</v>
      </c>
      <c r="F25" s="469">
        <v>0</v>
      </c>
      <c r="G25" s="469">
        <v>0</v>
      </c>
      <c r="H25" s="469">
        <v>0</v>
      </c>
      <c r="I25" s="469">
        <v>0</v>
      </c>
      <c r="J25" s="469">
        <v>0</v>
      </c>
      <c r="K25" s="469">
        <v>0</v>
      </c>
      <c r="L25" s="469">
        <v>0</v>
      </c>
      <c r="M25" s="469">
        <v>0</v>
      </c>
      <c r="N25" s="469">
        <v>0</v>
      </c>
      <c r="O25" s="469">
        <v>11.924295970000001</v>
      </c>
      <c r="P25" s="469">
        <v>0</v>
      </c>
      <c r="Q25" s="469">
        <v>0</v>
      </c>
      <c r="R25" s="469">
        <v>0</v>
      </c>
      <c r="S25" s="469">
        <v>0</v>
      </c>
      <c r="T25" s="469">
        <v>0</v>
      </c>
      <c r="U25" s="469">
        <v>0</v>
      </c>
      <c r="V25" s="469">
        <v>0</v>
      </c>
      <c r="W25" s="469">
        <v>0</v>
      </c>
      <c r="X25" s="469">
        <v>0</v>
      </c>
      <c r="Y25" s="469">
        <v>0</v>
      </c>
      <c r="Z25" s="469">
        <v>0</v>
      </c>
      <c r="AA25" s="469">
        <v>0</v>
      </c>
      <c r="AB25" s="469">
        <v>11.924295970000001</v>
      </c>
      <c r="AC25" s="469">
        <v>0</v>
      </c>
    </row>
    <row r="26" spans="1:29" ht="41.4" x14ac:dyDescent="0.25">
      <c r="A26" s="480"/>
      <c r="B26" s="483" t="s">
        <v>1022</v>
      </c>
      <c r="C26" s="468">
        <v>0</v>
      </c>
      <c r="D26" s="469">
        <v>0</v>
      </c>
      <c r="E26" s="469">
        <v>0</v>
      </c>
      <c r="F26" s="469">
        <v>0</v>
      </c>
      <c r="G26" s="469">
        <v>0</v>
      </c>
      <c r="H26" s="469">
        <v>0</v>
      </c>
      <c r="I26" s="469">
        <v>0</v>
      </c>
      <c r="J26" s="469">
        <v>0</v>
      </c>
      <c r="K26" s="469">
        <v>0</v>
      </c>
      <c r="L26" s="469">
        <v>0</v>
      </c>
      <c r="M26" s="469">
        <v>0</v>
      </c>
      <c r="N26" s="469">
        <v>0</v>
      </c>
      <c r="O26" s="469">
        <v>0</v>
      </c>
      <c r="P26" s="469">
        <v>0</v>
      </c>
      <c r="Q26" s="469">
        <v>0</v>
      </c>
      <c r="R26" s="469">
        <v>0</v>
      </c>
      <c r="S26" s="469">
        <v>0</v>
      </c>
      <c r="T26" s="469">
        <v>0</v>
      </c>
      <c r="U26" s="469">
        <v>0</v>
      </c>
      <c r="V26" s="469">
        <v>0</v>
      </c>
      <c r="W26" s="469">
        <v>0</v>
      </c>
      <c r="X26" s="469">
        <v>0</v>
      </c>
      <c r="Y26" s="469">
        <v>0</v>
      </c>
      <c r="Z26" s="469">
        <v>0</v>
      </c>
      <c r="AA26" s="469">
        <v>0</v>
      </c>
      <c r="AB26" s="469">
        <v>0</v>
      </c>
      <c r="AC26" s="469">
        <v>0</v>
      </c>
    </row>
    <row r="27" spans="1:29" ht="41.4" x14ac:dyDescent="0.25">
      <c r="A27" s="480"/>
      <c r="B27" s="483" t="s">
        <v>1023</v>
      </c>
      <c r="C27" s="468">
        <v>0</v>
      </c>
      <c r="D27" s="469">
        <v>0</v>
      </c>
      <c r="E27" s="469">
        <v>0</v>
      </c>
      <c r="F27" s="469">
        <v>0</v>
      </c>
      <c r="G27" s="469">
        <v>0</v>
      </c>
      <c r="H27" s="469">
        <v>0</v>
      </c>
      <c r="I27" s="469">
        <v>0</v>
      </c>
      <c r="J27" s="469">
        <v>0</v>
      </c>
      <c r="K27" s="469">
        <v>0</v>
      </c>
      <c r="L27" s="469">
        <v>0</v>
      </c>
      <c r="M27" s="469">
        <v>13.474453789999998</v>
      </c>
      <c r="N27" s="469">
        <v>0</v>
      </c>
      <c r="O27" s="469">
        <v>28.590100629999998</v>
      </c>
      <c r="P27" s="469">
        <v>0</v>
      </c>
      <c r="Q27" s="469">
        <v>0</v>
      </c>
      <c r="R27" s="469">
        <v>0</v>
      </c>
      <c r="S27" s="469">
        <v>0</v>
      </c>
      <c r="T27" s="469">
        <v>0</v>
      </c>
      <c r="U27" s="469">
        <v>0</v>
      </c>
      <c r="V27" s="469">
        <v>0</v>
      </c>
      <c r="W27" s="469">
        <v>0</v>
      </c>
      <c r="X27" s="469">
        <v>0</v>
      </c>
      <c r="Y27" s="469">
        <v>0</v>
      </c>
      <c r="Z27" s="469">
        <v>0</v>
      </c>
      <c r="AA27" s="469">
        <v>0</v>
      </c>
      <c r="AB27" s="469">
        <v>42.064554419999993</v>
      </c>
      <c r="AC27" s="469">
        <v>0</v>
      </c>
    </row>
    <row r="28" spans="1:29" ht="13.8" x14ac:dyDescent="0.25">
      <c r="A28" s="480"/>
      <c r="B28" s="483" t="s">
        <v>1024</v>
      </c>
      <c r="C28" s="468">
        <v>0</v>
      </c>
      <c r="D28" s="469">
        <v>0</v>
      </c>
      <c r="E28" s="469">
        <v>0</v>
      </c>
      <c r="F28" s="469">
        <v>0</v>
      </c>
      <c r="G28" s="469">
        <v>0</v>
      </c>
      <c r="H28" s="469">
        <v>0</v>
      </c>
      <c r="I28" s="469">
        <v>0</v>
      </c>
      <c r="J28" s="469">
        <v>0</v>
      </c>
      <c r="K28" s="469">
        <v>0</v>
      </c>
      <c r="L28" s="469">
        <v>0</v>
      </c>
      <c r="M28" s="469">
        <v>0</v>
      </c>
      <c r="N28" s="469">
        <v>0</v>
      </c>
      <c r="O28" s="469">
        <v>0</v>
      </c>
      <c r="P28" s="469">
        <v>0</v>
      </c>
      <c r="Q28" s="469">
        <v>0</v>
      </c>
      <c r="R28" s="469">
        <v>0</v>
      </c>
      <c r="S28" s="469">
        <v>0</v>
      </c>
      <c r="T28" s="469">
        <v>0</v>
      </c>
      <c r="U28" s="469">
        <v>0</v>
      </c>
      <c r="V28" s="469">
        <v>0</v>
      </c>
      <c r="W28" s="469">
        <v>0</v>
      </c>
      <c r="X28" s="469">
        <v>0</v>
      </c>
      <c r="Y28" s="469">
        <v>0</v>
      </c>
      <c r="Z28" s="469">
        <v>0</v>
      </c>
      <c r="AA28" s="469">
        <v>0</v>
      </c>
      <c r="AB28" s="469">
        <v>0</v>
      </c>
      <c r="AC28" s="469">
        <v>0</v>
      </c>
    </row>
    <row r="29" spans="1:29" ht="27.6" x14ac:dyDescent="0.25">
      <c r="A29" s="480"/>
      <c r="B29" s="483" t="s">
        <v>1025</v>
      </c>
      <c r="C29" s="468">
        <v>0</v>
      </c>
      <c r="D29" s="469">
        <v>0</v>
      </c>
      <c r="E29" s="469">
        <v>0</v>
      </c>
      <c r="F29" s="469">
        <v>0</v>
      </c>
      <c r="G29" s="469">
        <v>0</v>
      </c>
      <c r="H29" s="469">
        <v>0</v>
      </c>
      <c r="I29" s="469">
        <v>0</v>
      </c>
      <c r="J29" s="469">
        <v>0</v>
      </c>
      <c r="K29" s="469">
        <v>0</v>
      </c>
      <c r="L29" s="469">
        <v>0</v>
      </c>
      <c r="M29" s="469">
        <v>13.474453789999998</v>
      </c>
      <c r="N29" s="469">
        <v>0</v>
      </c>
      <c r="O29" s="469">
        <v>28.590100629999998</v>
      </c>
      <c r="P29" s="469">
        <v>0</v>
      </c>
      <c r="Q29" s="469">
        <v>0</v>
      </c>
      <c r="R29" s="469">
        <v>0</v>
      </c>
      <c r="S29" s="469">
        <v>0</v>
      </c>
      <c r="T29" s="469">
        <v>0</v>
      </c>
      <c r="U29" s="469">
        <v>0</v>
      </c>
      <c r="V29" s="469">
        <v>0</v>
      </c>
      <c r="W29" s="469">
        <v>0</v>
      </c>
      <c r="X29" s="469">
        <v>0</v>
      </c>
      <c r="Y29" s="469">
        <v>0</v>
      </c>
      <c r="Z29" s="469">
        <v>0</v>
      </c>
      <c r="AA29" s="469">
        <v>0</v>
      </c>
      <c r="AB29" s="469">
        <v>42.064554419999993</v>
      </c>
      <c r="AC29" s="469">
        <v>0</v>
      </c>
    </row>
    <row r="30" spans="1:29" ht="27.6" x14ac:dyDescent="0.25">
      <c r="A30" s="480"/>
      <c r="B30" s="483" t="s">
        <v>1026</v>
      </c>
      <c r="C30" s="468">
        <v>0</v>
      </c>
      <c r="D30" s="469">
        <v>0</v>
      </c>
      <c r="E30" s="469">
        <v>0</v>
      </c>
      <c r="F30" s="469">
        <v>0</v>
      </c>
      <c r="G30" s="469">
        <v>0</v>
      </c>
      <c r="H30" s="469">
        <v>0</v>
      </c>
      <c r="I30" s="469">
        <v>0</v>
      </c>
      <c r="J30" s="469">
        <v>0</v>
      </c>
      <c r="K30" s="469">
        <v>0</v>
      </c>
      <c r="L30" s="469">
        <v>0</v>
      </c>
      <c r="M30" s="469">
        <v>0</v>
      </c>
      <c r="N30" s="469">
        <v>0</v>
      </c>
      <c r="O30" s="469">
        <v>0</v>
      </c>
      <c r="P30" s="469">
        <v>0</v>
      </c>
      <c r="Q30" s="469">
        <v>0</v>
      </c>
      <c r="R30" s="469">
        <v>0</v>
      </c>
      <c r="S30" s="469">
        <v>0</v>
      </c>
      <c r="T30" s="469">
        <v>0</v>
      </c>
      <c r="U30" s="469">
        <v>0</v>
      </c>
      <c r="V30" s="469">
        <v>0</v>
      </c>
      <c r="W30" s="469">
        <v>0</v>
      </c>
      <c r="X30" s="469">
        <v>0</v>
      </c>
      <c r="Y30" s="469">
        <v>0</v>
      </c>
      <c r="Z30" s="469">
        <v>0</v>
      </c>
      <c r="AA30" s="469">
        <v>0</v>
      </c>
      <c r="AB30" s="469">
        <v>0</v>
      </c>
      <c r="AC30" s="469">
        <v>0</v>
      </c>
    </row>
    <row r="31" spans="1:29" ht="41.4" x14ac:dyDescent="0.25">
      <c r="A31" s="480"/>
      <c r="B31" s="483" t="s">
        <v>1004</v>
      </c>
      <c r="C31" s="468">
        <v>0</v>
      </c>
      <c r="D31" s="469">
        <v>0</v>
      </c>
      <c r="E31" s="469">
        <v>0</v>
      </c>
      <c r="F31" s="469">
        <v>0</v>
      </c>
      <c r="G31" s="469">
        <v>0</v>
      </c>
      <c r="H31" s="469">
        <v>0</v>
      </c>
      <c r="I31" s="469">
        <v>0</v>
      </c>
      <c r="J31" s="469">
        <v>0</v>
      </c>
      <c r="K31" s="469">
        <v>0</v>
      </c>
      <c r="L31" s="469">
        <v>0</v>
      </c>
      <c r="M31" s="469">
        <v>0</v>
      </c>
      <c r="N31" s="469">
        <v>0</v>
      </c>
      <c r="O31" s="469">
        <v>0</v>
      </c>
      <c r="P31" s="469">
        <v>0</v>
      </c>
      <c r="Q31" s="469">
        <v>0</v>
      </c>
      <c r="R31" s="469">
        <v>0</v>
      </c>
      <c r="S31" s="469">
        <v>0</v>
      </c>
      <c r="T31" s="469">
        <v>0</v>
      </c>
      <c r="U31" s="469">
        <v>0</v>
      </c>
      <c r="V31" s="469">
        <v>0</v>
      </c>
      <c r="W31" s="469">
        <v>0</v>
      </c>
      <c r="X31" s="469">
        <v>0</v>
      </c>
      <c r="Y31" s="469">
        <v>0</v>
      </c>
      <c r="Z31" s="469">
        <v>0</v>
      </c>
      <c r="AA31" s="469">
        <v>0</v>
      </c>
      <c r="AB31" s="469">
        <v>0</v>
      </c>
      <c r="AC31" s="469">
        <v>0</v>
      </c>
    </row>
    <row r="32" spans="1:29" ht="13.8" x14ac:dyDescent="0.25">
      <c r="A32" s="480"/>
      <c r="B32" s="483"/>
      <c r="C32" s="468">
        <v>0</v>
      </c>
      <c r="D32" s="469">
        <v>0</v>
      </c>
      <c r="E32" s="469">
        <v>0</v>
      </c>
      <c r="F32" s="469">
        <v>0</v>
      </c>
      <c r="G32" s="469">
        <v>0</v>
      </c>
      <c r="H32" s="469">
        <v>0</v>
      </c>
      <c r="I32" s="469">
        <v>0</v>
      </c>
      <c r="J32" s="469">
        <v>0</v>
      </c>
      <c r="K32" s="469">
        <v>0</v>
      </c>
      <c r="L32" s="469">
        <v>0</v>
      </c>
      <c r="M32" s="469">
        <v>0</v>
      </c>
      <c r="N32" s="469">
        <v>0</v>
      </c>
      <c r="O32" s="469">
        <v>0</v>
      </c>
      <c r="P32" s="469">
        <v>0</v>
      </c>
      <c r="Q32" s="469">
        <v>0</v>
      </c>
      <c r="R32" s="469">
        <v>0</v>
      </c>
      <c r="S32" s="469">
        <v>0</v>
      </c>
      <c r="T32" s="469">
        <v>0</v>
      </c>
      <c r="U32" s="469">
        <v>0</v>
      </c>
      <c r="V32" s="469">
        <v>0</v>
      </c>
      <c r="W32" s="469">
        <v>0</v>
      </c>
      <c r="X32" s="469">
        <v>0</v>
      </c>
      <c r="Y32" s="469">
        <v>0</v>
      </c>
      <c r="Z32" s="469">
        <v>0</v>
      </c>
      <c r="AA32" s="469">
        <v>0</v>
      </c>
      <c r="AB32" s="469">
        <v>0</v>
      </c>
      <c r="AC32" s="469">
        <v>0</v>
      </c>
    </row>
    <row r="33" spans="1:29" ht="13.8" x14ac:dyDescent="0.25">
      <c r="A33" s="480"/>
      <c r="B33" s="483"/>
      <c r="C33" s="468">
        <v>0</v>
      </c>
      <c r="D33" s="469">
        <v>0</v>
      </c>
      <c r="E33" s="469">
        <v>0</v>
      </c>
      <c r="F33" s="469">
        <v>0</v>
      </c>
      <c r="G33" s="469">
        <v>0</v>
      </c>
      <c r="H33" s="469">
        <v>0</v>
      </c>
      <c r="I33" s="469">
        <v>0</v>
      </c>
      <c r="J33" s="469">
        <v>0</v>
      </c>
      <c r="K33" s="469">
        <v>0</v>
      </c>
      <c r="L33" s="469">
        <v>0</v>
      </c>
      <c r="M33" s="469">
        <v>0</v>
      </c>
      <c r="N33" s="469">
        <v>0</v>
      </c>
      <c r="O33" s="469">
        <v>0</v>
      </c>
      <c r="P33" s="469">
        <v>0</v>
      </c>
      <c r="Q33" s="469">
        <v>0</v>
      </c>
      <c r="R33" s="469">
        <v>0</v>
      </c>
      <c r="S33" s="469">
        <v>0</v>
      </c>
      <c r="T33" s="469">
        <v>0</v>
      </c>
      <c r="U33" s="469">
        <v>0</v>
      </c>
      <c r="V33" s="469">
        <v>0</v>
      </c>
      <c r="W33" s="469">
        <v>0</v>
      </c>
      <c r="X33" s="469">
        <v>0</v>
      </c>
      <c r="Y33" s="469">
        <v>0</v>
      </c>
      <c r="Z33" s="469">
        <v>0</v>
      </c>
      <c r="AA33" s="469">
        <v>0</v>
      </c>
      <c r="AB33" s="469">
        <v>0</v>
      </c>
      <c r="AC33" s="469">
        <v>0</v>
      </c>
    </row>
    <row r="34" spans="1:29" ht="27.6" x14ac:dyDescent="0.25">
      <c r="A34" s="480"/>
      <c r="B34" s="483" t="s">
        <v>1005</v>
      </c>
      <c r="C34" s="468">
        <v>0</v>
      </c>
      <c r="D34" s="469">
        <v>0</v>
      </c>
      <c r="E34" s="469">
        <v>0</v>
      </c>
      <c r="F34" s="469">
        <v>0</v>
      </c>
      <c r="G34" s="469">
        <v>0</v>
      </c>
      <c r="H34" s="469">
        <v>0</v>
      </c>
      <c r="I34" s="469">
        <v>0</v>
      </c>
      <c r="J34" s="469">
        <v>0</v>
      </c>
      <c r="K34" s="469">
        <v>0</v>
      </c>
      <c r="L34" s="469">
        <v>0</v>
      </c>
      <c r="M34" s="469">
        <v>0</v>
      </c>
      <c r="N34" s="469">
        <v>0</v>
      </c>
      <c r="O34" s="469">
        <v>0</v>
      </c>
      <c r="P34" s="469">
        <v>0</v>
      </c>
      <c r="Q34" s="469">
        <v>0</v>
      </c>
      <c r="R34" s="469">
        <v>0</v>
      </c>
      <c r="S34" s="469">
        <v>0</v>
      </c>
      <c r="T34" s="469">
        <v>0</v>
      </c>
      <c r="U34" s="469">
        <v>0</v>
      </c>
      <c r="V34" s="469">
        <v>0</v>
      </c>
      <c r="W34" s="469">
        <v>0</v>
      </c>
      <c r="X34" s="469">
        <v>0</v>
      </c>
      <c r="Y34" s="469">
        <v>0</v>
      </c>
      <c r="Z34" s="469">
        <v>0</v>
      </c>
      <c r="AA34" s="469">
        <v>0</v>
      </c>
      <c r="AB34" s="469">
        <v>0</v>
      </c>
      <c r="AC34" s="469">
        <v>0</v>
      </c>
    </row>
    <row r="35" spans="1:29" ht="13.8" x14ac:dyDescent="0.25">
      <c r="A35" s="480"/>
      <c r="B35" s="483" t="s">
        <v>857</v>
      </c>
      <c r="C35" s="468">
        <v>0</v>
      </c>
      <c r="D35" s="469">
        <v>0</v>
      </c>
      <c r="E35" s="469">
        <v>0</v>
      </c>
      <c r="F35" s="469">
        <v>0</v>
      </c>
      <c r="G35" s="469">
        <v>0</v>
      </c>
      <c r="H35" s="469">
        <v>0</v>
      </c>
      <c r="I35" s="469">
        <v>0</v>
      </c>
      <c r="J35" s="469">
        <v>0</v>
      </c>
      <c r="K35" s="469">
        <v>0</v>
      </c>
      <c r="L35" s="469">
        <v>0</v>
      </c>
      <c r="M35" s="469">
        <v>0</v>
      </c>
      <c r="N35" s="469">
        <v>0</v>
      </c>
      <c r="O35" s="469">
        <v>0</v>
      </c>
      <c r="P35" s="469">
        <v>0</v>
      </c>
      <c r="Q35" s="469">
        <v>0</v>
      </c>
      <c r="R35" s="469">
        <v>495.73894192</v>
      </c>
      <c r="S35" s="469">
        <v>0</v>
      </c>
      <c r="T35" s="469">
        <v>0</v>
      </c>
      <c r="U35" s="469">
        <v>0</v>
      </c>
      <c r="V35" s="469">
        <v>44.899923310000005</v>
      </c>
      <c r="W35" s="469">
        <v>0</v>
      </c>
      <c r="X35" s="469">
        <v>0</v>
      </c>
      <c r="Y35" s="469">
        <v>0</v>
      </c>
      <c r="Z35" s="469">
        <v>0</v>
      </c>
      <c r="AA35" s="469">
        <v>0</v>
      </c>
      <c r="AB35" s="469">
        <v>540.63886522999996</v>
      </c>
      <c r="AC35" s="469">
        <v>0</v>
      </c>
    </row>
    <row r="36" spans="1:29" ht="41.4" x14ac:dyDescent="0.25">
      <c r="A36" s="480"/>
      <c r="B36" s="483" t="s">
        <v>1006</v>
      </c>
      <c r="C36" s="468">
        <v>0</v>
      </c>
      <c r="D36" s="469">
        <v>0</v>
      </c>
      <c r="E36" s="469">
        <v>0</v>
      </c>
      <c r="F36" s="469">
        <v>0</v>
      </c>
      <c r="G36" s="469">
        <v>0</v>
      </c>
      <c r="H36" s="469">
        <v>0</v>
      </c>
      <c r="I36" s="469">
        <v>0</v>
      </c>
      <c r="J36" s="469">
        <v>0</v>
      </c>
      <c r="K36" s="469">
        <v>0</v>
      </c>
      <c r="L36" s="469">
        <v>0</v>
      </c>
      <c r="M36" s="469">
        <v>0</v>
      </c>
      <c r="N36" s="469">
        <v>0</v>
      </c>
      <c r="O36" s="469">
        <v>0</v>
      </c>
      <c r="P36" s="469">
        <v>0</v>
      </c>
      <c r="Q36" s="469">
        <v>0</v>
      </c>
      <c r="R36" s="469">
        <v>101.83650581000001</v>
      </c>
      <c r="S36" s="469">
        <v>0</v>
      </c>
      <c r="T36" s="469">
        <v>0</v>
      </c>
      <c r="U36" s="469">
        <v>0</v>
      </c>
      <c r="V36" s="469">
        <v>44.899923310000005</v>
      </c>
      <c r="W36" s="469">
        <v>0</v>
      </c>
      <c r="X36" s="469">
        <v>0</v>
      </c>
      <c r="Y36" s="469">
        <v>0</v>
      </c>
      <c r="Z36" s="469">
        <v>0</v>
      </c>
      <c r="AA36" s="469">
        <v>0</v>
      </c>
      <c r="AB36" s="469">
        <v>146.73642912000003</v>
      </c>
      <c r="AC36" s="469">
        <v>0</v>
      </c>
    </row>
    <row r="37" spans="1:29" ht="13.8" x14ac:dyDescent="0.25">
      <c r="A37" s="480"/>
      <c r="B37" s="483" t="s">
        <v>1007</v>
      </c>
      <c r="C37" s="468">
        <v>0</v>
      </c>
      <c r="D37" s="469">
        <v>0</v>
      </c>
      <c r="E37" s="469">
        <v>0</v>
      </c>
      <c r="F37" s="469">
        <v>0</v>
      </c>
      <c r="G37" s="469">
        <v>0</v>
      </c>
      <c r="H37" s="469">
        <v>0</v>
      </c>
      <c r="I37" s="469">
        <v>0</v>
      </c>
      <c r="J37" s="469">
        <v>0</v>
      </c>
      <c r="K37" s="469">
        <v>0</v>
      </c>
      <c r="L37" s="469">
        <v>0</v>
      </c>
      <c r="M37" s="469">
        <v>0</v>
      </c>
      <c r="N37" s="469">
        <v>0</v>
      </c>
      <c r="O37" s="469">
        <v>0</v>
      </c>
      <c r="P37" s="469">
        <v>0</v>
      </c>
      <c r="Q37" s="469">
        <v>0</v>
      </c>
      <c r="R37" s="469">
        <v>0</v>
      </c>
      <c r="S37" s="469">
        <v>0</v>
      </c>
      <c r="T37" s="469">
        <v>0</v>
      </c>
      <c r="U37" s="469">
        <v>0</v>
      </c>
      <c r="V37" s="469">
        <v>0</v>
      </c>
      <c r="W37" s="469">
        <v>0</v>
      </c>
      <c r="X37" s="469">
        <v>0</v>
      </c>
      <c r="Y37" s="469">
        <v>0</v>
      </c>
      <c r="Z37" s="469">
        <v>0</v>
      </c>
      <c r="AA37" s="469">
        <v>0</v>
      </c>
      <c r="AB37" s="469">
        <v>0</v>
      </c>
      <c r="AC37" s="469">
        <v>0</v>
      </c>
    </row>
    <row r="38" spans="1:29" ht="13.8" x14ac:dyDescent="0.25">
      <c r="A38" s="480"/>
      <c r="B38" s="483" t="s">
        <v>1009</v>
      </c>
      <c r="C38" s="468">
        <v>0</v>
      </c>
      <c r="D38" s="469">
        <v>0</v>
      </c>
      <c r="E38" s="469">
        <v>0</v>
      </c>
      <c r="F38" s="469">
        <v>0</v>
      </c>
      <c r="G38" s="469">
        <v>0</v>
      </c>
      <c r="H38" s="469">
        <v>0</v>
      </c>
      <c r="I38" s="469">
        <v>0</v>
      </c>
      <c r="J38" s="469">
        <v>0</v>
      </c>
      <c r="K38" s="469">
        <v>0</v>
      </c>
      <c r="L38" s="469">
        <v>0</v>
      </c>
      <c r="M38" s="469">
        <v>0</v>
      </c>
      <c r="N38" s="469">
        <v>0</v>
      </c>
      <c r="O38" s="469">
        <v>0</v>
      </c>
      <c r="P38" s="469">
        <v>0</v>
      </c>
      <c r="Q38" s="469">
        <v>0</v>
      </c>
      <c r="R38" s="469">
        <v>393.90243611</v>
      </c>
      <c r="S38" s="469">
        <v>0</v>
      </c>
      <c r="T38" s="469">
        <v>0</v>
      </c>
      <c r="U38" s="469">
        <v>0</v>
      </c>
      <c r="V38" s="469">
        <v>0</v>
      </c>
      <c r="W38" s="469">
        <v>0</v>
      </c>
      <c r="X38" s="469">
        <v>0</v>
      </c>
      <c r="Y38" s="469">
        <v>0</v>
      </c>
      <c r="Z38" s="469">
        <v>0</v>
      </c>
      <c r="AA38" s="469">
        <v>0</v>
      </c>
      <c r="AB38" s="469">
        <v>393.90243611</v>
      </c>
      <c r="AC38" s="469">
        <v>0</v>
      </c>
    </row>
    <row r="39" spans="1:29" ht="13.8" x14ac:dyDescent="0.25">
      <c r="A39" s="481"/>
      <c r="B39" s="485" t="s">
        <v>1010</v>
      </c>
      <c r="C39" s="468">
        <v>323978.48872129002</v>
      </c>
      <c r="D39" s="469">
        <v>0</v>
      </c>
      <c r="E39" s="469">
        <v>0</v>
      </c>
      <c r="F39" s="469">
        <v>0</v>
      </c>
      <c r="G39" s="469">
        <v>13899.15479957</v>
      </c>
      <c r="H39" s="469">
        <v>7.1990203099999999</v>
      </c>
      <c r="I39" s="469">
        <v>0</v>
      </c>
      <c r="J39" s="469">
        <v>0</v>
      </c>
      <c r="K39" s="469">
        <v>0</v>
      </c>
      <c r="L39" s="469">
        <v>0</v>
      </c>
      <c r="M39" s="469">
        <v>13.474453789999998</v>
      </c>
      <c r="N39" s="469">
        <v>0</v>
      </c>
      <c r="O39" s="469">
        <v>1000.0209271900001</v>
      </c>
      <c r="P39" s="469">
        <v>0</v>
      </c>
      <c r="Q39" s="469">
        <v>0</v>
      </c>
      <c r="R39" s="469">
        <v>495.73894192</v>
      </c>
      <c r="S39" s="469">
        <v>0</v>
      </c>
      <c r="T39" s="469">
        <v>0</v>
      </c>
      <c r="U39" s="469">
        <v>0</v>
      </c>
      <c r="V39" s="469">
        <v>44.899923310000005</v>
      </c>
      <c r="W39" s="469">
        <v>6.4468630400000002</v>
      </c>
      <c r="X39" s="469">
        <v>0</v>
      </c>
      <c r="Y39" s="469">
        <v>0</v>
      </c>
      <c r="Z39" s="469">
        <v>0</v>
      </c>
      <c r="AA39" s="469">
        <v>0</v>
      </c>
      <c r="AB39" s="469">
        <v>339445.42365041998</v>
      </c>
      <c r="AC39" s="469">
        <v>0</v>
      </c>
    </row>
  </sheetData>
  <mergeCells count="5">
    <mergeCell ref="B5:B6"/>
    <mergeCell ref="C5:AA5"/>
    <mergeCell ref="AB5:AB6"/>
    <mergeCell ref="AC5:AC6"/>
    <mergeCell ref="C2:T2"/>
  </mergeCells>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7A4E42-0912-405B-BAC9-3C642F47AAD5}">
  <sheetPr>
    <tabColor rgb="FF92D050"/>
  </sheetPr>
  <dimension ref="A1:Q20"/>
  <sheetViews>
    <sheetView showGridLines="0" zoomScale="85" zoomScaleNormal="85" workbookViewId="0"/>
  </sheetViews>
  <sheetFormatPr defaultRowHeight="13.2" x14ac:dyDescent="0.25"/>
  <cols>
    <col min="3" max="3" width="25.44140625" customWidth="1"/>
    <col min="4" max="4" width="22.44140625" customWidth="1"/>
    <col min="5" max="5" width="24.21875" customWidth="1"/>
    <col min="6" max="6" width="29.5546875" customWidth="1"/>
    <col min="7" max="7" width="26.21875" customWidth="1"/>
    <col min="8" max="10" width="30.5546875" customWidth="1"/>
    <col min="11" max="11" width="35.5546875" customWidth="1"/>
  </cols>
  <sheetData>
    <row r="1" spans="1:17" s="104" customFormat="1" ht="19.5" customHeight="1" thickBot="1" x14ac:dyDescent="0.3">
      <c r="A1" s="209"/>
    </row>
    <row r="2" spans="1:17" s="363" customFormat="1" ht="18" thickBot="1" x14ac:dyDescent="0.3">
      <c r="A2" s="104"/>
      <c r="B2" s="882" t="s">
        <v>954</v>
      </c>
      <c r="C2" s="883"/>
      <c r="D2" s="883"/>
      <c r="E2" s="883"/>
      <c r="F2" s="883"/>
      <c r="G2" s="883"/>
      <c r="H2" s="883"/>
      <c r="I2" s="883"/>
      <c r="J2" s="884"/>
    </row>
    <row r="3" spans="1:17" s="104" customFormat="1" ht="15.6" x14ac:dyDescent="0.3">
      <c r="B3" s="430" t="s">
        <v>955</v>
      </c>
      <c r="C3" s="431"/>
      <c r="D3" s="431"/>
      <c r="E3" s="431"/>
      <c r="F3" s="431"/>
      <c r="G3" s="431"/>
      <c r="H3" s="431"/>
      <c r="I3" s="431"/>
      <c r="J3" s="431"/>
      <c r="K3" s="431"/>
      <c r="L3" s="431"/>
      <c r="M3" s="431"/>
      <c r="N3" s="431"/>
      <c r="O3" s="431"/>
      <c r="P3" s="431"/>
      <c r="Q3" s="431"/>
    </row>
    <row r="5" spans="1:17" x14ac:dyDescent="0.25">
      <c r="B5" s="9"/>
    </row>
    <row r="6" spans="1:17" ht="15.6" thickBot="1" x14ac:dyDescent="0.3">
      <c r="B6" s="10"/>
      <c r="C6" s="11"/>
      <c r="D6" s="11"/>
      <c r="E6" s="11"/>
      <c r="F6" s="11"/>
      <c r="G6" s="11"/>
      <c r="H6" s="11"/>
      <c r="I6" s="11"/>
      <c r="J6" s="11"/>
      <c r="K6" s="11"/>
    </row>
    <row r="7" spans="1:17" ht="39.6" customHeight="1" thickBot="1" x14ac:dyDescent="0.3">
      <c r="B7" s="486"/>
      <c r="C7" s="487">
        <v>46022</v>
      </c>
      <c r="D7" s="926" t="s">
        <v>1029</v>
      </c>
      <c r="E7" s="927"/>
      <c r="F7" s="927"/>
      <c r="G7" s="928"/>
      <c r="H7" s="929" t="s">
        <v>912</v>
      </c>
      <c r="I7" s="930"/>
      <c r="J7" s="931" t="s">
        <v>1030</v>
      </c>
      <c r="K7" s="932"/>
    </row>
    <row r="8" spans="1:17" ht="17.399999999999999" thickBot="1" x14ac:dyDescent="0.3">
      <c r="B8" s="486"/>
      <c r="C8" s="924" t="s">
        <v>910</v>
      </c>
      <c r="D8" s="933" t="s">
        <v>1031</v>
      </c>
      <c r="E8" s="935" t="s">
        <v>1032</v>
      </c>
      <c r="F8" s="936"/>
      <c r="G8" s="937"/>
      <c r="H8" s="938" t="s">
        <v>1033</v>
      </c>
      <c r="I8" s="938" t="s">
        <v>1034</v>
      </c>
      <c r="J8" s="497"/>
      <c r="K8" s="938" t="s">
        <v>1035</v>
      </c>
    </row>
    <row r="9" spans="1:17" ht="34.5" customHeight="1" thickBot="1" x14ac:dyDescent="0.3">
      <c r="B9" s="486"/>
      <c r="C9" s="925"/>
      <c r="D9" s="934"/>
      <c r="E9" s="498"/>
      <c r="F9" s="499" t="s">
        <v>1036</v>
      </c>
      <c r="G9" s="500" t="s">
        <v>1037</v>
      </c>
      <c r="H9" s="939"/>
      <c r="I9" s="939"/>
      <c r="J9" s="501"/>
      <c r="K9" s="940"/>
    </row>
    <row r="10" spans="1:17" ht="67.8" thickBot="1" x14ac:dyDescent="0.3">
      <c r="B10" s="488" t="s">
        <v>923</v>
      </c>
      <c r="C10" s="489" t="s">
        <v>924</v>
      </c>
      <c r="D10" s="490">
        <v>0</v>
      </c>
      <c r="E10" s="490">
        <v>0</v>
      </c>
      <c r="F10" s="490">
        <v>0</v>
      </c>
      <c r="G10" s="47">
        <v>0</v>
      </c>
      <c r="H10" s="47">
        <v>0</v>
      </c>
      <c r="I10" s="47">
        <v>0</v>
      </c>
      <c r="J10" s="47">
        <v>0</v>
      </c>
      <c r="K10" s="47">
        <v>0</v>
      </c>
    </row>
    <row r="11" spans="1:17" ht="17.399999999999999" thickBot="1" x14ac:dyDescent="0.3">
      <c r="B11" s="488" t="s">
        <v>719</v>
      </c>
      <c r="C11" s="489" t="s">
        <v>925</v>
      </c>
      <c r="D11" s="490">
        <v>115.92064499999999</v>
      </c>
      <c r="E11" s="490">
        <v>0.34595999999999999</v>
      </c>
      <c r="F11" s="490">
        <v>0</v>
      </c>
      <c r="G11" s="490">
        <v>0</v>
      </c>
      <c r="H11" s="490">
        <v>-5.1208</v>
      </c>
      <c r="I11" s="490">
        <v>0</v>
      </c>
      <c r="J11" s="490">
        <v>109.76067070000001</v>
      </c>
      <c r="K11" s="490">
        <v>0</v>
      </c>
    </row>
    <row r="12" spans="1:17" ht="17.399999999999999" thickBot="1" x14ac:dyDescent="0.3">
      <c r="B12" s="491" t="s">
        <v>83</v>
      </c>
      <c r="C12" s="492" t="s">
        <v>926</v>
      </c>
      <c r="D12" s="490">
        <v>0</v>
      </c>
      <c r="E12" s="490">
        <v>0</v>
      </c>
      <c r="F12" s="490">
        <v>0</v>
      </c>
      <c r="G12" s="490">
        <v>0</v>
      </c>
      <c r="H12" s="490">
        <v>0</v>
      </c>
      <c r="I12" s="490">
        <v>0</v>
      </c>
      <c r="J12" s="490">
        <v>0</v>
      </c>
      <c r="K12" s="490">
        <v>0</v>
      </c>
    </row>
    <row r="13" spans="1:17" ht="17.399999999999999" thickBot="1" x14ac:dyDescent="0.3">
      <c r="B13" s="491" t="s">
        <v>84</v>
      </c>
      <c r="C13" s="492" t="s">
        <v>927</v>
      </c>
      <c r="D13" s="490">
        <v>0</v>
      </c>
      <c r="E13" s="490">
        <v>0</v>
      </c>
      <c r="F13" s="490">
        <v>0</v>
      </c>
      <c r="G13" s="490">
        <v>0</v>
      </c>
      <c r="H13" s="490">
        <v>0</v>
      </c>
      <c r="I13" s="490">
        <v>0</v>
      </c>
      <c r="J13" s="490">
        <v>0</v>
      </c>
      <c r="K13" s="490">
        <v>0</v>
      </c>
    </row>
    <row r="14" spans="1:17" ht="17.399999999999999" thickBot="1" x14ac:dyDescent="0.3">
      <c r="B14" s="491" t="s">
        <v>80</v>
      </c>
      <c r="C14" s="492" t="s">
        <v>928</v>
      </c>
      <c r="D14" s="490">
        <v>0</v>
      </c>
      <c r="E14" s="490">
        <v>0</v>
      </c>
      <c r="F14" s="490">
        <v>0</v>
      </c>
      <c r="G14" s="490">
        <v>0</v>
      </c>
      <c r="H14" s="490">
        <v>0</v>
      </c>
      <c r="I14" s="490">
        <v>0</v>
      </c>
      <c r="J14" s="490">
        <v>0</v>
      </c>
      <c r="K14" s="490">
        <v>0</v>
      </c>
    </row>
    <row r="15" spans="1:17" ht="34.200000000000003" thickBot="1" x14ac:dyDescent="0.3">
      <c r="B15" s="491" t="s">
        <v>81</v>
      </c>
      <c r="C15" s="492" t="s">
        <v>929</v>
      </c>
      <c r="D15" s="490">
        <v>0</v>
      </c>
      <c r="E15" s="490">
        <v>0</v>
      </c>
      <c r="F15" s="490">
        <v>0</v>
      </c>
      <c r="G15" s="490">
        <v>0</v>
      </c>
      <c r="H15" s="490">
        <v>0</v>
      </c>
      <c r="I15" s="490">
        <v>0</v>
      </c>
      <c r="J15" s="490">
        <v>0</v>
      </c>
      <c r="K15" s="490">
        <v>0</v>
      </c>
    </row>
    <row r="16" spans="1:17" ht="34.200000000000003" thickBot="1" x14ac:dyDescent="0.3">
      <c r="B16" s="491" t="s">
        <v>85</v>
      </c>
      <c r="C16" s="492" t="s">
        <v>930</v>
      </c>
      <c r="D16" s="490">
        <v>0</v>
      </c>
      <c r="E16" s="490">
        <v>0</v>
      </c>
      <c r="F16" s="490">
        <v>0</v>
      </c>
      <c r="G16" s="490">
        <v>0</v>
      </c>
      <c r="H16" s="490">
        <v>0</v>
      </c>
      <c r="I16" s="490">
        <v>0</v>
      </c>
      <c r="J16" s="490">
        <v>0</v>
      </c>
      <c r="K16" s="490">
        <v>0</v>
      </c>
    </row>
    <row r="17" spans="2:11" ht="17.399999999999999" thickBot="1" x14ac:dyDescent="0.3">
      <c r="B17" s="491" t="s">
        <v>86</v>
      </c>
      <c r="C17" s="492" t="s">
        <v>932</v>
      </c>
      <c r="D17" s="490">
        <v>115.92064499999999</v>
      </c>
      <c r="E17" s="490">
        <v>0.34595999999999999</v>
      </c>
      <c r="F17" s="490">
        <v>0</v>
      </c>
      <c r="G17" s="490">
        <v>0</v>
      </c>
      <c r="H17" s="490">
        <v>-5.1208</v>
      </c>
      <c r="I17" s="490">
        <v>0</v>
      </c>
      <c r="J17" s="490">
        <v>109.76067070000001</v>
      </c>
      <c r="K17" s="490">
        <v>0</v>
      </c>
    </row>
    <row r="18" spans="2:11" ht="34.200000000000003" thickBot="1" x14ac:dyDescent="0.3">
      <c r="B18" s="493" t="s">
        <v>87</v>
      </c>
      <c r="C18" s="494" t="s">
        <v>933</v>
      </c>
      <c r="D18" s="490">
        <v>0</v>
      </c>
      <c r="E18" s="490">
        <v>0</v>
      </c>
      <c r="F18" s="490">
        <v>0</v>
      </c>
      <c r="G18" s="490">
        <v>0</v>
      </c>
      <c r="H18" s="490">
        <v>0</v>
      </c>
      <c r="I18" s="490">
        <v>0</v>
      </c>
      <c r="J18" s="490">
        <v>0</v>
      </c>
      <c r="K18" s="490">
        <v>0</v>
      </c>
    </row>
    <row r="19" spans="2:11" ht="34.200000000000003" thickBot="1" x14ac:dyDescent="0.3">
      <c r="B19" s="493" t="s">
        <v>88</v>
      </c>
      <c r="C19" s="494" t="s">
        <v>1038</v>
      </c>
      <c r="D19" s="490">
        <v>0</v>
      </c>
      <c r="E19" s="490">
        <v>0</v>
      </c>
      <c r="F19" s="490">
        <v>0</v>
      </c>
      <c r="G19" s="490">
        <v>0</v>
      </c>
      <c r="H19" s="490">
        <v>0</v>
      </c>
      <c r="I19" s="490">
        <v>0</v>
      </c>
      <c r="J19" s="490">
        <v>0</v>
      </c>
      <c r="K19" s="490">
        <v>0</v>
      </c>
    </row>
    <row r="20" spans="2:11" ht="17.399999999999999" thickBot="1" x14ac:dyDescent="0.3">
      <c r="B20" s="495">
        <v>100</v>
      </c>
      <c r="C20" s="496" t="s">
        <v>428</v>
      </c>
      <c r="D20" s="490">
        <v>115.92064499999999</v>
      </c>
      <c r="E20" s="490">
        <v>0.34595999999999999</v>
      </c>
      <c r="F20" s="490">
        <v>0</v>
      </c>
      <c r="G20" s="490">
        <v>0</v>
      </c>
      <c r="H20" s="490">
        <v>-5.1208</v>
      </c>
      <c r="I20" s="490">
        <v>0</v>
      </c>
      <c r="J20" s="490">
        <v>109.76067070000001</v>
      </c>
      <c r="K20" s="490">
        <v>0</v>
      </c>
    </row>
  </sheetData>
  <mergeCells count="10">
    <mergeCell ref="B2:J2"/>
    <mergeCell ref="C8:C9"/>
    <mergeCell ref="D7:G7"/>
    <mergeCell ref="H7:I7"/>
    <mergeCell ref="J7:K7"/>
    <mergeCell ref="D8:D9"/>
    <mergeCell ref="E8:G8"/>
    <mergeCell ref="H8:H9"/>
    <mergeCell ref="I8:I9"/>
    <mergeCell ref="K8:K9"/>
  </mergeCells>
  <pageMargins left="0.7" right="0.7" top="0.75" bottom="0.75" header="0.3" footer="0.3"/>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52B2FC-C5CC-418B-A716-327FA18050D6}">
  <sheetPr>
    <tabColor rgb="FF92D050"/>
  </sheetPr>
  <dimension ref="A1:L7"/>
  <sheetViews>
    <sheetView showGridLines="0" workbookViewId="0"/>
  </sheetViews>
  <sheetFormatPr defaultRowHeight="13.2" x14ac:dyDescent="0.25"/>
  <cols>
    <col min="3" max="3" width="37.21875" customWidth="1"/>
    <col min="4" max="4" width="39.21875" customWidth="1"/>
  </cols>
  <sheetData>
    <row r="1" spans="1:12" s="239" customFormat="1" ht="28.5" customHeight="1" thickBot="1" x14ac:dyDescent="0.3">
      <c r="A1" s="209"/>
    </row>
    <row r="2" spans="1:12" s="239" customFormat="1" ht="15.6" thickBot="1" x14ac:dyDescent="0.3">
      <c r="A2" s="113"/>
      <c r="B2" s="943" t="s">
        <v>1039</v>
      </c>
      <c r="C2" s="944"/>
      <c r="D2" s="113"/>
      <c r="G2" s="945"/>
      <c r="H2" s="945"/>
      <c r="I2" s="945"/>
      <c r="J2" s="945"/>
      <c r="K2" s="945"/>
      <c r="L2" s="945"/>
    </row>
    <row r="3" spans="1:12" s="239" customFormat="1" ht="28.5" customHeight="1" thickBot="1" x14ac:dyDescent="0.3">
      <c r="A3" s="113"/>
      <c r="B3" s="504" t="s">
        <v>955</v>
      </c>
      <c r="C3" s="113"/>
      <c r="D3" s="113"/>
      <c r="E3" s="502"/>
      <c r="F3" s="502"/>
      <c r="G3" s="945"/>
      <c r="H3" s="945"/>
      <c r="I3" s="502"/>
    </row>
    <row r="4" spans="1:12" ht="27.6" customHeight="1" thickBot="1" x14ac:dyDescent="0.3">
      <c r="A4" s="237"/>
      <c r="B4" s="368"/>
      <c r="C4" s="505">
        <v>46022</v>
      </c>
      <c r="D4" s="941" t="s">
        <v>1040</v>
      </c>
    </row>
    <row r="5" spans="1:12" ht="30" customHeight="1" thickBot="1" x14ac:dyDescent="0.3">
      <c r="A5" s="237"/>
      <c r="B5" s="368"/>
      <c r="C5" s="506" t="s">
        <v>910</v>
      </c>
      <c r="D5" s="942"/>
    </row>
    <row r="6" spans="1:12" ht="28.2" thickBot="1" x14ac:dyDescent="0.3">
      <c r="A6" s="237"/>
      <c r="B6" s="507"/>
      <c r="C6" s="373" t="s">
        <v>1041</v>
      </c>
      <c r="D6" s="503">
        <v>0</v>
      </c>
    </row>
    <row r="7" spans="1:12" ht="42" thickBot="1" x14ac:dyDescent="0.3">
      <c r="A7" s="237"/>
      <c r="B7" s="507"/>
      <c r="C7" s="380" t="s">
        <v>1042</v>
      </c>
      <c r="D7" s="503">
        <v>0</v>
      </c>
    </row>
  </sheetData>
  <mergeCells count="6">
    <mergeCell ref="D4:D5"/>
    <mergeCell ref="B2:C2"/>
    <mergeCell ref="G2:H2"/>
    <mergeCell ref="I2:J2"/>
    <mergeCell ref="K2:L2"/>
    <mergeCell ref="G3:H3"/>
  </mergeCells>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CE7141-5B1F-445E-9361-5BDF8F4F26A3}">
  <sheetPr>
    <tabColor rgb="FF92D050"/>
  </sheetPr>
  <dimension ref="A1:P34"/>
  <sheetViews>
    <sheetView showGridLines="0" workbookViewId="0"/>
  </sheetViews>
  <sheetFormatPr defaultColWidth="8.77734375" defaultRowHeight="13.8" x14ac:dyDescent="0.25"/>
  <cols>
    <col min="1" max="3" width="8.77734375" style="237"/>
    <col min="4" max="4" width="23.5546875" style="237" customWidth="1"/>
    <col min="5" max="16" width="20.5546875" style="237" customWidth="1"/>
    <col min="17" max="16384" width="8.77734375" style="237"/>
  </cols>
  <sheetData>
    <row r="1" spans="1:16" s="415" customFormat="1" ht="14.4" thickBot="1" x14ac:dyDescent="0.3">
      <c r="A1" s="290"/>
    </row>
    <row r="2" spans="1:16" s="415" customFormat="1" ht="18.75" customHeight="1" thickBot="1" x14ac:dyDescent="0.3">
      <c r="B2" s="882" t="s">
        <v>1043</v>
      </c>
      <c r="C2" s="883"/>
      <c r="D2" s="883"/>
      <c r="E2" s="883"/>
      <c r="F2" s="883"/>
      <c r="G2" s="883"/>
      <c r="H2" s="883"/>
      <c r="I2" s="883"/>
      <c r="J2" s="883"/>
      <c r="K2" s="883"/>
      <c r="L2" s="883"/>
      <c r="M2" s="883"/>
      <c r="N2" s="883"/>
      <c r="O2" s="884"/>
    </row>
    <row r="3" spans="1:16" s="415" customFormat="1" x14ac:dyDescent="0.25">
      <c r="B3" s="948" t="s">
        <v>1044</v>
      </c>
      <c r="C3" s="948"/>
      <c r="D3" s="948"/>
      <c r="E3" s="948"/>
      <c r="F3" s="948"/>
      <c r="G3" s="948"/>
      <c r="H3" s="948"/>
      <c r="I3" s="948"/>
      <c r="J3" s="948"/>
      <c r="K3" s="948"/>
      <c r="L3" s="948"/>
      <c r="M3" s="948"/>
      <c r="N3" s="948"/>
      <c r="O3" s="948"/>
    </row>
    <row r="4" spans="1:16" s="415" customFormat="1" x14ac:dyDescent="0.25">
      <c r="B4" s="508"/>
      <c r="C4" s="508"/>
      <c r="D4" s="508"/>
      <c r="E4" s="508"/>
      <c r="F4" s="508"/>
      <c r="G4" s="508"/>
      <c r="H4" s="508"/>
      <c r="I4" s="508"/>
      <c r="J4" s="508"/>
      <c r="K4" s="508"/>
      <c r="L4" s="508"/>
      <c r="M4" s="508"/>
      <c r="N4" s="508"/>
      <c r="O4" s="508"/>
    </row>
    <row r="5" spans="1:16" s="415" customFormat="1" x14ac:dyDescent="0.25">
      <c r="B5" s="508"/>
      <c r="C5" s="508"/>
      <c r="D5" s="508"/>
      <c r="E5" s="508"/>
      <c r="F5" s="508"/>
      <c r="G5" s="508"/>
      <c r="H5" s="508"/>
      <c r="I5" s="508"/>
      <c r="J5" s="508"/>
      <c r="K5" s="508"/>
      <c r="L5" s="508"/>
      <c r="M5" s="508"/>
      <c r="N5" s="508"/>
      <c r="O5" s="508"/>
    </row>
    <row r="6" spans="1:16" ht="14.4" thickBot="1" x14ac:dyDescent="0.3">
      <c r="C6" s="370"/>
    </row>
    <row r="7" spans="1:16" ht="14.4" thickBot="1" x14ac:dyDescent="0.3">
      <c r="C7" s="368"/>
      <c r="D7" s="368" t="s">
        <v>1045</v>
      </c>
      <c r="E7" s="950" t="s">
        <v>911</v>
      </c>
      <c r="F7" s="951"/>
      <c r="G7" s="951"/>
      <c r="H7" s="951"/>
      <c r="I7" s="951"/>
      <c r="J7" s="951"/>
      <c r="K7" s="951"/>
      <c r="L7" s="951"/>
      <c r="M7" s="951"/>
      <c r="N7" s="951"/>
      <c r="O7" s="951"/>
      <c r="P7" s="952"/>
    </row>
    <row r="8" spans="1:16" ht="14.4" thickBot="1" x14ac:dyDescent="0.3">
      <c r="C8" s="368"/>
      <c r="D8" s="368"/>
      <c r="E8" s="894" t="s">
        <v>915</v>
      </c>
      <c r="F8" s="895"/>
      <c r="G8" s="896"/>
      <c r="H8" s="897" t="s">
        <v>857</v>
      </c>
      <c r="I8" s="895"/>
      <c r="J8" s="895"/>
      <c r="K8" s="895"/>
      <c r="L8" s="895"/>
      <c r="M8" s="895"/>
      <c r="N8" s="895"/>
      <c r="O8" s="895"/>
      <c r="P8" s="953"/>
    </row>
    <row r="9" spans="1:16" x14ac:dyDescent="0.25">
      <c r="C9" s="955"/>
      <c r="D9" s="956" t="s">
        <v>1046</v>
      </c>
      <c r="E9" s="946"/>
      <c r="F9" s="898" t="s">
        <v>1047</v>
      </c>
      <c r="G9" s="898" t="s">
        <v>1048</v>
      </c>
      <c r="H9" s="946"/>
      <c r="I9" s="898" t="s">
        <v>1049</v>
      </c>
      <c r="J9" s="898" t="s">
        <v>1050</v>
      </c>
      <c r="K9" s="898" t="s">
        <v>1051</v>
      </c>
      <c r="L9" s="898" t="s">
        <v>1052</v>
      </c>
      <c r="M9" s="898" t="s">
        <v>1053</v>
      </c>
      <c r="N9" s="898" t="s">
        <v>1054</v>
      </c>
      <c r="O9" s="898" t="s">
        <v>1055</v>
      </c>
      <c r="P9" s="898" t="s">
        <v>1036</v>
      </c>
    </row>
    <row r="10" spans="1:16" x14ac:dyDescent="0.25">
      <c r="C10" s="955"/>
      <c r="D10" s="956"/>
      <c r="E10" s="946"/>
      <c r="F10" s="947"/>
      <c r="G10" s="947"/>
      <c r="H10" s="946"/>
      <c r="I10" s="947"/>
      <c r="J10" s="947"/>
      <c r="K10" s="947"/>
      <c r="L10" s="947"/>
      <c r="M10" s="947"/>
      <c r="N10" s="947"/>
      <c r="O10" s="947"/>
      <c r="P10" s="947"/>
    </row>
    <row r="11" spans="1:16" ht="14.4" thickBot="1" x14ac:dyDescent="0.3">
      <c r="C11" s="368"/>
      <c r="D11" s="368"/>
      <c r="E11" s="398"/>
      <c r="F11" s="899"/>
      <c r="G11" s="899"/>
      <c r="H11" s="954"/>
      <c r="I11" s="899"/>
      <c r="J11" s="949"/>
      <c r="K11" s="949"/>
      <c r="L11" s="949"/>
      <c r="M11" s="949"/>
      <c r="N11" s="949"/>
      <c r="O11" s="949"/>
      <c r="P11" s="949"/>
    </row>
    <row r="12" spans="1:16" ht="42" thickBot="1" x14ac:dyDescent="0.3">
      <c r="C12" s="372" t="s">
        <v>923</v>
      </c>
      <c r="D12" s="373" t="s">
        <v>924</v>
      </c>
      <c r="E12" s="509">
        <v>10552.082480999999</v>
      </c>
      <c r="F12" s="510">
        <v>10552.082480999999</v>
      </c>
      <c r="G12" s="510">
        <v>0</v>
      </c>
      <c r="H12" s="510">
        <v>0</v>
      </c>
      <c r="I12" s="510">
        <v>0</v>
      </c>
      <c r="J12" s="510">
        <v>0</v>
      </c>
      <c r="K12" s="510">
        <v>0</v>
      </c>
      <c r="L12" s="510">
        <v>0</v>
      </c>
      <c r="M12" s="510">
        <v>0</v>
      </c>
      <c r="N12" s="510">
        <v>0</v>
      </c>
      <c r="O12" s="510">
        <v>0</v>
      </c>
      <c r="P12" s="510">
        <v>0</v>
      </c>
    </row>
    <row r="13" spans="1:16" ht="14.4" thickBot="1" x14ac:dyDescent="0.3">
      <c r="C13" s="372" t="s">
        <v>719</v>
      </c>
      <c r="D13" s="373" t="s">
        <v>925</v>
      </c>
      <c r="E13" s="509">
        <v>338557.64670300001</v>
      </c>
      <c r="F13" s="510">
        <v>338557.64670300001</v>
      </c>
      <c r="G13" s="510">
        <v>0</v>
      </c>
      <c r="H13" s="510">
        <v>182.42602199999999</v>
      </c>
      <c r="I13" s="510">
        <v>38.269033999999998</v>
      </c>
      <c r="J13" s="510">
        <v>11.30348</v>
      </c>
      <c r="K13" s="510">
        <v>13.309808</v>
      </c>
      <c r="L13" s="510">
        <v>1.919343</v>
      </c>
      <c r="M13" s="510">
        <v>37.202370000000002</v>
      </c>
      <c r="N13" s="510">
        <v>18.399045999999998</v>
      </c>
      <c r="O13" s="510">
        <v>62.022941000000003</v>
      </c>
      <c r="P13" s="510">
        <v>182.42602199999999</v>
      </c>
    </row>
    <row r="14" spans="1:16" ht="14.4" thickBot="1" x14ac:dyDescent="0.3">
      <c r="C14" s="376" t="s">
        <v>83</v>
      </c>
      <c r="D14" s="377" t="s">
        <v>926</v>
      </c>
      <c r="E14" s="509">
        <v>0</v>
      </c>
      <c r="F14" s="510">
        <v>0</v>
      </c>
      <c r="G14" s="510">
        <v>0</v>
      </c>
      <c r="H14" s="510">
        <v>0</v>
      </c>
      <c r="I14" s="510">
        <v>0</v>
      </c>
      <c r="J14" s="510">
        <v>0</v>
      </c>
      <c r="K14" s="510">
        <v>0</v>
      </c>
      <c r="L14" s="510">
        <v>0</v>
      </c>
      <c r="M14" s="510">
        <v>0</v>
      </c>
      <c r="N14" s="510">
        <v>0</v>
      </c>
      <c r="O14" s="510">
        <v>0</v>
      </c>
      <c r="P14" s="510">
        <v>0</v>
      </c>
    </row>
    <row r="15" spans="1:16" ht="14.4" thickBot="1" x14ac:dyDescent="0.3">
      <c r="C15" s="376" t="s">
        <v>84</v>
      </c>
      <c r="D15" s="377" t="s">
        <v>927</v>
      </c>
      <c r="E15" s="509">
        <v>0</v>
      </c>
      <c r="F15" s="510">
        <v>0</v>
      </c>
      <c r="G15" s="510">
        <v>0</v>
      </c>
      <c r="H15" s="510">
        <v>0</v>
      </c>
      <c r="I15" s="510">
        <v>0</v>
      </c>
      <c r="J15" s="510">
        <v>0</v>
      </c>
      <c r="K15" s="510">
        <v>0</v>
      </c>
      <c r="L15" s="510">
        <v>0</v>
      </c>
      <c r="M15" s="510">
        <v>0</v>
      </c>
      <c r="N15" s="510">
        <v>0</v>
      </c>
      <c r="O15" s="510">
        <v>0</v>
      </c>
      <c r="P15" s="510">
        <v>0</v>
      </c>
    </row>
    <row r="16" spans="1:16" ht="14.4" thickBot="1" x14ac:dyDescent="0.3">
      <c r="C16" s="376" t="s">
        <v>80</v>
      </c>
      <c r="D16" s="377" t="s">
        <v>928</v>
      </c>
      <c r="E16" s="509">
        <v>337199.10431299999</v>
      </c>
      <c r="F16" s="510">
        <v>337199.10431299999</v>
      </c>
      <c r="G16" s="510">
        <v>0</v>
      </c>
      <c r="H16" s="510">
        <v>0</v>
      </c>
      <c r="I16" s="510">
        <v>0</v>
      </c>
      <c r="J16" s="510">
        <v>0</v>
      </c>
      <c r="K16" s="510">
        <v>0</v>
      </c>
      <c r="L16" s="510">
        <v>0</v>
      </c>
      <c r="M16" s="510">
        <v>0</v>
      </c>
      <c r="N16" s="510">
        <v>0</v>
      </c>
      <c r="O16" s="510">
        <v>0</v>
      </c>
      <c r="P16" s="510">
        <v>0</v>
      </c>
    </row>
    <row r="17" spans="3:16" ht="14.4" thickBot="1" x14ac:dyDescent="0.3">
      <c r="C17" s="376" t="s">
        <v>81</v>
      </c>
      <c r="D17" s="377" t="s">
        <v>929</v>
      </c>
      <c r="E17" s="509">
        <v>0</v>
      </c>
      <c r="F17" s="510">
        <v>0</v>
      </c>
      <c r="G17" s="510">
        <v>0</v>
      </c>
      <c r="H17" s="510">
        <v>0</v>
      </c>
      <c r="I17" s="510">
        <v>0</v>
      </c>
      <c r="J17" s="510">
        <v>0</v>
      </c>
      <c r="K17" s="510">
        <v>0</v>
      </c>
      <c r="L17" s="510">
        <v>0</v>
      </c>
      <c r="M17" s="510">
        <v>0</v>
      </c>
      <c r="N17" s="510">
        <v>0</v>
      </c>
      <c r="O17" s="510">
        <v>0</v>
      </c>
      <c r="P17" s="510">
        <v>0</v>
      </c>
    </row>
    <row r="18" spans="3:16" ht="14.4" thickBot="1" x14ac:dyDescent="0.3">
      <c r="C18" s="376" t="s">
        <v>85</v>
      </c>
      <c r="D18" s="377" t="s">
        <v>930</v>
      </c>
      <c r="E18" s="509">
        <v>0</v>
      </c>
      <c r="F18" s="510">
        <v>0</v>
      </c>
      <c r="G18" s="510">
        <v>0</v>
      </c>
      <c r="H18" s="510">
        <v>0</v>
      </c>
      <c r="I18" s="510">
        <v>0</v>
      </c>
      <c r="J18" s="510">
        <v>0</v>
      </c>
      <c r="K18" s="510">
        <v>0</v>
      </c>
      <c r="L18" s="510">
        <v>0</v>
      </c>
      <c r="M18" s="510">
        <v>0</v>
      </c>
      <c r="N18" s="510">
        <v>0</v>
      </c>
      <c r="O18" s="510">
        <v>0</v>
      </c>
      <c r="P18" s="510">
        <v>0</v>
      </c>
    </row>
    <row r="19" spans="3:16" ht="14.4" thickBot="1" x14ac:dyDescent="0.3">
      <c r="C19" s="376" t="s">
        <v>86</v>
      </c>
      <c r="D19" s="377" t="s">
        <v>1056</v>
      </c>
      <c r="E19" s="509">
        <v>0</v>
      </c>
      <c r="F19" s="510">
        <v>0</v>
      </c>
      <c r="G19" s="510">
        <v>0</v>
      </c>
      <c r="H19" s="510">
        <v>0</v>
      </c>
      <c r="I19" s="510">
        <v>0</v>
      </c>
      <c r="J19" s="510">
        <v>0</v>
      </c>
      <c r="K19" s="510">
        <v>0</v>
      </c>
      <c r="L19" s="510">
        <v>0</v>
      </c>
      <c r="M19" s="510">
        <v>0</v>
      </c>
      <c r="N19" s="510">
        <v>0</v>
      </c>
      <c r="O19" s="510">
        <v>0</v>
      </c>
      <c r="P19" s="510">
        <v>0</v>
      </c>
    </row>
    <row r="20" spans="3:16" ht="14.4" thickBot="1" x14ac:dyDescent="0.3">
      <c r="C20" s="376" t="s">
        <v>87</v>
      </c>
      <c r="D20" s="377" t="s">
        <v>932</v>
      </c>
      <c r="E20" s="509">
        <v>1358.5423900000001</v>
      </c>
      <c r="F20" s="510">
        <v>1358.5423900000001</v>
      </c>
      <c r="G20" s="510">
        <v>0</v>
      </c>
      <c r="H20" s="510">
        <v>182.42602199999999</v>
      </c>
      <c r="I20" s="510">
        <v>38.269033999999998</v>
      </c>
      <c r="J20" s="510">
        <v>11.30348</v>
      </c>
      <c r="K20" s="510">
        <v>13.309808</v>
      </c>
      <c r="L20" s="510">
        <v>1.919343</v>
      </c>
      <c r="M20" s="510">
        <v>37.202370000000002</v>
      </c>
      <c r="N20" s="510">
        <v>18.399045999999998</v>
      </c>
      <c r="O20" s="510">
        <v>62.022941000000003</v>
      </c>
      <c r="P20" s="510">
        <v>182.42602199999999</v>
      </c>
    </row>
    <row r="21" spans="3:16" ht="28.2" thickBot="1" x14ac:dyDescent="0.3">
      <c r="C21" s="379" t="s">
        <v>88</v>
      </c>
      <c r="D21" s="380" t="s">
        <v>933</v>
      </c>
      <c r="E21" s="509">
        <v>52344.093546150005</v>
      </c>
      <c r="F21" s="510">
        <v>52344.093546150005</v>
      </c>
      <c r="G21" s="510">
        <v>0</v>
      </c>
      <c r="H21" s="510">
        <v>0</v>
      </c>
      <c r="I21" s="510">
        <v>0</v>
      </c>
      <c r="J21" s="510">
        <v>0</v>
      </c>
      <c r="K21" s="510">
        <v>0</v>
      </c>
      <c r="L21" s="510">
        <v>0</v>
      </c>
      <c r="M21" s="510">
        <v>0</v>
      </c>
      <c r="N21" s="510">
        <v>0</v>
      </c>
      <c r="O21" s="510">
        <v>0</v>
      </c>
      <c r="P21" s="510">
        <v>0</v>
      </c>
    </row>
    <row r="22" spans="3:16" ht="14.4" thickBot="1" x14ac:dyDescent="0.3">
      <c r="C22" s="376" t="s">
        <v>89</v>
      </c>
      <c r="D22" s="377" t="s">
        <v>926</v>
      </c>
      <c r="E22" s="509">
        <v>0</v>
      </c>
      <c r="F22" s="510">
        <v>0</v>
      </c>
      <c r="G22" s="510">
        <v>0</v>
      </c>
      <c r="H22" s="510">
        <v>0</v>
      </c>
      <c r="I22" s="510">
        <v>0</v>
      </c>
      <c r="J22" s="510">
        <v>0</v>
      </c>
      <c r="K22" s="510">
        <v>0</v>
      </c>
      <c r="L22" s="510">
        <v>0</v>
      </c>
      <c r="M22" s="510">
        <v>0</v>
      </c>
      <c r="N22" s="510">
        <v>0</v>
      </c>
      <c r="O22" s="510">
        <v>0</v>
      </c>
      <c r="P22" s="510">
        <v>0</v>
      </c>
    </row>
    <row r="23" spans="3:16" ht="14.4" thickBot="1" x14ac:dyDescent="0.3">
      <c r="C23" s="376" t="s">
        <v>90</v>
      </c>
      <c r="D23" s="377" t="s">
        <v>927</v>
      </c>
      <c r="E23" s="509">
        <v>52344.093546150005</v>
      </c>
      <c r="F23" s="510">
        <v>52344.093546150005</v>
      </c>
      <c r="G23" s="510">
        <v>0</v>
      </c>
      <c r="H23" s="510">
        <v>0</v>
      </c>
      <c r="I23" s="510">
        <v>0</v>
      </c>
      <c r="J23" s="510">
        <v>0</v>
      </c>
      <c r="K23" s="510">
        <v>0</v>
      </c>
      <c r="L23" s="510">
        <v>0</v>
      </c>
      <c r="M23" s="510">
        <v>0</v>
      </c>
      <c r="N23" s="510">
        <v>0</v>
      </c>
      <c r="O23" s="510">
        <v>0</v>
      </c>
      <c r="P23" s="510">
        <v>0</v>
      </c>
    </row>
    <row r="24" spans="3:16" ht="14.4" thickBot="1" x14ac:dyDescent="0.3">
      <c r="C24" s="376" t="s">
        <v>101</v>
      </c>
      <c r="D24" s="377" t="s">
        <v>928</v>
      </c>
      <c r="E24" s="509">
        <v>0</v>
      </c>
      <c r="F24" s="510">
        <v>0</v>
      </c>
      <c r="G24" s="510">
        <v>0</v>
      </c>
      <c r="H24" s="510">
        <v>0</v>
      </c>
      <c r="I24" s="510">
        <v>0</v>
      </c>
      <c r="J24" s="510">
        <v>0</v>
      </c>
      <c r="K24" s="510">
        <v>0</v>
      </c>
      <c r="L24" s="510">
        <v>0</v>
      </c>
      <c r="M24" s="510">
        <v>0</v>
      </c>
      <c r="N24" s="510">
        <v>0</v>
      </c>
      <c r="O24" s="510">
        <v>0</v>
      </c>
      <c r="P24" s="510">
        <v>0</v>
      </c>
    </row>
    <row r="25" spans="3:16" ht="14.4" thickBot="1" x14ac:dyDescent="0.3">
      <c r="C25" s="376" t="s">
        <v>91</v>
      </c>
      <c r="D25" s="377" t="s">
        <v>929</v>
      </c>
      <c r="E25" s="509">
        <v>0</v>
      </c>
      <c r="F25" s="510">
        <v>0</v>
      </c>
      <c r="G25" s="510">
        <v>0</v>
      </c>
      <c r="H25" s="510">
        <v>0</v>
      </c>
      <c r="I25" s="510">
        <v>0</v>
      </c>
      <c r="J25" s="510">
        <v>0</v>
      </c>
      <c r="K25" s="510">
        <v>0</v>
      </c>
      <c r="L25" s="510">
        <v>0</v>
      </c>
      <c r="M25" s="510">
        <v>0</v>
      </c>
      <c r="N25" s="510">
        <v>0</v>
      </c>
      <c r="O25" s="510">
        <v>0</v>
      </c>
      <c r="P25" s="510">
        <v>0</v>
      </c>
    </row>
    <row r="26" spans="3:16" ht="14.4" thickBot="1" x14ac:dyDescent="0.3">
      <c r="C26" s="376" t="s">
        <v>92</v>
      </c>
      <c r="D26" s="377" t="s">
        <v>930</v>
      </c>
      <c r="E26" s="509">
        <v>0</v>
      </c>
      <c r="F26" s="510">
        <v>0</v>
      </c>
      <c r="G26" s="510">
        <v>0</v>
      </c>
      <c r="H26" s="510">
        <v>0</v>
      </c>
      <c r="I26" s="510">
        <v>0</v>
      </c>
      <c r="J26" s="510">
        <v>0</v>
      </c>
      <c r="K26" s="510">
        <v>0</v>
      </c>
      <c r="L26" s="510">
        <v>0</v>
      </c>
      <c r="M26" s="510">
        <v>0</v>
      </c>
      <c r="N26" s="510">
        <v>0</v>
      </c>
      <c r="O26" s="510">
        <v>0</v>
      </c>
      <c r="P26" s="510">
        <v>0</v>
      </c>
    </row>
    <row r="27" spans="3:16" ht="14.4" thickBot="1" x14ac:dyDescent="0.3">
      <c r="C27" s="379" t="s">
        <v>93</v>
      </c>
      <c r="D27" s="380" t="s">
        <v>784</v>
      </c>
      <c r="E27" s="509">
        <v>0</v>
      </c>
      <c r="F27" s="511">
        <v>0</v>
      </c>
      <c r="G27" s="511">
        <v>0</v>
      </c>
      <c r="H27" s="510">
        <v>0</v>
      </c>
      <c r="I27" s="511">
        <v>0</v>
      </c>
      <c r="J27" s="511">
        <v>0</v>
      </c>
      <c r="K27" s="511">
        <v>0</v>
      </c>
      <c r="L27" s="511">
        <v>0</v>
      </c>
      <c r="M27" s="511">
        <v>0</v>
      </c>
      <c r="N27" s="511">
        <v>0</v>
      </c>
      <c r="O27" s="511">
        <v>0</v>
      </c>
      <c r="P27" s="510">
        <v>0</v>
      </c>
    </row>
    <row r="28" spans="3:16" ht="14.4" thickBot="1" x14ac:dyDescent="0.3">
      <c r="C28" s="376" t="s">
        <v>94</v>
      </c>
      <c r="D28" s="377" t="s">
        <v>926</v>
      </c>
      <c r="E28" s="509">
        <v>0</v>
      </c>
      <c r="F28" s="511">
        <v>0</v>
      </c>
      <c r="G28" s="511">
        <v>0</v>
      </c>
      <c r="H28" s="510">
        <v>0</v>
      </c>
      <c r="I28" s="511">
        <v>0</v>
      </c>
      <c r="J28" s="511">
        <v>0</v>
      </c>
      <c r="K28" s="511">
        <v>0</v>
      </c>
      <c r="L28" s="511">
        <v>0</v>
      </c>
      <c r="M28" s="511">
        <v>0</v>
      </c>
      <c r="N28" s="511">
        <v>0</v>
      </c>
      <c r="O28" s="511">
        <v>0</v>
      </c>
      <c r="P28" s="510">
        <v>0</v>
      </c>
    </row>
    <row r="29" spans="3:16" ht="14.4" thickBot="1" x14ac:dyDescent="0.3">
      <c r="C29" s="376" t="s">
        <v>95</v>
      </c>
      <c r="D29" s="377" t="s">
        <v>927</v>
      </c>
      <c r="E29" s="509">
        <v>0</v>
      </c>
      <c r="F29" s="511">
        <v>0</v>
      </c>
      <c r="G29" s="511">
        <v>0</v>
      </c>
      <c r="H29" s="510">
        <v>0</v>
      </c>
      <c r="I29" s="511">
        <v>0</v>
      </c>
      <c r="J29" s="511">
        <v>0</v>
      </c>
      <c r="K29" s="511">
        <v>0</v>
      </c>
      <c r="L29" s="511">
        <v>0</v>
      </c>
      <c r="M29" s="511">
        <v>0</v>
      </c>
      <c r="N29" s="511">
        <v>0</v>
      </c>
      <c r="O29" s="511">
        <v>0</v>
      </c>
      <c r="P29" s="510">
        <v>0</v>
      </c>
    </row>
    <row r="30" spans="3:16" ht="14.4" thickBot="1" x14ac:dyDescent="0.3">
      <c r="C30" s="376" t="s">
        <v>96</v>
      </c>
      <c r="D30" s="377" t="s">
        <v>928</v>
      </c>
      <c r="E30" s="509">
        <v>0</v>
      </c>
      <c r="F30" s="511">
        <v>0</v>
      </c>
      <c r="G30" s="511">
        <v>0</v>
      </c>
      <c r="H30" s="510">
        <v>0</v>
      </c>
      <c r="I30" s="511">
        <v>0</v>
      </c>
      <c r="J30" s="511">
        <v>0</v>
      </c>
      <c r="K30" s="511">
        <v>0</v>
      </c>
      <c r="L30" s="511">
        <v>0</v>
      </c>
      <c r="M30" s="511">
        <v>0</v>
      </c>
      <c r="N30" s="511">
        <v>0</v>
      </c>
      <c r="O30" s="511">
        <v>0</v>
      </c>
      <c r="P30" s="510">
        <v>0</v>
      </c>
    </row>
    <row r="31" spans="3:16" ht="14.4" thickBot="1" x14ac:dyDescent="0.3">
      <c r="C31" s="376" t="s">
        <v>97</v>
      </c>
      <c r="D31" s="377" t="s">
        <v>929</v>
      </c>
      <c r="E31" s="509">
        <v>0</v>
      </c>
      <c r="F31" s="511">
        <v>0</v>
      </c>
      <c r="G31" s="511">
        <v>0</v>
      </c>
      <c r="H31" s="510">
        <v>0</v>
      </c>
      <c r="I31" s="511">
        <v>0</v>
      </c>
      <c r="J31" s="511">
        <v>0</v>
      </c>
      <c r="K31" s="511">
        <v>0</v>
      </c>
      <c r="L31" s="511">
        <v>0</v>
      </c>
      <c r="M31" s="511">
        <v>0</v>
      </c>
      <c r="N31" s="511">
        <v>0</v>
      </c>
      <c r="O31" s="511">
        <v>0</v>
      </c>
      <c r="P31" s="510">
        <v>0</v>
      </c>
    </row>
    <row r="32" spans="3:16" ht="14.4" thickBot="1" x14ac:dyDescent="0.3">
      <c r="C32" s="376" t="s">
        <v>98</v>
      </c>
      <c r="D32" s="377" t="s">
        <v>930</v>
      </c>
      <c r="E32" s="509">
        <v>0</v>
      </c>
      <c r="F32" s="511">
        <v>0</v>
      </c>
      <c r="G32" s="511">
        <v>0</v>
      </c>
      <c r="H32" s="510">
        <v>0</v>
      </c>
      <c r="I32" s="511">
        <v>0</v>
      </c>
      <c r="J32" s="511">
        <v>0</v>
      </c>
      <c r="K32" s="511">
        <v>0</v>
      </c>
      <c r="L32" s="511">
        <v>0</v>
      </c>
      <c r="M32" s="511">
        <v>0</v>
      </c>
      <c r="N32" s="511">
        <v>0</v>
      </c>
      <c r="O32" s="511">
        <v>0</v>
      </c>
      <c r="P32" s="510">
        <v>0</v>
      </c>
    </row>
    <row r="33" spans="3:16" ht="14.4" thickBot="1" x14ac:dyDescent="0.3">
      <c r="C33" s="376" t="s">
        <v>99</v>
      </c>
      <c r="D33" s="377" t="s">
        <v>932</v>
      </c>
      <c r="E33" s="509">
        <v>0</v>
      </c>
      <c r="F33" s="511">
        <v>0</v>
      </c>
      <c r="G33" s="511">
        <v>0</v>
      </c>
      <c r="H33" s="510">
        <v>0</v>
      </c>
      <c r="I33" s="511">
        <v>0</v>
      </c>
      <c r="J33" s="511">
        <v>0</v>
      </c>
      <c r="K33" s="511">
        <v>0</v>
      </c>
      <c r="L33" s="511">
        <v>0</v>
      </c>
      <c r="M33" s="511">
        <v>0</v>
      </c>
      <c r="N33" s="511">
        <v>0</v>
      </c>
      <c r="O33" s="511">
        <v>0</v>
      </c>
      <c r="P33" s="510">
        <v>0</v>
      </c>
    </row>
    <row r="34" spans="3:16" ht="14.4" thickBot="1" x14ac:dyDescent="0.3">
      <c r="C34" s="382" t="s">
        <v>100</v>
      </c>
      <c r="D34" s="383" t="s">
        <v>428</v>
      </c>
      <c r="E34" s="509">
        <v>401453.82273015002</v>
      </c>
      <c r="F34" s="510">
        <v>401453.82273015002</v>
      </c>
      <c r="G34" s="510">
        <v>0</v>
      </c>
      <c r="H34" s="510">
        <v>182.42602199999999</v>
      </c>
      <c r="I34" s="510">
        <v>38.269033999999998</v>
      </c>
      <c r="J34" s="510">
        <v>11.30348</v>
      </c>
      <c r="K34" s="510">
        <v>13.309808</v>
      </c>
      <c r="L34" s="510">
        <v>1.919343</v>
      </c>
      <c r="M34" s="510">
        <v>37.202370000000002</v>
      </c>
      <c r="N34" s="510">
        <v>18.399045999999998</v>
      </c>
      <c r="O34" s="510">
        <v>62.022941000000003</v>
      </c>
      <c r="P34" s="510">
        <v>182.42602199999999</v>
      </c>
    </row>
  </sheetData>
  <mergeCells count="19">
    <mergeCell ref="M9:M11"/>
    <mergeCell ref="C9:C10"/>
    <mergeCell ref="D9:D10"/>
    <mergeCell ref="E9:E10"/>
    <mergeCell ref="F9:F11"/>
    <mergeCell ref="G9:G11"/>
    <mergeCell ref="B2:O2"/>
    <mergeCell ref="B3:O3"/>
    <mergeCell ref="N9:N11"/>
    <mergeCell ref="O9:O11"/>
    <mergeCell ref="E7:P7"/>
    <mergeCell ref="E8:G8"/>
    <mergeCell ref="H8:P8"/>
    <mergeCell ref="H9:H11"/>
    <mergeCell ref="I9:I11"/>
    <mergeCell ref="P9:P11"/>
    <mergeCell ref="J9:J11"/>
    <mergeCell ref="K9:K11"/>
    <mergeCell ref="L9:L11"/>
  </mergeCell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6AA91B-0DC5-4F7D-A73F-9B8C71FA5A03}">
  <sheetPr>
    <tabColor rgb="FF92D050"/>
  </sheetPr>
  <dimension ref="A1:J33"/>
  <sheetViews>
    <sheetView showGridLines="0" workbookViewId="0"/>
  </sheetViews>
  <sheetFormatPr defaultColWidth="8.77734375" defaultRowHeight="13.8" x14ac:dyDescent="0.25"/>
  <cols>
    <col min="1" max="1" width="8.77734375" style="237"/>
    <col min="2" max="2" width="12.5546875" style="237" customWidth="1"/>
    <col min="3" max="3" width="23" style="237" customWidth="1"/>
    <col min="4" max="10" width="19.44140625" style="237" customWidth="1"/>
    <col min="11" max="16384" width="8.77734375" style="237"/>
  </cols>
  <sheetData>
    <row r="1" spans="1:10" s="367" customFormat="1" ht="14.4" thickBot="1" x14ac:dyDescent="0.3">
      <c r="A1" s="290"/>
    </row>
    <row r="2" spans="1:10" s="369" customFormat="1" ht="41.25" customHeight="1" thickBot="1" x14ac:dyDescent="0.3">
      <c r="A2" s="367"/>
      <c r="B2" s="882" t="s">
        <v>1057</v>
      </c>
      <c r="C2" s="883"/>
      <c r="D2" s="883"/>
      <c r="E2" s="883"/>
      <c r="F2" s="883"/>
      <c r="G2" s="883"/>
      <c r="H2" s="883"/>
      <c r="I2" s="884"/>
    </row>
    <row r="3" spans="1:10" s="367" customFormat="1" ht="18.75" customHeight="1" x14ac:dyDescent="0.25">
      <c r="B3" s="513" t="s">
        <v>1058</v>
      </c>
      <c r="I3" s="369"/>
    </row>
    <row r="4" spans="1:10" x14ac:dyDescent="0.25">
      <c r="B4" s="514"/>
    </row>
    <row r="5" spans="1:10" x14ac:dyDescent="0.25">
      <c r="B5" s="370"/>
      <c r="J5" s="370"/>
    </row>
    <row r="6" spans="1:10" ht="12.6" customHeight="1" thickBot="1" x14ac:dyDescent="0.3">
      <c r="B6" s="370"/>
      <c r="F6" s="960"/>
      <c r="G6" s="960"/>
      <c r="J6" s="370"/>
    </row>
    <row r="7" spans="1:10" ht="31.05" customHeight="1" thickBot="1" x14ac:dyDescent="0.3">
      <c r="B7" s="368"/>
      <c r="C7" s="487">
        <v>46022</v>
      </c>
      <c r="D7" s="961" t="s">
        <v>911</v>
      </c>
      <c r="E7" s="962"/>
      <c r="F7" s="962"/>
      <c r="G7" s="963"/>
      <c r="H7" s="964" t="s">
        <v>1059</v>
      </c>
      <c r="I7" s="941" t="s">
        <v>1060</v>
      </c>
      <c r="J7" s="941" t="s">
        <v>1061</v>
      </c>
    </row>
    <row r="8" spans="1:10" ht="43.5" customHeight="1" thickBot="1" x14ac:dyDescent="0.3">
      <c r="B8" s="368"/>
      <c r="C8" s="957" t="s">
        <v>910</v>
      </c>
      <c r="D8" s="521"/>
      <c r="E8" s="961" t="s">
        <v>1062</v>
      </c>
      <c r="F8" s="964"/>
      <c r="G8" s="966" t="s">
        <v>1063</v>
      </c>
      <c r="H8" s="965"/>
      <c r="I8" s="959"/>
      <c r="J8" s="959"/>
    </row>
    <row r="9" spans="1:10" ht="36" customHeight="1" x14ac:dyDescent="0.25">
      <c r="B9" s="368"/>
      <c r="C9" s="958"/>
      <c r="D9" s="521"/>
      <c r="E9" s="969"/>
      <c r="F9" s="941" t="s">
        <v>1036</v>
      </c>
      <c r="G9" s="967"/>
      <c r="H9" s="969"/>
      <c r="I9" s="959"/>
      <c r="J9" s="959"/>
    </row>
    <row r="10" spans="1:10" ht="60" customHeight="1" thickBot="1" x14ac:dyDescent="0.3">
      <c r="B10" s="368"/>
      <c r="C10" s="925"/>
      <c r="D10" s="521"/>
      <c r="E10" s="970"/>
      <c r="F10" s="942"/>
      <c r="G10" s="968"/>
      <c r="H10" s="970"/>
      <c r="I10" s="942"/>
      <c r="J10" s="942"/>
    </row>
    <row r="11" spans="1:10" ht="28.2" thickBot="1" x14ac:dyDescent="0.3">
      <c r="B11" s="523" t="s">
        <v>719</v>
      </c>
      <c r="C11" s="524" t="s">
        <v>980</v>
      </c>
      <c r="D11" s="525">
        <v>391084.16627115</v>
      </c>
      <c r="E11" s="526">
        <v>182.42602199999999</v>
      </c>
      <c r="F11" s="525">
        <v>182.42602199999999</v>
      </c>
      <c r="G11" s="525">
        <v>391084.16627115</v>
      </c>
      <c r="H11" s="525">
        <v>-840.87939115000006</v>
      </c>
      <c r="I11" s="525">
        <v>0</v>
      </c>
      <c r="J11" s="527">
        <v>0</v>
      </c>
    </row>
    <row r="12" spans="1:10" ht="14.4" thickBot="1" x14ac:dyDescent="0.3">
      <c r="B12" s="376" t="s">
        <v>83</v>
      </c>
      <c r="C12" s="516" t="s">
        <v>188</v>
      </c>
      <c r="D12" s="375">
        <v>390806.44823315</v>
      </c>
      <c r="E12" s="375">
        <v>119.69274900000001</v>
      </c>
      <c r="F12" s="375">
        <v>119.69274900000001</v>
      </c>
      <c r="G12" s="375">
        <v>390806.44823315</v>
      </c>
      <c r="H12" s="375">
        <v>-788.82038015000001</v>
      </c>
      <c r="I12" s="517">
        <v>0</v>
      </c>
      <c r="J12" s="512">
        <v>0</v>
      </c>
    </row>
    <row r="13" spans="1:10" ht="14.4" thickBot="1" x14ac:dyDescent="0.3">
      <c r="B13" s="376" t="s">
        <v>84</v>
      </c>
      <c r="C13" s="516" t="s">
        <v>189</v>
      </c>
      <c r="D13" s="375">
        <v>244.57325900000001</v>
      </c>
      <c r="E13" s="375">
        <v>47.280303000000004</v>
      </c>
      <c r="F13" s="375">
        <v>47.280303000000004</v>
      </c>
      <c r="G13" s="375">
        <v>244.57325900000001</v>
      </c>
      <c r="H13" s="375">
        <v>-40.401110000000003</v>
      </c>
      <c r="I13" s="517">
        <v>0</v>
      </c>
      <c r="J13" s="512">
        <v>0</v>
      </c>
    </row>
    <row r="14" spans="1:10" ht="14.4" thickBot="1" x14ac:dyDescent="0.3">
      <c r="B14" s="376" t="s">
        <v>80</v>
      </c>
      <c r="C14" s="516" t="s">
        <v>197</v>
      </c>
      <c r="D14" s="375">
        <v>15.452970000000001</v>
      </c>
      <c r="E14" s="375">
        <v>15.452970000000001</v>
      </c>
      <c r="F14" s="375">
        <v>15.452970000000001</v>
      </c>
      <c r="G14" s="375">
        <v>15.452970000000001</v>
      </c>
      <c r="H14" s="375">
        <v>-11.577005</v>
      </c>
      <c r="I14" s="517">
        <v>0</v>
      </c>
      <c r="J14" s="512">
        <v>0</v>
      </c>
    </row>
    <row r="15" spans="1:10" ht="14.4" thickBot="1" x14ac:dyDescent="0.3">
      <c r="B15" s="376" t="s">
        <v>81</v>
      </c>
      <c r="C15" s="516" t="s">
        <v>191</v>
      </c>
      <c r="D15" s="375">
        <v>11.725438</v>
      </c>
      <c r="E15" s="375">
        <v>0</v>
      </c>
      <c r="F15" s="375">
        <v>0</v>
      </c>
      <c r="G15" s="375">
        <v>11.725438</v>
      </c>
      <c r="H15" s="375">
        <v>-5.2949999999999997E-2</v>
      </c>
      <c r="I15" s="517">
        <v>0</v>
      </c>
      <c r="J15" s="512">
        <v>0</v>
      </c>
    </row>
    <row r="16" spans="1:10" ht="14.4" thickBot="1" x14ac:dyDescent="0.3">
      <c r="B16" s="376" t="s">
        <v>85</v>
      </c>
      <c r="C16" s="516" t="s">
        <v>211</v>
      </c>
      <c r="D16" s="375">
        <v>5.9663709999999996</v>
      </c>
      <c r="E16" s="375">
        <v>0</v>
      </c>
      <c r="F16" s="375">
        <v>0</v>
      </c>
      <c r="G16" s="375">
        <v>5.9663709999999996</v>
      </c>
      <c r="H16" s="375">
        <v>-2.7945999999999999E-2</v>
      </c>
      <c r="I16" s="517">
        <v>0</v>
      </c>
      <c r="J16" s="512">
        <v>0</v>
      </c>
    </row>
    <row r="17" spans="2:10" ht="14.4" thickBot="1" x14ac:dyDescent="0.3">
      <c r="B17" s="376" t="s">
        <v>86</v>
      </c>
      <c r="C17" s="516" t="s">
        <v>182</v>
      </c>
      <c r="D17" s="375">
        <v>0</v>
      </c>
      <c r="E17" s="375">
        <v>0</v>
      </c>
      <c r="F17" s="375">
        <v>0</v>
      </c>
      <c r="G17" s="375">
        <v>0</v>
      </c>
      <c r="H17" s="375">
        <v>0</v>
      </c>
      <c r="I17" s="517">
        <v>0</v>
      </c>
      <c r="J17" s="512">
        <v>0</v>
      </c>
    </row>
    <row r="18" spans="2:10" ht="14.4" thickBot="1" x14ac:dyDescent="0.3">
      <c r="B18" s="376" t="s">
        <v>87</v>
      </c>
      <c r="C18" s="516" t="s">
        <v>182</v>
      </c>
      <c r="D18" s="375">
        <v>0</v>
      </c>
      <c r="E18" s="375">
        <v>0</v>
      </c>
      <c r="F18" s="375">
        <v>0</v>
      </c>
      <c r="G18" s="375">
        <v>0</v>
      </c>
      <c r="H18" s="375">
        <v>0</v>
      </c>
      <c r="I18" s="517">
        <v>0</v>
      </c>
      <c r="J18" s="512">
        <v>0</v>
      </c>
    </row>
    <row r="19" spans="2:10" ht="14.4" thickBot="1" x14ac:dyDescent="0.3">
      <c r="B19" s="376" t="s">
        <v>88</v>
      </c>
      <c r="C19" s="516" t="s">
        <v>182</v>
      </c>
      <c r="D19" s="375">
        <v>0</v>
      </c>
      <c r="E19" s="375">
        <v>0</v>
      </c>
      <c r="F19" s="375">
        <v>0</v>
      </c>
      <c r="G19" s="375">
        <v>0</v>
      </c>
      <c r="H19" s="375">
        <v>0</v>
      </c>
      <c r="I19" s="517">
        <v>0</v>
      </c>
      <c r="J19" s="512">
        <v>0</v>
      </c>
    </row>
    <row r="20" spans="2:10" ht="14.4" thickBot="1" x14ac:dyDescent="0.3">
      <c r="B20" s="376" t="s">
        <v>89</v>
      </c>
      <c r="C20" s="516" t="s">
        <v>182</v>
      </c>
      <c r="D20" s="375">
        <v>0</v>
      </c>
      <c r="E20" s="375">
        <v>0</v>
      </c>
      <c r="F20" s="375">
        <v>0</v>
      </c>
      <c r="G20" s="375">
        <v>0</v>
      </c>
      <c r="H20" s="375">
        <v>0</v>
      </c>
      <c r="I20" s="517">
        <v>0</v>
      </c>
      <c r="J20" s="512">
        <v>0</v>
      </c>
    </row>
    <row r="21" spans="2:10" ht="14.4" thickBot="1" x14ac:dyDescent="0.3">
      <c r="B21" s="376" t="s">
        <v>90</v>
      </c>
      <c r="C21" s="516" t="s">
        <v>212</v>
      </c>
      <c r="D21" s="375">
        <v>0</v>
      </c>
      <c r="E21" s="375">
        <v>0</v>
      </c>
      <c r="F21" s="375">
        <v>0</v>
      </c>
      <c r="G21" s="375">
        <v>0</v>
      </c>
      <c r="H21" s="375">
        <v>0</v>
      </c>
      <c r="I21" s="517">
        <v>0</v>
      </c>
      <c r="J21" s="512">
        <v>0</v>
      </c>
    </row>
    <row r="22" spans="2:10" ht="28.2" thickBot="1" x14ac:dyDescent="0.3">
      <c r="B22" s="376" t="s">
        <v>101</v>
      </c>
      <c r="C22" s="383" t="s">
        <v>784</v>
      </c>
      <c r="D22" s="515">
        <v>0</v>
      </c>
      <c r="E22" s="515">
        <v>0</v>
      </c>
      <c r="F22" s="515">
        <v>0</v>
      </c>
      <c r="G22" s="518">
        <v>0</v>
      </c>
      <c r="H22" s="518">
        <v>0</v>
      </c>
      <c r="I22" s="515">
        <v>0</v>
      </c>
      <c r="J22" s="519">
        <v>0</v>
      </c>
    </row>
    <row r="23" spans="2:10" ht="14.4" thickBot="1" x14ac:dyDescent="0.3">
      <c r="B23" s="379" t="s">
        <v>91</v>
      </c>
      <c r="C23" s="516" t="s">
        <v>188</v>
      </c>
      <c r="D23" s="375">
        <v>0</v>
      </c>
      <c r="E23" s="375">
        <v>0</v>
      </c>
      <c r="F23" s="375">
        <v>0</v>
      </c>
      <c r="G23" s="517">
        <v>0</v>
      </c>
      <c r="H23" s="517">
        <v>0</v>
      </c>
      <c r="I23" s="375">
        <v>0</v>
      </c>
      <c r="J23" s="519">
        <v>0</v>
      </c>
    </row>
    <row r="24" spans="2:10" ht="14.4" thickBot="1" x14ac:dyDescent="0.3">
      <c r="B24" s="376" t="s">
        <v>92</v>
      </c>
      <c r="C24" s="516" t="s">
        <v>189</v>
      </c>
      <c r="D24" s="375">
        <v>0</v>
      </c>
      <c r="E24" s="375">
        <v>0</v>
      </c>
      <c r="F24" s="375">
        <v>0</v>
      </c>
      <c r="G24" s="517">
        <v>0</v>
      </c>
      <c r="H24" s="517">
        <v>0</v>
      </c>
      <c r="I24" s="375">
        <v>0</v>
      </c>
      <c r="J24" s="519">
        <v>0</v>
      </c>
    </row>
    <row r="25" spans="2:10" ht="14.4" thickBot="1" x14ac:dyDescent="0.3">
      <c r="B25" s="376" t="s">
        <v>93</v>
      </c>
      <c r="C25" s="516" t="s">
        <v>197</v>
      </c>
      <c r="D25" s="375">
        <v>0</v>
      </c>
      <c r="E25" s="375">
        <v>0</v>
      </c>
      <c r="F25" s="375">
        <v>0</v>
      </c>
      <c r="G25" s="517">
        <v>0</v>
      </c>
      <c r="H25" s="517">
        <v>0</v>
      </c>
      <c r="I25" s="375">
        <v>0</v>
      </c>
      <c r="J25" s="519">
        <v>0</v>
      </c>
    </row>
    <row r="26" spans="2:10" ht="14.4" thickBot="1" x14ac:dyDescent="0.3">
      <c r="B26" s="376" t="s">
        <v>94</v>
      </c>
      <c r="C26" s="516" t="s">
        <v>191</v>
      </c>
      <c r="D26" s="375">
        <v>0</v>
      </c>
      <c r="E26" s="375">
        <v>0</v>
      </c>
      <c r="F26" s="375">
        <v>0</v>
      </c>
      <c r="G26" s="517">
        <v>0</v>
      </c>
      <c r="H26" s="517">
        <v>0</v>
      </c>
      <c r="I26" s="375">
        <v>0</v>
      </c>
      <c r="J26" s="519">
        <v>0</v>
      </c>
    </row>
    <row r="27" spans="2:10" ht="14.4" thickBot="1" x14ac:dyDescent="0.3">
      <c r="B27" s="376" t="s">
        <v>95</v>
      </c>
      <c r="C27" s="516" t="s">
        <v>211</v>
      </c>
      <c r="D27" s="375">
        <v>0</v>
      </c>
      <c r="E27" s="375">
        <v>0</v>
      </c>
      <c r="F27" s="375">
        <v>0</v>
      </c>
      <c r="G27" s="517">
        <v>0</v>
      </c>
      <c r="H27" s="517">
        <v>0</v>
      </c>
      <c r="I27" s="375">
        <v>0</v>
      </c>
      <c r="J27" s="519">
        <v>0</v>
      </c>
    </row>
    <row r="28" spans="2:10" ht="14.4" thickBot="1" x14ac:dyDescent="0.3">
      <c r="B28" s="376" t="s">
        <v>96</v>
      </c>
      <c r="C28" s="516" t="s">
        <v>182</v>
      </c>
      <c r="D28" s="375">
        <v>0</v>
      </c>
      <c r="E28" s="375">
        <v>0</v>
      </c>
      <c r="F28" s="375">
        <v>0</v>
      </c>
      <c r="G28" s="517">
        <v>0</v>
      </c>
      <c r="H28" s="517">
        <v>0</v>
      </c>
      <c r="I28" s="375">
        <v>0</v>
      </c>
      <c r="J28" s="519">
        <v>0</v>
      </c>
    </row>
    <row r="29" spans="2:10" ht="14.4" thickBot="1" x14ac:dyDescent="0.3">
      <c r="B29" s="376" t="s">
        <v>97</v>
      </c>
      <c r="C29" s="516" t="s">
        <v>182</v>
      </c>
      <c r="D29" s="375">
        <v>0</v>
      </c>
      <c r="E29" s="375">
        <v>0</v>
      </c>
      <c r="F29" s="375">
        <v>0</v>
      </c>
      <c r="G29" s="517">
        <v>0</v>
      </c>
      <c r="H29" s="517">
        <v>0</v>
      </c>
      <c r="I29" s="375">
        <v>0</v>
      </c>
      <c r="J29" s="519">
        <v>0</v>
      </c>
    </row>
    <row r="30" spans="2:10" ht="14.4" thickBot="1" x14ac:dyDescent="0.3">
      <c r="B30" s="376" t="s">
        <v>98</v>
      </c>
      <c r="C30" s="516" t="s">
        <v>182</v>
      </c>
      <c r="D30" s="375">
        <v>0</v>
      </c>
      <c r="E30" s="375">
        <v>0</v>
      </c>
      <c r="F30" s="375">
        <v>0</v>
      </c>
      <c r="G30" s="517">
        <v>0</v>
      </c>
      <c r="H30" s="517">
        <v>0</v>
      </c>
      <c r="I30" s="375">
        <v>0</v>
      </c>
      <c r="J30" s="519">
        <v>0</v>
      </c>
    </row>
    <row r="31" spans="2:10" ht="14.4" thickBot="1" x14ac:dyDescent="0.3">
      <c r="B31" s="376" t="s">
        <v>99</v>
      </c>
      <c r="C31" s="516" t="s">
        <v>182</v>
      </c>
      <c r="D31" s="375">
        <v>0</v>
      </c>
      <c r="E31" s="375">
        <v>0</v>
      </c>
      <c r="F31" s="375">
        <v>0</v>
      </c>
      <c r="G31" s="517">
        <v>0</v>
      </c>
      <c r="H31" s="517">
        <v>0</v>
      </c>
      <c r="I31" s="375">
        <v>0</v>
      </c>
      <c r="J31" s="519">
        <v>0</v>
      </c>
    </row>
    <row r="32" spans="2:10" ht="14.4" thickBot="1" x14ac:dyDescent="0.3">
      <c r="B32" s="376" t="s">
        <v>100</v>
      </c>
      <c r="C32" s="516" t="s">
        <v>212</v>
      </c>
      <c r="D32" s="375">
        <v>0</v>
      </c>
      <c r="E32" s="375">
        <v>0</v>
      </c>
      <c r="F32" s="375">
        <v>0</v>
      </c>
      <c r="G32" s="517">
        <v>0</v>
      </c>
      <c r="H32" s="517">
        <v>0</v>
      </c>
      <c r="I32" s="375">
        <v>0</v>
      </c>
      <c r="J32" s="519">
        <v>0</v>
      </c>
    </row>
    <row r="33" spans="2:10" ht="14.4" thickBot="1" x14ac:dyDescent="0.3">
      <c r="B33" s="438" t="s">
        <v>102</v>
      </c>
      <c r="C33" s="383" t="s">
        <v>428</v>
      </c>
      <c r="D33" s="375">
        <v>391084.16627115</v>
      </c>
      <c r="E33" s="375">
        <v>182.42602199999999</v>
      </c>
      <c r="F33" s="375">
        <v>182.42602199999999</v>
      </c>
      <c r="G33" s="375">
        <v>391084.16627115</v>
      </c>
      <c r="H33" s="375">
        <v>-840.87939115000006</v>
      </c>
      <c r="I33" s="375">
        <v>0</v>
      </c>
      <c r="J33" s="375">
        <v>0</v>
      </c>
    </row>
  </sheetData>
  <mergeCells count="12">
    <mergeCell ref="B2:I2"/>
    <mergeCell ref="C8:C10"/>
    <mergeCell ref="J7:J10"/>
    <mergeCell ref="F6:G6"/>
    <mergeCell ref="D7:G7"/>
    <mergeCell ref="H7:H8"/>
    <mergeCell ref="I7:I10"/>
    <mergeCell ref="E8:F8"/>
    <mergeCell ref="G8:G10"/>
    <mergeCell ref="E9:E10"/>
    <mergeCell ref="F9:F10"/>
    <mergeCell ref="H9:H10"/>
  </mergeCell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9229EB-5E66-4CDE-B8A5-2CF19F2DBC36}">
  <sheetPr>
    <tabColor rgb="FF92D050"/>
  </sheetPr>
  <dimension ref="A1:I30"/>
  <sheetViews>
    <sheetView showGridLines="0" zoomScale="85" zoomScaleNormal="85" workbookViewId="0"/>
  </sheetViews>
  <sheetFormatPr defaultColWidth="8.77734375" defaultRowHeight="13.8" x14ac:dyDescent="0.25"/>
  <cols>
    <col min="1" max="2" width="8.77734375" style="237"/>
    <col min="3" max="3" width="28.44140625" style="237" customWidth="1"/>
    <col min="4" max="4" width="21.21875" style="237" customWidth="1"/>
    <col min="5" max="5" width="20.21875" style="237" customWidth="1"/>
    <col min="6" max="6" width="23.21875" style="237" customWidth="1"/>
    <col min="7" max="7" width="26.44140625" style="237" customWidth="1"/>
    <col min="8" max="8" width="18.77734375" style="237" customWidth="1"/>
    <col min="9" max="9" width="31.5546875" style="237" customWidth="1"/>
    <col min="10" max="16384" width="8.77734375" style="237"/>
  </cols>
  <sheetData>
    <row r="1" spans="1:9" s="367" customFormat="1" ht="14.4" thickBot="1" x14ac:dyDescent="0.3">
      <c r="A1" s="290"/>
    </row>
    <row r="2" spans="1:9" s="369" customFormat="1" ht="18" thickBot="1" x14ac:dyDescent="0.3">
      <c r="A2" s="367"/>
      <c r="B2" s="882" t="s">
        <v>1064</v>
      </c>
      <c r="C2" s="883"/>
      <c r="D2" s="883"/>
      <c r="E2" s="883"/>
      <c r="F2" s="883"/>
      <c r="G2" s="883"/>
      <c r="H2" s="884"/>
    </row>
    <row r="3" spans="1:9" s="365" customFormat="1" x14ac:dyDescent="0.25">
      <c r="A3" s="367"/>
      <c r="B3" s="528"/>
      <c r="C3" s="528" t="s">
        <v>1058</v>
      </c>
      <c r="D3" s="528"/>
      <c r="E3" s="367"/>
      <c r="F3" s="529"/>
    </row>
    <row r="5" spans="1:9" x14ac:dyDescent="0.25">
      <c r="B5" s="514"/>
    </row>
    <row r="6" spans="1:9" ht="14.4" thickBot="1" x14ac:dyDescent="0.3">
      <c r="B6" s="370"/>
      <c r="E6" s="960"/>
      <c r="F6" s="960"/>
    </row>
    <row r="7" spans="1:9" ht="14.4" thickBot="1" x14ac:dyDescent="0.3">
      <c r="B7" s="368"/>
      <c r="C7" s="368"/>
      <c r="D7" s="961" t="s">
        <v>1065</v>
      </c>
      <c r="E7" s="962"/>
      <c r="F7" s="962"/>
      <c r="G7" s="963"/>
      <c r="H7" s="964" t="s">
        <v>1059</v>
      </c>
      <c r="I7" s="941" t="s">
        <v>1061</v>
      </c>
    </row>
    <row r="8" spans="1:9" ht="42" thickBot="1" x14ac:dyDescent="0.3">
      <c r="B8" s="368"/>
      <c r="C8" s="535">
        <v>46022</v>
      </c>
      <c r="D8" s="521"/>
      <c r="E8" s="961" t="s">
        <v>1062</v>
      </c>
      <c r="F8" s="964"/>
      <c r="G8" s="520" t="s">
        <v>1066</v>
      </c>
      <c r="H8" s="965"/>
      <c r="I8" s="959"/>
    </row>
    <row r="9" spans="1:9" x14ac:dyDescent="0.25">
      <c r="B9" s="368"/>
      <c r="C9" s="534" t="s">
        <v>910</v>
      </c>
      <c r="D9" s="521"/>
      <c r="E9" s="969"/>
      <c r="F9" s="941" t="s">
        <v>1036</v>
      </c>
      <c r="G9" s="969"/>
      <c r="H9" s="965"/>
      <c r="I9" s="959"/>
    </row>
    <row r="10" spans="1:9" ht="14.4" thickBot="1" x14ac:dyDescent="0.3">
      <c r="B10" s="368"/>
      <c r="C10" s="368"/>
      <c r="D10" s="533"/>
      <c r="E10" s="970"/>
      <c r="F10" s="942"/>
      <c r="G10" s="973"/>
      <c r="H10" s="971"/>
      <c r="I10" s="972"/>
    </row>
    <row r="11" spans="1:9" ht="28.2" thickBot="1" x14ac:dyDescent="0.3">
      <c r="B11" s="372" t="s">
        <v>719</v>
      </c>
      <c r="C11" s="373" t="s">
        <v>1067</v>
      </c>
      <c r="D11" s="375">
        <v>0</v>
      </c>
      <c r="E11" s="375">
        <v>0</v>
      </c>
      <c r="F11" s="375">
        <v>0</v>
      </c>
      <c r="G11" s="375">
        <v>0</v>
      </c>
      <c r="H11" s="375">
        <v>0</v>
      </c>
      <c r="I11" s="375">
        <v>0</v>
      </c>
    </row>
    <row r="12" spans="1:9" ht="14.4" thickBot="1" x14ac:dyDescent="0.3">
      <c r="B12" s="531" t="s">
        <v>83</v>
      </c>
      <c r="C12" s="380" t="s">
        <v>1068</v>
      </c>
      <c r="D12" s="375">
        <v>0</v>
      </c>
      <c r="E12" s="375">
        <v>0</v>
      </c>
      <c r="F12" s="375">
        <v>0</v>
      </c>
      <c r="G12" s="375">
        <v>0</v>
      </c>
      <c r="H12" s="375">
        <v>0</v>
      </c>
      <c r="I12" s="375">
        <v>0</v>
      </c>
    </row>
    <row r="13" spans="1:9" ht="14.4" thickBot="1" x14ac:dyDescent="0.3">
      <c r="B13" s="531" t="s">
        <v>84</v>
      </c>
      <c r="C13" s="380" t="s">
        <v>1069</v>
      </c>
      <c r="D13" s="375">
        <v>0</v>
      </c>
      <c r="E13" s="375">
        <v>0</v>
      </c>
      <c r="F13" s="375">
        <v>0</v>
      </c>
      <c r="G13" s="375">
        <v>0</v>
      </c>
      <c r="H13" s="375">
        <v>0</v>
      </c>
      <c r="I13" s="375">
        <v>0</v>
      </c>
    </row>
    <row r="14" spans="1:9" ht="28.2" thickBot="1" x14ac:dyDescent="0.3">
      <c r="B14" s="531" t="s">
        <v>80</v>
      </c>
      <c r="C14" s="380" t="s">
        <v>1070</v>
      </c>
      <c r="D14" s="375">
        <v>0</v>
      </c>
      <c r="E14" s="375">
        <v>0</v>
      </c>
      <c r="F14" s="375">
        <v>0</v>
      </c>
      <c r="G14" s="375">
        <v>0</v>
      </c>
      <c r="H14" s="375">
        <v>0</v>
      </c>
      <c r="I14" s="375">
        <v>0</v>
      </c>
    </row>
    <row r="15" spans="1:9" ht="14.4" thickBot="1" x14ac:dyDescent="0.3">
      <c r="B15" s="531" t="s">
        <v>81</v>
      </c>
      <c r="C15" s="380" t="s">
        <v>1071</v>
      </c>
      <c r="D15" s="375">
        <v>0</v>
      </c>
      <c r="E15" s="375">
        <v>0</v>
      </c>
      <c r="F15" s="375">
        <v>0</v>
      </c>
      <c r="G15" s="375">
        <v>0</v>
      </c>
      <c r="H15" s="375">
        <v>0</v>
      </c>
      <c r="I15" s="375">
        <v>0</v>
      </c>
    </row>
    <row r="16" spans="1:9" ht="14.4" thickBot="1" x14ac:dyDescent="0.3">
      <c r="B16" s="531" t="s">
        <v>85</v>
      </c>
      <c r="C16" s="380" t="s">
        <v>1072</v>
      </c>
      <c r="D16" s="375">
        <v>0</v>
      </c>
      <c r="E16" s="375">
        <v>0</v>
      </c>
      <c r="F16" s="375">
        <v>0</v>
      </c>
      <c r="G16" s="375">
        <v>0</v>
      </c>
      <c r="H16" s="375">
        <v>0</v>
      </c>
      <c r="I16" s="375">
        <v>0</v>
      </c>
    </row>
    <row r="17" spans="2:9" ht="14.4" thickBot="1" x14ac:dyDescent="0.3">
      <c r="B17" s="531" t="s">
        <v>86</v>
      </c>
      <c r="C17" s="380" t="s">
        <v>1073</v>
      </c>
      <c r="D17" s="375">
        <v>0</v>
      </c>
      <c r="E17" s="375">
        <v>0</v>
      </c>
      <c r="F17" s="375">
        <v>0</v>
      </c>
      <c r="G17" s="375">
        <v>0</v>
      </c>
      <c r="H17" s="375">
        <v>0</v>
      </c>
      <c r="I17" s="375">
        <v>0</v>
      </c>
    </row>
    <row r="18" spans="2:9" ht="14.4" thickBot="1" x14ac:dyDescent="0.3">
      <c r="B18" s="531" t="s">
        <v>87</v>
      </c>
      <c r="C18" s="380" t="s">
        <v>1074</v>
      </c>
      <c r="D18" s="375">
        <v>0</v>
      </c>
      <c r="E18" s="375">
        <v>0</v>
      </c>
      <c r="F18" s="375">
        <v>0</v>
      </c>
      <c r="G18" s="375">
        <v>0</v>
      </c>
      <c r="H18" s="375">
        <v>0</v>
      </c>
      <c r="I18" s="375">
        <v>0</v>
      </c>
    </row>
    <row r="19" spans="2:9" ht="28.2" thickBot="1" x14ac:dyDescent="0.3">
      <c r="B19" s="379" t="s">
        <v>88</v>
      </c>
      <c r="C19" s="380" t="s">
        <v>1075</v>
      </c>
      <c r="D19" s="375">
        <v>0</v>
      </c>
      <c r="E19" s="375">
        <v>0</v>
      </c>
      <c r="F19" s="375">
        <v>0</v>
      </c>
      <c r="G19" s="375">
        <v>0</v>
      </c>
      <c r="H19" s="375">
        <v>0</v>
      </c>
      <c r="I19" s="375">
        <v>0</v>
      </c>
    </row>
    <row r="20" spans="2:9" ht="14.4" thickBot="1" x14ac:dyDescent="0.3">
      <c r="B20" s="531" t="s">
        <v>89</v>
      </c>
      <c r="C20" s="380" t="s">
        <v>1076</v>
      </c>
      <c r="D20" s="375">
        <v>0</v>
      </c>
      <c r="E20" s="375">
        <v>0</v>
      </c>
      <c r="F20" s="375">
        <v>0</v>
      </c>
      <c r="G20" s="375">
        <v>0</v>
      </c>
      <c r="H20" s="375">
        <v>0</v>
      </c>
      <c r="I20" s="375">
        <v>0</v>
      </c>
    </row>
    <row r="21" spans="2:9" ht="28.2" thickBot="1" x14ac:dyDescent="0.3">
      <c r="B21" s="531" t="s">
        <v>90</v>
      </c>
      <c r="C21" s="380" t="s">
        <v>1077</v>
      </c>
      <c r="D21" s="375">
        <v>0</v>
      </c>
      <c r="E21" s="375">
        <v>0</v>
      </c>
      <c r="F21" s="375">
        <v>0</v>
      </c>
      <c r="G21" s="375">
        <v>0</v>
      </c>
      <c r="H21" s="375">
        <v>0</v>
      </c>
      <c r="I21" s="375">
        <v>0</v>
      </c>
    </row>
    <row r="22" spans="2:9" ht="14.4" thickBot="1" x14ac:dyDescent="0.3">
      <c r="B22" s="531" t="s">
        <v>101</v>
      </c>
      <c r="C22" s="380" t="s">
        <v>1078</v>
      </c>
      <c r="D22" s="375">
        <v>0</v>
      </c>
      <c r="E22" s="375">
        <v>0</v>
      </c>
      <c r="F22" s="375">
        <v>0</v>
      </c>
      <c r="G22" s="375">
        <v>0</v>
      </c>
      <c r="H22" s="375">
        <v>0</v>
      </c>
      <c r="I22" s="375">
        <v>0</v>
      </c>
    </row>
    <row r="23" spans="2:9" ht="28.2" thickBot="1" x14ac:dyDescent="0.3">
      <c r="B23" s="531" t="s">
        <v>91</v>
      </c>
      <c r="C23" s="380" t="s">
        <v>1079</v>
      </c>
      <c r="D23" s="375">
        <v>0</v>
      </c>
      <c r="E23" s="375">
        <v>0</v>
      </c>
      <c r="F23" s="375">
        <v>0</v>
      </c>
      <c r="G23" s="375">
        <v>0</v>
      </c>
      <c r="H23" s="375">
        <v>0</v>
      </c>
      <c r="I23" s="375">
        <v>0</v>
      </c>
    </row>
    <row r="24" spans="2:9" ht="28.2" thickBot="1" x14ac:dyDescent="0.3">
      <c r="B24" s="531" t="s">
        <v>92</v>
      </c>
      <c r="C24" s="380" t="s">
        <v>1080</v>
      </c>
      <c r="D24" s="375">
        <v>0</v>
      </c>
      <c r="E24" s="375">
        <v>0</v>
      </c>
      <c r="F24" s="375">
        <v>0</v>
      </c>
      <c r="G24" s="375">
        <v>0</v>
      </c>
      <c r="H24" s="375">
        <v>0</v>
      </c>
      <c r="I24" s="375">
        <v>0</v>
      </c>
    </row>
    <row r="25" spans="2:9" ht="28.2" thickBot="1" x14ac:dyDescent="0.3">
      <c r="B25" s="379" t="s">
        <v>93</v>
      </c>
      <c r="C25" s="380" t="s">
        <v>1081</v>
      </c>
      <c r="D25" s="375">
        <v>0</v>
      </c>
      <c r="E25" s="375">
        <v>0</v>
      </c>
      <c r="F25" s="375">
        <v>0</v>
      </c>
      <c r="G25" s="375">
        <v>0</v>
      </c>
      <c r="H25" s="375">
        <v>0</v>
      </c>
      <c r="I25" s="375">
        <v>0</v>
      </c>
    </row>
    <row r="26" spans="2:9" ht="14.4" thickBot="1" x14ac:dyDescent="0.3">
      <c r="B26" s="531" t="s">
        <v>94</v>
      </c>
      <c r="C26" s="380" t="s">
        <v>1082</v>
      </c>
      <c r="D26" s="375">
        <v>0</v>
      </c>
      <c r="E26" s="375">
        <v>0</v>
      </c>
      <c r="F26" s="375">
        <v>0</v>
      </c>
      <c r="G26" s="375">
        <v>0</v>
      </c>
      <c r="H26" s="375">
        <v>0</v>
      </c>
      <c r="I26" s="375">
        <v>0</v>
      </c>
    </row>
    <row r="27" spans="2:9" ht="28.2" thickBot="1" x14ac:dyDescent="0.3">
      <c r="B27" s="531" t="s">
        <v>95</v>
      </c>
      <c r="C27" s="380" t="s">
        <v>1083</v>
      </c>
      <c r="D27" s="375">
        <v>0</v>
      </c>
      <c r="E27" s="375">
        <v>0</v>
      </c>
      <c r="F27" s="375">
        <v>0</v>
      </c>
      <c r="G27" s="375">
        <v>0</v>
      </c>
      <c r="H27" s="375">
        <v>0</v>
      </c>
      <c r="I27" s="375">
        <v>0</v>
      </c>
    </row>
    <row r="28" spans="2:9" ht="28.2" thickBot="1" x14ac:dyDescent="0.3">
      <c r="B28" s="531" t="s">
        <v>96</v>
      </c>
      <c r="C28" s="380" t="s">
        <v>1084</v>
      </c>
      <c r="D28" s="375">
        <v>0</v>
      </c>
      <c r="E28" s="375">
        <v>0</v>
      </c>
      <c r="F28" s="375">
        <v>0</v>
      </c>
      <c r="G28" s="375">
        <v>0</v>
      </c>
      <c r="H28" s="375">
        <v>0</v>
      </c>
      <c r="I28" s="375">
        <v>0</v>
      </c>
    </row>
    <row r="29" spans="2:9" ht="14.4" thickBot="1" x14ac:dyDescent="0.3">
      <c r="B29" s="531" t="s">
        <v>97</v>
      </c>
      <c r="C29" s="380" t="s">
        <v>1085</v>
      </c>
      <c r="D29" s="375">
        <v>0</v>
      </c>
      <c r="E29" s="375">
        <v>0</v>
      </c>
      <c r="F29" s="375">
        <v>0</v>
      </c>
      <c r="G29" s="375">
        <v>0</v>
      </c>
      <c r="H29" s="375">
        <v>0</v>
      </c>
      <c r="I29" s="375">
        <v>0</v>
      </c>
    </row>
    <row r="30" spans="2:9" ht="14.4" thickBot="1" x14ac:dyDescent="0.3">
      <c r="B30" s="532" t="s">
        <v>98</v>
      </c>
      <c r="C30" s="383" t="s">
        <v>428</v>
      </c>
      <c r="D30" s="381">
        <v>0</v>
      </c>
      <c r="E30" s="381">
        <v>0</v>
      </c>
      <c r="F30" s="381">
        <v>0</v>
      </c>
      <c r="G30" s="381">
        <v>0</v>
      </c>
      <c r="H30" s="381">
        <v>0</v>
      </c>
      <c r="I30" s="381">
        <v>0</v>
      </c>
    </row>
  </sheetData>
  <mergeCells count="9">
    <mergeCell ref="B2:H2"/>
    <mergeCell ref="E6:F6"/>
    <mergeCell ref="D7:G7"/>
    <mergeCell ref="H7:H10"/>
    <mergeCell ref="I7:I10"/>
    <mergeCell ref="E8:F8"/>
    <mergeCell ref="E9:E10"/>
    <mergeCell ref="F9:F10"/>
    <mergeCell ref="G9:G10"/>
  </mergeCell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A12DE5-DC81-4799-BA66-F9517A103B7E}">
  <sheetPr>
    <tabColor rgb="FF92D050"/>
  </sheetPr>
  <dimension ref="A1:Y22"/>
  <sheetViews>
    <sheetView showGridLines="0" workbookViewId="0">
      <selection activeCell="D7" sqref="D7"/>
    </sheetView>
  </sheetViews>
  <sheetFormatPr defaultColWidth="8.77734375" defaultRowHeight="13.8" x14ac:dyDescent="0.25"/>
  <cols>
    <col min="1" max="2" width="8.77734375" style="237"/>
    <col min="3" max="3" width="11.5546875" style="237" customWidth="1"/>
    <col min="4" max="4" width="45.44140625" style="237" customWidth="1"/>
    <col min="5" max="16" width="18.5546875" style="237" customWidth="1"/>
    <col min="17" max="16384" width="8.77734375" style="237"/>
  </cols>
  <sheetData>
    <row r="1" spans="1:25" s="415" customFormat="1" ht="14.4" thickBot="1" x14ac:dyDescent="0.3">
      <c r="A1" s="290"/>
    </row>
    <row r="2" spans="1:25" s="415" customFormat="1" ht="18.75" customHeight="1" thickBot="1" x14ac:dyDescent="0.3">
      <c r="B2" s="882" t="s">
        <v>1086</v>
      </c>
      <c r="C2" s="883"/>
      <c r="D2" s="883"/>
      <c r="E2" s="883"/>
      <c r="F2" s="883"/>
      <c r="G2" s="883"/>
      <c r="H2" s="883"/>
      <c r="I2" s="883"/>
      <c r="J2" s="883"/>
      <c r="K2" s="883"/>
      <c r="L2" s="883"/>
      <c r="M2" s="883"/>
      <c r="N2" s="883"/>
      <c r="O2" s="884"/>
      <c r="Y2" s="536"/>
    </row>
    <row r="3" spans="1:25" s="415" customFormat="1" x14ac:dyDescent="0.25">
      <c r="B3" s="415" t="s">
        <v>1058</v>
      </c>
      <c r="E3" s="537"/>
      <c r="Y3" s="536"/>
    </row>
    <row r="4" spans="1:25" s="415" customFormat="1" ht="14.4" thickBot="1" x14ac:dyDescent="0.3">
      <c r="B4" s="977"/>
      <c r="C4" s="977"/>
      <c r="D4" s="538"/>
      <c r="E4" s="538"/>
      <c r="F4" s="538"/>
      <c r="G4" s="538"/>
      <c r="H4" s="538"/>
      <c r="I4" s="538"/>
      <c r="J4" s="538"/>
      <c r="K4" s="538"/>
      <c r="L4" s="538"/>
      <c r="M4" s="538"/>
      <c r="N4" s="538"/>
      <c r="O4" s="538"/>
      <c r="Y4" s="536"/>
    </row>
    <row r="5" spans="1:25" ht="50.1" customHeight="1" thickBot="1" x14ac:dyDescent="0.3">
      <c r="C5" s="368"/>
      <c r="D5" s="368"/>
      <c r="E5" s="552" t="s">
        <v>925</v>
      </c>
      <c r="F5" s="553"/>
      <c r="G5" s="553"/>
      <c r="H5" s="553"/>
      <c r="I5" s="553"/>
      <c r="J5" s="553"/>
      <c r="K5" s="553"/>
      <c r="L5" s="553"/>
      <c r="M5" s="553"/>
      <c r="N5" s="553"/>
      <c r="O5" s="553"/>
      <c r="P5" s="559"/>
    </row>
    <row r="6" spans="1:25" ht="14.4" thickBot="1" x14ac:dyDescent="0.3">
      <c r="C6" s="368"/>
      <c r="D6" s="368"/>
      <c r="E6" s="555"/>
      <c r="F6" s="556" t="s">
        <v>1087</v>
      </c>
      <c r="G6" s="557"/>
      <c r="H6" s="556" t="s">
        <v>1088</v>
      </c>
      <c r="I6" s="558"/>
      <c r="J6" s="558"/>
      <c r="K6" s="558"/>
      <c r="L6" s="558"/>
      <c r="M6" s="558"/>
      <c r="N6" s="558"/>
      <c r="O6" s="558"/>
      <c r="P6" s="559"/>
    </row>
    <row r="7" spans="1:25" ht="14.4" thickBot="1" x14ac:dyDescent="0.3">
      <c r="C7" s="368"/>
      <c r="D7" s="530">
        <v>46022</v>
      </c>
      <c r="E7" s="555"/>
      <c r="F7" s="555"/>
      <c r="G7" s="560"/>
      <c r="H7" s="555"/>
      <c r="I7" s="941" t="s">
        <v>1049</v>
      </c>
      <c r="J7" s="974" t="s">
        <v>1089</v>
      </c>
      <c r="K7" s="975"/>
      <c r="L7" s="975"/>
      <c r="M7" s="975"/>
      <c r="N7" s="975"/>
      <c r="O7" s="975"/>
      <c r="P7" s="976"/>
    </row>
    <row r="8" spans="1:25" ht="28.2" thickBot="1" x14ac:dyDescent="0.3">
      <c r="C8" s="368"/>
      <c r="D8" s="368" t="s">
        <v>910</v>
      </c>
      <c r="E8" s="555"/>
      <c r="F8" s="555"/>
      <c r="G8" s="561" t="s">
        <v>1090</v>
      </c>
      <c r="H8" s="553"/>
      <c r="I8" s="942"/>
      <c r="J8" s="554"/>
      <c r="K8" s="520" t="s">
        <v>1091</v>
      </c>
      <c r="L8" s="520" t="s">
        <v>1092</v>
      </c>
      <c r="M8" s="520" t="s">
        <v>1107</v>
      </c>
      <c r="N8" s="520" t="s">
        <v>1093</v>
      </c>
      <c r="O8" s="520" t="s">
        <v>1094</v>
      </c>
      <c r="P8" s="520" t="s">
        <v>1095</v>
      </c>
    </row>
    <row r="9" spans="1:25" ht="14.4" thickBot="1" x14ac:dyDescent="0.3">
      <c r="C9" s="539" t="s">
        <v>719</v>
      </c>
      <c r="D9" s="540" t="s">
        <v>1065</v>
      </c>
      <c r="E9" s="374">
        <v>338740.07272499998</v>
      </c>
      <c r="F9" s="374">
        <v>338557.64670300001</v>
      </c>
      <c r="G9" s="374">
        <v>0</v>
      </c>
      <c r="H9" s="374">
        <v>182.42602199999999</v>
      </c>
      <c r="I9" s="374">
        <v>38.269033999999998</v>
      </c>
      <c r="J9" s="374">
        <v>144.15698800000001</v>
      </c>
      <c r="K9" s="374">
        <v>11.30348</v>
      </c>
      <c r="L9" s="374">
        <v>13.309808</v>
      </c>
      <c r="M9" s="374">
        <v>1.919343</v>
      </c>
      <c r="N9" s="374">
        <v>37.202370000000002</v>
      </c>
      <c r="O9" s="374">
        <v>18.399045999999998</v>
      </c>
      <c r="P9" s="374">
        <v>62.022941000000003</v>
      </c>
    </row>
    <row r="10" spans="1:25" ht="14.4" thickBot="1" x14ac:dyDescent="0.3">
      <c r="C10" s="541" t="s">
        <v>83</v>
      </c>
      <c r="D10" s="542" t="s">
        <v>1096</v>
      </c>
      <c r="E10" s="375">
        <v>101365.554267</v>
      </c>
      <c r="F10" s="375">
        <v>101241.695106</v>
      </c>
      <c r="G10" s="375">
        <v>0</v>
      </c>
      <c r="H10" s="375">
        <v>123.859161</v>
      </c>
      <c r="I10" s="375">
        <v>34.827905000000001</v>
      </c>
      <c r="J10" s="375">
        <v>89.031255999999999</v>
      </c>
      <c r="K10" s="375">
        <v>11.30348</v>
      </c>
      <c r="L10" s="375">
        <v>3.5841020000000001</v>
      </c>
      <c r="M10" s="375">
        <v>1.919343</v>
      </c>
      <c r="N10" s="375">
        <v>37.202370000000002</v>
      </c>
      <c r="O10" s="375">
        <v>18.111889000000001</v>
      </c>
      <c r="P10" s="375">
        <v>16.910072</v>
      </c>
    </row>
    <row r="11" spans="1:25" ht="14.4" thickBot="1" x14ac:dyDescent="0.3">
      <c r="C11" s="541" t="s">
        <v>84</v>
      </c>
      <c r="D11" s="543" t="s">
        <v>1097</v>
      </c>
      <c r="E11" s="375">
        <v>96839.643926999997</v>
      </c>
      <c r="F11" s="375">
        <v>96717.163256</v>
      </c>
      <c r="G11" s="375">
        <v>0</v>
      </c>
      <c r="H11" s="375">
        <v>122.480671</v>
      </c>
      <c r="I11" s="375">
        <v>34.827905000000001</v>
      </c>
      <c r="J11" s="375">
        <v>87.652766</v>
      </c>
      <c r="K11" s="375">
        <v>11.30348</v>
      </c>
      <c r="L11" s="375">
        <v>2.2056119999999999</v>
      </c>
      <c r="M11" s="375">
        <v>1.919343</v>
      </c>
      <c r="N11" s="375">
        <v>37.202370000000002</v>
      </c>
      <c r="O11" s="375">
        <v>18.111889000000001</v>
      </c>
      <c r="P11" s="375">
        <v>16.910072</v>
      </c>
    </row>
    <row r="12" spans="1:25" ht="55.8" thickBot="1" x14ac:dyDescent="0.3">
      <c r="C12" s="541" t="s">
        <v>80</v>
      </c>
      <c r="D12" s="544" t="s">
        <v>1098</v>
      </c>
      <c r="E12" s="375">
        <v>60.863112000000001</v>
      </c>
      <c r="F12" s="375">
        <v>60.863112000000001</v>
      </c>
      <c r="G12" s="545">
        <v>0</v>
      </c>
      <c r="H12" s="375">
        <v>0</v>
      </c>
      <c r="I12" s="375">
        <v>0</v>
      </c>
      <c r="J12" s="375">
        <v>0</v>
      </c>
      <c r="K12" s="545">
        <v>0</v>
      </c>
      <c r="L12" s="545">
        <v>0</v>
      </c>
      <c r="M12" s="545">
        <v>0</v>
      </c>
      <c r="N12" s="545">
        <v>0</v>
      </c>
      <c r="O12" s="545">
        <v>0</v>
      </c>
      <c r="P12" s="545">
        <v>0</v>
      </c>
    </row>
    <row r="13" spans="1:25" ht="55.8" thickBot="1" x14ac:dyDescent="0.3">
      <c r="C13" s="541" t="s">
        <v>81</v>
      </c>
      <c r="D13" s="544" t="s">
        <v>1099</v>
      </c>
      <c r="E13" s="375">
        <v>0</v>
      </c>
      <c r="F13" s="375">
        <v>0</v>
      </c>
      <c r="G13" s="545">
        <v>0</v>
      </c>
      <c r="H13" s="375">
        <v>0</v>
      </c>
      <c r="I13" s="375">
        <v>0</v>
      </c>
      <c r="J13" s="375">
        <v>0</v>
      </c>
      <c r="K13" s="545">
        <v>0</v>
      </c>
      <c r="L13" s="545">
        <v>0</v>
      </c>
      <c r="M13" s="545">
        <v>0</v>
      </c>
      <c r="N13" s="545">
        <v>0</v>
      </c>
      <c r="O13" s="545">
        <v>0</v>
      </c>
      <c r="P13" s="545">
        <v>0</v>
      </c>
    </row>
    <row r="14" spans="1:25" ht="42" thickBot="1" x14ac:dyDescent="0.3">
      <c r="C14" s="541" t="s">
        <v>85</v>
      </c>
      <c r="D14" s="544" t="s">
        <v>1100</v>
      </c>
      <c r="E14" s="375">
        <v>0</v>
      </c>
      <c r="F14" s="375">
        <v>0</v>
      </c>
      <c r="G14" s="545">
        <v>0</v>
      </c>
      <c r="H14" s="375">
        <v>0</v>
      </c>
      <c r="I14" s="375">
        <v>0</v>
      </c>
      <c r="J14" s="375">
        <v>0</v>
      </c>
      <c r="K14" s="545">
        <v>0</v>
      </c>
      <c r="L14" s="545">
        <v>0</v>
      </c>
      <c r="M14" s="545">
        <v>0</v>
      </c>
      <c r="N14" s="545">
        <v>0</v>
      </c>
      <c r="O14" s="545">
        <v>0</v>
      </c>
      <c r="P14" s="545">
        <v>0</v>
      </c>
    </row>
    <row r="15" spans="1:25" ht="14.4" thickBot="1" x14ac:dyDescent="0.3">
      <c r="C15" s="546" t="s">
        <v>86</v>
      </c>
      <c r="D15" s="547" t="s">
        <v>1101</v>
      </c>
      <c r="E15" s="375">
        <v>-579.69614899999999</v>
      </c>
      <c r="F15" s="375">
        <v>-490.398505</v>
      </c>
      <c r="G15" s="375">
        <v>0</v>
      </c>
      <c r="H15" s="375">
        <v>-89.297644000000005</v>
      </c>
      <c r="I15" s="375">
        <v>-26.808782000000001</v>
      </c>
      <c r="J15" s="375">
        <v>-62.488861999999997</v>
      </c>
      <c r="K15" s="375">
        <v>-8.4689820000000005</v>
      </c>
      <c r="L15" s="375">
        <v>-2.8856139999999999</v>
      </c>
      <c r="M15" s="375">
        <v>-1.407988</v>
      </c>
      <c r="N15" s="375">
        <v>-27.990165000000001</v>
      </c>
      <c r="O15" s="375">
        <v>-13.286481</v>
      </c>
      <c r="P15" s="375">
        <v>-8.4496319999999994</v>
      </c>
    </row>
    <row r="16" spans="1:25" ht="14.4" thickBot="1" x14ac:dyDescent="0.3">
      <c r="C16" s="546" t="s">
        <v>87</v>
      </c>
      <c r="D16" s="547" t="s">
        <v>1102</v>
      </c>
      <c r="E16" s="548">
        <v>0</v>
      </c>
      <c r="F16" s="548">
        <v>0</v>
      </c>
      <c r="G16" s="548">
        <v>0</v>
      </c>
      <c r="H16" s="548">
        <v>0</v>
      </c>
      <c r="I16" s="548">
        <v>0</v>
      </c>
      <c r="J16" s="548">
        <v>0</v>
      </c>
      <c r="K16" s="548">
        <v>0</v>
      </c>
      <c r="L16" s="548">
        <v>0</v>
      </c>
      <c r="M16" s="548">
        <v>0</v>
      </c>
      <c r="N16" s="548">
        <v>0</v>
      </c>
      <c r="O16" s="548">
        <v>0</v>
      </c>
      <c r="P16" s="548">
        <v>0</v>
      </c>
    </row>
    <row r="17" spans="3:16" ht="28.2" thickBot="1" x14ac:dyDescent="0.3">
      <c r="C17" s="541" t="s">
        <v>88</v>
      </c>
      <c r="D17" s="542" t="s">
        <v>1103</v>
      </c>
      <c r="E17" s="549">
        <v>100752.73726595</v>
      </c>
      <c r="F17" s="550">
        <v>100718.17807044</v>
      </c>
      <c r="G17" s="550">
        <v>0</v>
      </c>
      <c r="H17" s="550">
        <v>34.559195509999995</v>
      </c>
      <c r="I17" s="550">
        <v>8.0191224999999999</v>
      </c>
      <c r="J17" s="550">
        <v>26.540073009999997</v>
      </c>
      <c r="K17" s="551">
        <v>2.8344982299999999</v>
      </c>
      <c r="L17" s="551">
        <v>0.69616806000000009</v>
      </c>
      <c r="M17" s="551">
        <v>0.51135501000000005</v>
      </c>
      <c r="N17" s="551">
        <v>9.212204289999999</v>
      </c>
      <c r="O17" s="551">
        <v>4.8254077899999999</v>
      </c>
      <c r="P17" s="551">
        <v>8.4604396300000015</v>
      </c>
    </row>
    <row r="18" spans="3:16" ht="14.4" thickBot="1" x14ac:dyDescent="0.3">
      <c r="C18" s="541" t="s">
        <v>89</v>
      </c>
      <c r="D18" s="543" t="s">
        <v>1104</v>
      </c>
      <c r="E18" s="549">
        <v>96251.82115594999</v>
      </c>
      <c r="F18" s="550">
        <v>96217.532834570011</v>
      </c>
      <c r="G18" s="550">
        <v>0</v>
      </c>
      <c r="H18" s="550">
        <v>34.288321379999999</v>
      </c>
      <c r="I18" s="550">
        <v>8.0191224999999999</v>
      </c>
      <c r="J18" s="550">
        <v>26.269198880000001</v>
      </c>
      <c r="K18" s="551">
        <v>2.8344982299999999</v>
      </c>
      <c r="L18" s="551">
        <v>0.42529392999999999</v>
      </c>
      <c r="M18" s="551">
        <v>0.51135501000000005</v>
      </c>
      <c r="N18" s="551">
        <v>9.212204289999999</v>
      </c>
      <c r="O18" s="551">
        <v>4.8254077899999999</v>
      </c>
      <c r="P18" s="551">
        <v>8.4604396300000015</v>
      </c>
    </row>
    <row r="19" spans="3:16" ht="14.4" thickBot="1" x14ac:dyDescent="0.3">
      <c r="C19" s="541" t="s">
        <v>90</v>
      </c>
      <c r="D19" s="542" t="s">
        <v>1105</v>
      </c>
      <c r="E19" s="549">
        <v>0</v>
      </c>
      <c r="F19" s="550">
        <v>0</v>
      </c>
      <c r="G19" s="550">
        <v>0</v>
      </c>
      <c r="H19" s="550">
        <v>7.4505805969238278E-15</v>
      </c>
      <c r="I19" s="550">
        <v>0</v>
      </c>
      <c r="J19" s="550">
        <v>3.7252902984619139E-15</v>
      </c>
      <c r="K19" s="551">
        <v>0</v>
      </c>
      <c r="L19" s="551">
        <v>0</v>
      </c>
      <c r="M19" s="551">
        <v>0</v>
      </c>
      <c r="N19" s="551">
        <v>0</v>
      </c>
      <c r="O19" s="551">
        <v>0</v>
      </c>
      <c r="P19" s="551">
        <v>0</v>
      </c>
    </row>
    <row r="20" spans="3:16" ht="14.4" thickBot="1" x14ac:dyDescent="0.3">
      <c r="C20" s="541" t="s">
        <v>101</v>
      </c>
      <c r="D20" s="543" t="s">
        <v>1104</v>
      </c>
      <c r="E20" s="549">
        <v>0</v>
      </c>
      <c r="F20" s="550">
        <v>0</v>
      </c>
      <c r="G20" s="550">
        <v>0</v>
      </c>
      <c r="H20" s="550">
        <v>-7.4505805969238278E-15</v>
      </c>
      <c r="I20" s="550">
        <v>0</v>
      </c>
      <c r="J20" s="550">
        <v>-3.7252902984619139E-15</v>
      </c>
      <c r="K20" s="551">
        <v>0</v>
      </c>
      <c r="L20" s="551">
        <v>0</v>
      </c>
      <c r="M20" s="551">
        <v>0</v>
      </c>
      <c r="N20" s="551">
        <v>0</v>
      </c>
      <c r="O20" s="551">
        <v>0</v>
      </c>
      <c r="P20" s="551">
        <v>0</v>
      </c>
    </row>
    <row r="21" spans="3:16" ht="14.4" thickBot="1" x14ac:dyDescent="0.3">
      <c r="C21" s="546" t="s">
        <v>91</v>
      </c>
      <c r="D21" s="547" t="s">
        <v>1106</v>
      </c>
      <c r="E21" s="549">
        <v>0</v>
      </c>
      <c r="F21" s="550">
        <v>0</v>
      </c>
      <c r="G21" s="550">
        <v>0</v>
      </c>
      <c r="H21" s="550">
        <v>0</v>
      </c>
      <c r="I21" s="550">
        <v>0</v>
      </c>
      <c r="J21" s="550">
        <v>0</v>
      </c>
      <c r="K21" s="551">
        <v>0</v>
      </c>
      <c r="L21" s="551">
        <v>0</v>
      </c>
      <c r="M21" s="551">
        <v>0</v>
      </c>
      <c r="N21" s="551">
        <v>0</v>
      </c>
      <c r="O21" s="551">
        <v>0</v>
      </c>
      <c r="P21" s="551">
        <v>0</v>
      </c>
    </row>
    <row r="22" spans="3:16" ht="14.4" thickBot="1" x14ac:dyDescent="0.3">
      <c r="C22" s="546" t="s">
        <v>92</v>
      </c>
      <c r="D22" s="547" t="s">
        <v>913</v>
      </c>
      <c r="E22" s="549">
        <v>0</v>
      </c>
      <c r="F22" s="550">
        <v>0</v>
      </c>
      <c r="G22" s="550">
        <v>0</v>
      </c>
      <c r="H22" s="550">
        <v>0</v>
      </c>
      <c r="I22" s="550">
        <v>0</v>
      </c>
      <c r="J22" s="550">
        <v>0</v>
      </c>
      <c r="K22" s="551">
        <v>0</v>
      </c>
      <c r="L22" s="551">
        <v>0</v>
      </c>
      <c r="M22" s="551">
        <v>0</v>
      </c>
      <c r="N22" s="551">
        <v>0</v>
      </c>
      <c r="O22" s="551">
        <v>0</v>
      </c>
      <c r="P22" s="551">
        <v>0</v>
      </c>
    </row>
  </sheetData>
  <mergeCells count="4">
    <mergeCell ref="I7:I8"/>
    <mergeCell ref="J7:P7"/>
    <mergeCell ref="B2:O2"/>
    <mergeCell ref="B4:C4"/>
  </mergeCells>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C5CA5B-8976-4642-9001-A650ECC62DCE}">
  <sheetPr>
    <tabColor rgb="FF92D050"/>
  </sheetPr>
  <dimension ref="A1:F14"/>
  <sheetViews>
    <sheetView showGridLines="0" workbookViewId="0"/>
  </sheetViews>
  <sheetFormatPr defaultRowHeight="13.2" x14ac:dyDescent="0.25"/>
  <cols>
    <col min="2" max="2" width="31.77734375" customWidth="1"/>
    <col min="3" max="5" width="22.5546875" customWidth="1"/>
  </cols>
  <sheetData>
    <row r="1" spans="1:6" s="104" customFormat="1" ht="13.8" thickBot="1" x14ac:dyDescent="0.3">
      <c r="A1" s="209"/>
    </row>
    <row r="2" spans="1:6" s="363" customFormat="1" ht="18" thickBot="1" x14ac:dyDescent="0.3">
      <c r="A2" s="367"/>
      <c r="B2" s="943" t="s">
        <v>1108</v>
      </c>
      <c r="C2" s="990"/>
      <c r="D2" s="944"/>
      <c r="E2" s="369"/>
    </row>
    <row r="3" spans="1:6" s="365" customFormat="1" ht="34.5" customHeight="1" thickBot="1" x14ac:dyDescent="0.3">
      <c r="A3" s="367"/>
      <c r="B3" s="528" t="s">
        <v>955</v>
      </c>
      <c r="C3" s="367"/>
      <c r="D3" s="367"/>
      <c r="E3" s="367"/>
      <c r="F3" s="104"/>
    </row>
    <row r="4" spans="1:6" ht="13.8" x14ac:dyDescent="0.25">
      <c r="A4" s="991"/>
      <c r="B4" s="991"/>
      <c r="C4" s="237"/>
      <c r="D4" s="961" t="s">
        <v>1109</v>
      </c>
      <c r="E4" s="964"/>
    </row>
    <row r="5" spans="1:6" ht="14.4" thickBot="1" x14ac:dyDescent="0.3">
      <c r="A5" s="991"/>
      <c r="B5" s="991"/>
      <c r="C5" s="562">
        <v>46022</v>
      </c>
      <c r="D5" s="992"/>
      <c r="E5" s="993"/>
    </row>
    <row r="6" spans="1:6" ht="28.2" thickBot="1" x14ac:dyDescent="0.3">
      <c r="A6" s="991"/>
      <c r="B6" s="991"/>
      <c r="C6" s="563" t="s">
        <v>910</v>
      </c>
      <c r="D6" s="567" t="s">
        <v>1110</v>
      </c>
      <c r="E6" s="568" t="s">
        <v>103</v>
      </c>
    </row>
    <row r="7" spans="1:6" ht="14.4" thickBot="1" x14ac:dyDescent="0.3">
      <c r="A7" s="564"/>
      <c r="B7" s="982" t="s">
        <v>1111</v>
      </c>
      <c r="C7" s="983"/>
      <c r="D7" s="375">
        <v>0</v>
      </c>
      <c r="E7" s="375">
        <v>0</v>
      </c>
    </row>
    <row r="8" spans="1:6" ht="25.5" customHeight="1" thickBot="1" x14ac:dyDescent="0.3">
      <c r="A8" s="564"/>
      <c r="B8" s="984" t="s">
        <v>1112</v>
      </c>
      <c r="C8" s="985"/>
      <c r="D8" s="375">
        <v>0</v>
      </c>
      <c r="E8" s="375">
        <v>0</v>
      </c>
    </row>
    <row r="9" spans="1:6" ht="14.4" thickBot="1" x14ac:dyDescent="0.3">
      <c r="A9" s="565"/>
      <c r="B9" s="986" t="s">
        <v>1113</v>
      </c>
      <c r="C9" s="987"/>
      <c r="D9" s="375">
        <v>0</v>
      </c>
      <c r="E9" s="375">
        <v>0</v>
      </c>
    </row>
    <row r="10" spans="1:6" ht="14.4" thickBot="1" x14ac:dyDescent="0.3">
      <c r="A10" s="565"/>
      <c r="B10" s="988" t="s">
        <v>1114</v>
      </c>
      <c r="C10" s="989"/>
      <c r="D10" s="375">
        <v>0</v>
      </c>
      <c r="E10" s="375">
        <v>0</v>
      </c>
    </row>
    <row r="11" spans="1:6" ht="14.4" thickBot="1" x14ac:dyDescent="0.3">
      <c r="A11" s="565"/>
      <c r="B11" s="978" t="s">
        <v>1115</v>
      </c>
      <c r="C11" s="979"/>
      <c r="D11" s="375">
        <v>0</v>
      </c>
      <c r="E11" s="375">
        <v>0</v>
      </c>
    </row>
    <row r="12" spans="1:6" ht="14.4" thickBot="1" x14ac:dyDescent="0.3">
      <c r="A12" s="565"/>
      <c r="B12" s="978" t="s">
        <v>1116</v>
      </c>
      <c r="C12" s="979"/>
      <c r="D12" s="375">
        <v>0</v>
      </c>
      <c r="E12" s="375">
        <v>0</v>
      </c>
    </row>
    <row r="13" spans="1:6" ht="14.4" thickBot="1" x14ac:dyDescent="0.3">
      <c r="A13" s="565"/>
      <c r="B13" s="978" t="s">
        <v>1117</v>
      </c>
      <c r="C13" s="979"/>
      <c r="D13" s="375">
        <v>0</v>
      </c>
      <c r="E13" s="375">
        <v>0</v>
      </c>
    </row>
    <row r="14" spans="1:6" ht="14.4" thickBot="1" x14ac:dyDescent="0.3">
      <c r="A14" s="566"/>
      <c r="B14" s="980" t="s">
        <v>428</v>
      </c>
      <c r="C14" s="981"/>
      <c r="D14" s="569">
        <v>0</v>
      </c>
      <c r="E14" s="569">
        <v>0</v>
      </c>
    </row>
  </sheetData>
  <mergeCells count="13">
    <mergeCell ref="B2:D2"/>
    <mergeCell ref="A6:B6"/>
    <mergeCell ref="A4:B4"/>
    <mergeCell ref="D4:E5"/>
    <mergeCell ref="A5:B5"/>
    <mergeCell ref="B13:C13"/>
    <mergeCell ref="B14:C14"/>
    <mergeCell ref="B7:C7"/>
    <mergeCell ref="B8:C8"/>
    <mergeCell ref="B9:C9"/>
    <mergeCell ref="B10:C10"/>
    <mergeCell ref="B11:C11"/>
    <mergeCell ref="B12:C12"/>
  </mergeCells>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551086-A977-40C7-9196-F5CE722E415D}">
  <sheetPr>
    <tabColor rgb="FF92D050"/>
  </sheetPr>
  <dimension ref="A1:X14"/>
  <sheetViews>
    <sheetView showGridLines="0" workbookViewId="0"/>
  </sheetViews>
  <sheetFormatPr defaultRowHeight="13.2" x14ac:dyDescent="0.25"/>
  <cols>
    <col min="2" max="2" width="22.21875" customWidth="1"/>
    <col min="3" max="3" width="29.21875" customWidth="1"/>
    <col min="4" max="4" width="16.44140625" customWidth="1"/>
    <col min="5" max="5" width="13.44140625" customWidth="1"/>
    <col min="6" max="6" width="17.21875" customWidth="1"/>
    <col min="7" max="7" width="18.44140625" customWidth="1"/>
    <col min="8" max="8" width="14.21875" customWidth="1"/>
    <col min="9" max="9" width="17.5546875" customWidth="1"/>
    <col min="10" max="10" width="19.44140625" customWidth="1"/>
    <col min="11" max="11" width="16.77734375" customWidth="1"/>
    <col min="12" max="12" width="14.77734375" customWidth="1"/>
    <col min="13" max="13" width="15.77734375" customWidth="1"/>
    <col min="14" max="14" width="15.21875" customWidth="1"/>
    <col min="15" max="15" width="14.44140625" customWidth="1"/>
  </cols>
  <sheetData>
    <row r="1" spans="1:24" s="570" customFormat="1" ht="14.4" thickBot="1" x14ac:dyDescent="0.3">
      <c r="A1" s="209"/>
    </row>
    <row r="2" spans="1:24" s="570" customFormat="1" ht="18" thickBot="1" x14ac:dyDescent="0.3">
      <c r="B2" s="882" t="s">
        <v>1118</v>
      </c>
      <c r="C2" s="883"/>
      <c r="D2" s="883"/>
      <c r="E2" s="883"/>
      <c r="F2" s="883"/>
      <c r="G2" s="883"/>
      <c r="H2" s="883"/>
      <c r="I2" s="883"/>
      <c r="J2" s="883"/>
      <c r="K2" s="883"/>
      <c r="L2" s="883"/>
      <c r="M2" s="883"/>
      <c r="N2" s="884"/>
      <c r="O2" s="121"/>
      <c r="P2" s="121"/>
      <c r="Q2" s="121"/>
      <c r="R2" s="121"/>
      <c r="S2" s="121"/>
      <c r="T2" s="121"/>
      <c r="U2" s="121"/>
      <c r="V2" s="121"/>
      <c r="W2" s="121"/>
      <c r="X2" s="121"/>
    </row>
    <row r="3" spans="1:24" s="570" customFormat="1" ht="28.2" thickBot="1" x14ac:dyDescent="0.3">
      <c r="B3" s="528" t="s">
        <v>955</v>
      </c>
      <c r="C3" s="121"/>
      <c r="D3" s="121"/>
      <c r="E3" s="121"/>
      <c r="F3" s="121"/>
      <c r="G3" s="571"/>
      <c r="H3" s="571"/>
      <c r="I3" s="571"/>
      <c r="J3" s="571"/>
      <c r="K3" s="571"/>
      <c r="L3" s="571"/>
      <c r="M3" s="571"/>
      <c r="N3" s="571"/>
      <c r="O3" s="994"/>
      <c r="P3" s="994"/>
      <c r="Q3" s="994"/>
      <c r="R3" s="994"/>
      <c r="S3" s="994"/>
      <c r="T3" s="994"/>
      <c r="U3" s="994"/>
      <c r="V3" s="994"/>
      <c r="W3" s="994"/>
      <c r="X3" s="994"/>
    </row>
    <row r="4" spans="1:24" ht="51" customHeight="1" thickBot="1" x14ac:dyDescent="0.3">
      <c r="B4" s="237"/>
      <c r="C4" s="237"/>
      <c r="D4" s="961" t="s">
        <v>1119</v>
      </c>
      <c r="E4" s="964"/>
      <c r="F4" s="995" t="s">
        <v>1120</v>
      </c>
      <c r="G4" s="996"/>
      <c r="H4" s="996"/>
      <c r="I4" s="996"/>
      <c r="J4" s="572"/>
      <c r="K4" s="573"/>
      <c r="L4" s="572"/>
      <c r="M4" s="573"/>
      <c r="N4" s="572"/>
      <c r="O4" s="574"/>
      <c r="P4" s="237"/>
      <c r="Q4" s="237"/>
      <c r="R4" s="237"/>
      <c r="S4" s="237"/>
      <c r="T4" s="237"/>
      <c r="U4" s="237"/>
      <c r="V4" s="237"/>
      <c r="W4" s="237"/>
      <c r="X4" s="237"/>
    </row>
    <row r="5" spans="1:24" ht="48" customHeight="1" thickBot="1" x14ac:dyDescent="0.3">
      <c r="B5" s="237"/>
      <c r="C5" s="575">
        <v>46022</v>
      </c>
      <c r="D5" s="992"/>
      <c r="E5" s="993"/>
      <c r="F5" s="576"/>
      <c r="G5" s="577"/>
      <c r="H5" s="999" t="s">
        <v>1121</v>
      </c>
      <c r="I5" s="998"/>
      <c r="J5" s="997" t="s">
        <v>1122</v>
      </c>
      <c r="K5" s="998"/>
      <c r="L5" s="997" t="s">
        <v>1123</v>
      </c>
      <c r="M5" s="998"/>
      <c r="N5" s="997" t="s">
        <v>1124</v>
      </c>
      <c r="O5" s="998"/>
      <c r="P5" s="237"/>
      <c r="Q5" s="237"/>
      <c r="R5" s="237"/>
      <c r="S5" s="237"/>
      <c r="T5" s="237"/>
      <c r="U5" s="237"/>
      <c r="V5" s="237"/>
      <c r="W5" s="237"/>
      <c r="X5" s="237"/>
    </row>
    <row r="6" spans="1:24" ht="68.55" customHeight="1" thickBot="1" x14ac:dyDescent="0.3">
      <c r="B6" s="578"/>
      <c r="C6" s="578" t="s">
        <v>910</v>
      </c>
      <c r="D6" s="579" t="s">
        <v>1065</v>
      </c>
      <c r="E6" s="580" t="s">
        <v>103</v>
      </c>
      <c r="F6" s="581" t="s">
        <v>1110</v>
      </c>
      <c r="G6" s="559" t="s">
        <v>103</v>
      </c>
      <c r="H6" s="579" t="s">
        <v>1110</v>
      </c>
      <c r="I6" s="522" t="s">
        <v>103</v>
      </c>
      <c r="J6" s="579" t="s">
        <v>1110</v>
      </c>
      <c r="K6" s="579" t="s">
        <v>103</v>
      </c>
      <c r="L6" s="581" t="s">
        <v>1110</v>
      </c>
      <c r="M6" s="580" t="s">
        <v>103</v>
      </c>
      <c r="N6" s="581" t="s">
        <v>1110</v>
      </c>
      <c r="O6" s="580" t="s">
        <v>103</v>
      </c>
      <c r="P6" s="237"/>
      <c r="Q6" s="237"/>
      <c r="R6" s="237"/>
      <c r="S6" s="237"/>
      <c r="T6" s="237"/>
      <c r="U6" s="237"/>
      <c r="V6" s="237"/>
      <c r="W6" s="237"/>
      <c r="X6" s="237"/>
    </row>
    <row r="7" spans="1:24" ht="41.1" customHeight="1" thickBot="1" x14ac:dyDescent="0.3">
      <c r="B7" s="564"/>
      <c r="C7" s="380" t="s">
        <v>1125</v>
      </c>
      <c r="D7" s="582">
        <v>0</v>
      </c>
      <c r="E7" s="582">
        <v>0</v>
      </c>
      <c r="F7" s="582">
        <v>0</v>
      </c>
      <c r="G7" s="582">
        <v>0</v>
      </c>
      <c r="H7" s="583">
        <v>0</v>
      </c>
      <c r="I7" s="583">
        <v>0</v>
      </c>
      <c r="J7" s="583">
        <v>0</v>
      </c>
      <c r="K7" s="583">
        <v>0</v>
      </c>
      <c r="L7" s="583">
        <v>0</v>
      </c>
      <c r="M7" s="583">
        <v>0</v>
      </c>
      <c r="N7" s="583">
        <v>0</v>
      </c>
      <c r="O7" s="583">
        <v>0</v>
      </c>
      <c r="P7" s="237"/>
      <c r="Q7" s="237"/>
      <c r="R7" s="237"/>
      <c r="S7" s="237"/>
      <c r="T7" s="237"/>
      <c r="U7" s="237"/>
      <c r="V7" s="237"/>
      <c r="W7" s="237"/>
      <c r="X7" s="237"/>
    </row>
    <row r="8" spans="1:24" ht="41.25" customHeight="1" thickBot="1" x14ac:dyDescent="0.3">
      <c r="B8" s="564"/>
      <c r="C8" s="380" t="s">
        <v>1126</v>
      </c>
      <c r="D8" s="582">
        <v>0</v>
      </c>
      <c r="E8" s="584">
        <v>0</v>
      </c>
      <c r="F8" s="582">
        <v>0</v>
      </c>
      <c r="G8" s="582">
        <v>0</v>
      </c>
      <c r="H8" s="582">
        <v>0</v>
      </c>
      <c r="I8" s="584">
        <v>0</v>
      </c>
      <c r="J8" s="582">
        <v>0</v>
      </c>
      <c r="K8" s="582">
        <v>0</v>
      </c>
      <c r="L8" s="582">
        <v>0</v>
      </c>
      <c r="M8" s="584">
        <v>0</v>
      </c>
      <c r="N8" s="582">
        <v>0</v>
      </c>
      <c r="O8" s="584">
        <v>0</v>
      </c>
      <c r="P8" s="237"/>
      <c r="Q8" s="237"/>
      <c r="R8" s="237"/>
      <c r="S8" s="237"/>
      <c r="T8" s="237"/>
      <c r="U8" s="237"/>
      <c r="V8" s="237"/>
      <c r="W8" s="237"/>
      <c r="X8" s="237"/>
    </row>
    <row r="9" spans="1:24" ht="14.4" thickBot="1" x14ac:dyDescent="0.3">
      <c r="B9" s="565"/>
      <c r="C9" s="585" t="s">
        <v>1113</v>
      </c>
      <c r="D9" s="582">
        <v>0</v>
      </c>
      <c r="E9" s="584">
        <v>0</v>
      </c>
      <c r="F9" s="582">
        <v>0</v>
      </c>
      <c r="G9" s="582">
        <v>0</v>
      </c>
      <c r="H9" s="582">
        <v>0</v>
      </c>
      <c r="I9" s="584">
        <v>0</v>
      </c>
      <c r="J9" s="582">
        <v>0</v>
      </c>
      <c r="K9" s="582">
        <v>0</v>
      </c>
      <c r="L9" s="582">
        <v>0</v>
      </c>
      <c r="M9" s="584">
        <v>0</v>
      </c>
      <c r="N9" s="582">
        <v>0</v>
      </c>
      <c r="O9" s="584">
        <v>0</v>
      </c>
      <c r="P9" s="237"/>
      <c r="Q9" s="237"/>
      <c r="R9" s="237"/>
      <c r="S9" s="237"/>
      <c r="T9" s="237"/>
      <c r="U9" s="237"/>
      <c r="V9" s="237"/>
      <c r="W9" s="237"/>
      <c r="X9" s="237"/>
    </row>
    <row r="10" spans="1:24" ht="14.4" thickBot="1" x14ac:dyDescent="0.3">
      <c r="B10" s="565"/>
      <c r="C10" s="585" t="s">
        <v>1114</v>
      </c>
      <c r="D10" s="582">
        <v>0</v>
      </c>
      <c r="E10" s="584">
        <v>0</v>
      </c>
      <c r="F10" s="582">
        <v>0</v>
      </c>
      <c r="G10" s="582">
        <v>0</v>
      </c>
      <c r="H10" s="582">
        <v>0</v>
      </c>
      <c r="I10" s="584">
        <v>0</v>
      </c>
      <c r="J10" s="582">
        <v>0</v>
      </c>
      <c r="K10" s="582">
        <v>0</v>
      </c>
      <c r="L10" s="582">
        <v>0</v>
      </c>
      <c r="M10" s="584">
        <v>0</v>
      </c>
      <c r="N10" s="582">
        <v>0</v>
      </c>
      <c r="O10" s="584">
        <v>0</v>
      </c>
      <c r="P10" s="237"/>
      <c r="Q10" s="237"/>
      <c r="R10" s="237"/>
      <c r="S10" s="237"/>
      <c r="T10" s="237"/>
      <c r="U10" s="237"/>
      <c r="V10" s="237"/>
      <c r="W10" s="237"/>
      <c r="X10" s="237"/>
    </row>
    <row r="11" spans="1:24" ht="28.2" thickBot="1" x14ac:dyDescent="0.3">
      <c r="B11" s="565"/>
      <c r="C11" s="585" t="s">
        <v>1115</v>
      </c>
      <c r="D11" s="582">
        <v>0</v>
      </c>
      <c r="E11" s="584">
        <v>0</v>
      </c>
      <c r="F11" s="582">
        <v>0</v>
      </c>
      <c r="G11" s="582">
        <v>0</v>
      </c>
      <c r="H11" s="582">
        <v>0</v>
      </c>
      <c r="I11" s="584">
        <v>0</v>
      </c>
      <c r="J11" s="582">
        <v>0</v>
      </c>
      <c r="K11" s="582">
        <v>0</v>
      </c>
      <c r="L11" s="582">
        <v>0</v>
      </c>
      <c r="M11" s="584">
        <v>0</v>
      </c>
      <c r="N11" s="582">
        <v>0</v>
      </c>
      <c r="O11" s="584">
        <v>0</v>
      </c>
      <c r="P11" s="237"/>
      <c r="Q11" s="237"/>
      <c r="R11" s="237"/>
      <c r="S11" s="237"/>
      <c r="T11" s="237"/>
      <c r="U11" s="237"/>
      <c r="V11" s="237"/>
      <c r="W11" s="237"/>
      <c r="X11" s="237"/>
    </row>
    <row r="12" spans="1:24" ht="42" thickBot="1" x14ac:dyDescent="0.3">
      <c r="B12" s="565"/>
      <c r="C12" s="585" t="s">
        <v>1116</v>
      </c>
      <c r="D12" s="582">
        <v>0</v>
      </c>
      <c r="E12" s="584">
        <v>0</v>
      </c>
      <c r="F12" s="582">
        <v>0</v>
      </c>
      <c r="G12" s="582">
        <v>0</v>
      </c>
      <c r="H12" s="582">
        <v>0</v>
      </c>
      <c r="I12" s="584">
        <v>0</v>
      </c>
      <c r="J12" s="582">
        <v>0</v>
      </c>
      <c r="K12" s="582">
        <v>0</v>
      </c>
      <c r="L12" s="582">
        <v>0</v>
      </c>
      <c r="M12" s="584">
        <v>0</v>
      </c>
      <c r="N12" s="582">
        <v>0</v>
      </c>
      <c r="O12" s="584">
        <v>0</v>
      </c>
      <c r="P12" s="237"/>
      <c r="Q12" s="237"/>
      <c r="R12" s="237"/>
      <c r="S12" s="237"/>
      <c r="T12" s="237"/>
      <c r="U12" s="237"/>
      <c r="V12" s="237"/>
      <c r="W12" s="237"/>
      <c r="X12" s="237"/>
    </row>
    <row r="13" spans="1:24" ht="14.4" thickBot="1" x14ac:dyDescent="0.3">
      <c r="B13" s="565"/>
      <c r="C13" s="585" t="s">
        <v>1117</v>
      </c>
      <c r="D13" s="582">
        <v>0</v>
      </c>
      <c r="E13" s="584">
        <v>0</v>
      </c>
      <c r="F13" s="582">
        <v>0</v>
      </c>
      <c r="G13" s="582">
        <v>0</v>
      </c>
      <c r="H13" s="582">
        <v>0</v>
      </c>
      <c r="I13" s="584">
        <v>0</v>
      </c>
      <c r="J13" s="582">
        <v>0</v>
      </c>
      <c r="K13" s="582">
        <v>0</v>
      </c>
      <c r="L13" s="582">
        <v>0</v>
      </c>
      <c r="M13" s="584">
        <v>0</v>
      </c>
      <c r="N13" s="582">
        <v>0</v>
      </c>
      <c r="O13" s="584">
        <v>0</v>
      </c>
      <c r="P13" s="237"/>
      <c r="Q13" s="237"/>
      <c r="R13" s="237"/>
      <c r="S13" s="237"/>
      <c r="T13" s="237"/>
      <c r="U13" s="237"/>
      <c r="V13" s="237"/>
      <c r="W13" s="237"/>
      <c r="X13" s="237"/>
    </row>
    <row r="14" spans="1:24" ht="14.4" thickBot="1" x14ac:dyDescent="0.3">
      <c r="B14" s="566"/>
      <c r="C14" s="586" t="s">
        <v>428</v>
      </c>
      <c r="D14" s="587">
        <v>0</v>
      </c>
      <c r="E14" s="588">
        <v>0</v>
      </c>
      <c r="F14" s="587">
        <v>0</v>
      </c>
      <c r="G14" s="587">
        <v>0</v>
      </c>
      <c r="H14" s="587">
        <v>0</v>
      </c>
      <c r="I14" s="588">
        <v>0</v>
      </c>
      <c r="J14" s="587">
        <v>0</v>
      </c>
      <c r="K14" s="587">
        <v>0</v>
      </c>
      <c r="L14" s="587">
        <v>0</v>
      </c>
      <c r="M14" s="588">
        <v>0</v>
      </c>
      <c r="N14" s="587">
        <v>0</v>
      </c>
      <c r="O14" s="588">
        <v>0</v>
      </c>
      <c r="P14" s="237"/>
      <c r="Q14" s="237"/>
      <c r="R14" s="237"/>
      <c r="S14" s="237"/>
      <c r="T14" s="237"/>
      <c r="U14" s="237"/>
      <c r="V14" s="237"/>
      <c r="W14" s="237"/>
      <c r="X14" s="237"/>
    </row>
  </sheetData>
  <mergeCells count="8">
    <mergeCell ref="B2:N2"/>
    <mergeCell ref="O3:X3"/>
    <mergeCell ref="F4:I4"/>
    <mergeCell ref="D4:E5"/>
    <mergeCell ref="J5:K5"/>
    <mergeCell ref="L5:M5"/>
    <mergeCell ref="N5:O5"/>
    <mergeCell ref="H5:I5"/>
  </mergeCells>
  <pageMargins left="0.7" right="0.7" top="0.75" bottom="0.75" header="0.3" footer="0.3"/>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6FC168-5418-4196-8BAB-7C191F83435D}">
  <sheetPr>
    <tabColor rgb="FF92D050"/>
  </sheetPr>
  <dimension ref="A1:P17"/>
  <sheetViews>
    <sheetView showGridLines="0" workbookViewId="0"/>
  </sheetViews>
  <sheetFormatPr defaultRowHeight="13.2" x14ac:dyDescent="0.25"/>
  <cols>
    <col min="3" max="3" width="60.21875" customWidth="1"/>
    <col min="4" max="11" width="26.5546875" customWidth="1"/>
  </cols>
  <sheetData>
    <row r="1" spans="1:16" s="254" customFormat="1" ht="14.4" thickBot="1" x14ac:dyDescent="0.3">
      <c r="A1" s="209"/>
      <c r="B1" s="252"/>
      <c r="C1" s="253"/>
      <c r="E1" s="213"/>
      <c r="F1" s="213"/>
      <c r="G1" s="213"/>
      <c r="H1" s="213"/>
      <c r="I1" s="213"/>
      <c r="J1" s="213"/>
      <c r="K1" s="213"/>
      <c r="L1" s="213"/>
      <c r="M1" s="213"/>
      <c r="N1" s="213"/>
      <c r="O1" s="213"/>
      <c r="P1" s="213"/>
    </row>
    <row r="2" spans="1:16" s="214" customFormat="1" ht="41.25" customHeight="1" thickBot="1" x14ac:dyDescent="0.3">
      <c r="A2" s="213"/>
      <c r="B2" s="816" t="s">
        <v>1127</v>
      </c>
      <c r="C2" s="817"/>
      <c r="D2" s="817"/>
      <c r="E2" s="1000"/>
      <c r="F2" s="1000"/>
      <c r="G2" s="1000"/>
      <c r="H2" s="1000"/>
      <c r="I2" s="1000"/>
      <c r="J2" s="1000"/>
      <c r="K2" s="1001"/>
      <c r="L2" s="213"/>
      <c r="M2" s="213"/>
      <c r="N2" s="213"/>
      <c r="O2" s="213"/>
      <c r="P2" s="213"/>
    </row>
    <row r="3" spans="1:16" s="239" customFormat="1" ht="13.8" x14ac:dyDescent="0.25">
      <c r="B3" s="589" t="s">
        <v>1128</v>
      </c>
    </row>
    <row r="4" spans="1:16" x14ac:dyDescent="0.25">
      <c r="B4" s="4"/>
      <c r="C4" s="5"/>
      <c r="D4" s="6"/>
      <c r="E4" s="6"/>
      <c r="F4" s="6"/>
      <c r="G4" s="6"/>
      <c r="H4" s="6"/>
      <c r="I4" s="6"/>
      <c r="J4" s="6"/>
      <c r="K4" s="6"/>
    </row>
    <row r="5" spans="1:16" ht="13.8" x14ac:dyDescent="0.25">
      <c r="A5" s="237"/>
      <c r="B5" s="590"/>
      <c r="C5" s="306"/>
      <c r="D5" s="117" t="s">
        <v>309</v>
      </c>
      <c r="E5" s="117" t="s">
        <v>310</v>
      </c>
      <c r="F5" s="117" t="s">
        <v>311</v>
      </c>
      <c r="G5" s="117" t="s">
        <v>312</v>
      </c>
      <c r="H5" s="117" t="s">
        <v>313</v>
      </c>
      <c r="I5" s="117" t="s">
        <v>697</v>
      </c>
      <c r="J5" s="117" t="s">
        <v>698</v>
      </c>
      <c r="K5" s="117" t="s">
        <v>699</v>
      </c>
    </row>
    <row r="6" spans="1:16" ht="47.55" customHeight="1" x14ac:dyDescent="0.25">
      <c r="A6" s="237"/>
      <c r="B6" s="590"/>
      <c r="C6" s="306"/>
      <c r="D6" s="117" t="s">
        <v>1129</v>
      </c>
      <c r="E6" s="117" t="s">
        <v>1130</v>
      </c>
      <c r="F6" s="117" t="s">
        <v>1131</v>
      </c>
      <c r="G6" s="117" t="s">
        <v>1148</v>
      </c>
      <c r="H6" s="117" t="s">
        <v>1132</v>
      </c>
      <c r="I6" s="117" t="s">
        <v>1133</v>
      </c>
      <c r="J6" s="117" t="s">
        <v>1134</v>
      </c>
      <c r="K6" s="117" t="s">
        <v>1135</v>
      </c>
    </row>
    <row r="7" spans="1:16" ht="13.8" x14ac:dyDescent="0.25">
      <c r="A7" s="237"/>
      <c r="B7" s="117" t="s">
        <v>1149</v>
      </c>
      <c r="C7" s="116" t="s">
        <v>1136</v>
      </c>
      <c r="D7" s="591">
        <v>0</v>
      </c>
      <c r="E7" s="591">
        <v>0</v>
      </c>
      <c r="F7" s="592">
        <v>0</v>
      </c>
      <c r="G7" s="593" t="s">
        <v>213</v>
      </c>
      <c r="H7" s="593">
        <v>0</v>
      </c>
      <c r="I7" s="198">
        <v>0</v>
      </c>
      <c r="J7" s="198">
        <v>0</v>
      </c>
      <c r="K7" s="198">
        <v>0</v>
      </c>
    </row>
    <row r="8" spans="1:16" ht="13.8" x14ac:dyDescent="0.25">
      <c r="A8" s="237"/>
      <c r="B8" s="117" t="s">
        <v>1150</v>
      </c>
      <c r="C8" s="116" t="s">
        <v>1137</v>
      </c>
      <c r="D8" s="594">
        <v>0</v>
      </c>
      <c r="E8" s="594">
        <v>0</v>
      </c>
      <c r="F8" s="595">
        <v>0</v>
      </c>
      <c r="G8" s="128" t="s">
        <v>213</v>
      </c>
      <c r="H8" s="128">
        <v>0</v>
      </c>
      <c r="I8" s="594">
        <v>0</v>
      </c>
      <c r="J8" s="594">
        <v>0</v>
      </c>
      <c r="K8" s="594">
        <v>0</v>
      </c>
    </row>
    <row r="9" spans="1:16" ht="13.8" x14ac:dyDescent="0.25">
      <c r="A9" s="237"/>
      <c r="B9" s="117">
        <v>1</v>
      </c>
      <c r="C9" s="116" t="s">
        <v>1138</v>
      </c>
      <c r="D9" s="198">
        <v>0</v>
      </c>
      <c r="E9" s="198">
        <v>294.71907457999998</v>
      </c>
      <c r="F9" s="592">
        <v>0</v>
      </c>
      <c r="G9" s="128" t="s">
        <v>213</v>
      </c>
      <c r="H9" s="128">
        <v>412.60670363999998</v>
      </c>
      <c r="I9" s="198">
        <v>385.76412777999997</v>
      </c>
      <c r="J9" s="198">
        <v>385.76412777999997</v>
      </c>
      <c r="K9" s="198">
        <v>0</v>
      </c>
    </row>
    <row r="10" spans="1:16" ht="27.6" x14ac:dyDescent="0.25">
      <c r="A10" s="237"/>
      <c r="B10" s="117">
        <v>2</v>
      </c>
      <c r="C10" s="306" t="s">
        <v>1139</v>
      </c>
      <c r="D10" s="592">
        <v>0</v>
      </c>
      <c r="E10" s="592">
        <v>0</v>
      </c>
      <c r="F10" s="198">
        <v>0</v>
      </c>
      <c r="G10" s="198">
        <v>1.3999999999999999E-6</v>
      </c>
      <c r="H10" s="198">
        <v>0</v>
      </c>
      <c r="I10" s="198">
        <v>0</v>
      </c>
      <c r="J10" s="198">
        <v>0</v>
      </c>
      <c r="K10" s="198">
        <v>0</v>
      </c>
    </row>
    <row r="11" spans="1:16" ht="13.8" x14ac:dyDescent="0.25">
      <c r="A11" s="237"/>
      <c r="B11" s="117" t="s">
        <v>642</v>
      </c>
      <c r="C11" s="451" t="s">
        <v>1140</v>
      </c>
      <c r="D11" s="592">
        <v>0</v>
      </c>
      <c r="E11" s="592">
        <v>0</v>
      </c>
      <c r="F11" s="198">
        <v>0</v>
      </c>
      <c r="G11" s="592">
        <v>0</v>
      </c>
      <c r="H11" s="198">
        <v>0</v>
      </c>
      <c r="I11" s="198">
        <v>0</v>
      </c>
      <c r="J11" s="198">
        <v>0</v>
      </c>
      <c r="K11" s="198">
        <v>0</v>
      </c>
    </row>
    <row r="12" spans="1:16" ht="27.6" x14ac:dyDescent="0.25">
      <c r="A12" s="237"/>
      <c r="B12" s="117" t="s">
        <v>1141</v>
      </c>
      <c r="C12" s="451" t="s">
        <v>1142</v>
      </c>
      <c r="D12" s="592">
        <v>0</v>
      </c>
      <c r="E12" s="592">
        <v>0</v>
      </c>
      <c r="F12" s="198">
        <v>0</v>
      </c>
      <c r="G12" s="592">
        <v>0</v>
      </c>
      <c r="H12" s="198">
        <v>0</v>
      </c>
      <c r="I12" s="198">
        <v>0</v>
      </c>
      <c r="J12" s="198">
        <v>0</v>
      </c>
      <c r="K12" s="198">
        <v>0</v>
      </c>
    </row>
    <row r="13" spans="1:16" ht="13.8" x14ac:dyDescent="0.25">
      <c r="A13" s="237"/>
      <c r="B13" s="117" t="s">
        <v>1143</v>
      </c>
      <c r="C13" s="451" t="s">
        <v>1144</v>
      </c>
      <c r="D13" s="592">
        <v>0</v>
      </c>
      <c r="E13" s="592">
        <v>0</v>
      </c>
      <c r="F13" s="198">
        <v>0</v>
      </c>
      <c r="G13" s="592">
        <v>0</v>
      </c>
      <c r="H13" s="198">
        <v>0</v>
      </c>
      <c r="I13" s="198">
        <v>0</v>
      </c>
      <c r="J13" s="198">
        <v>0</v>
      </c>
      <c r="K13" s="198">
        <v>0</v>
      </c>
    </row>
    <row r="14" spans="1:16" ht="27.6" x14ac:dyDescent="0.25">
      <c r="A14" s="237"/>
      <c r="B14" s="117">
        <v>3</v>
      </c>
      <c r="C14" s="306" t="s">
        <v>1145</v>
      </c>
      <c r="D14" s="592">
        <v>0</v>
      </c>
      <c r="E14" s="592">
        <v>0</v>
      </c>
      <c r="F14" s="592">
        <v>0</v>
      </c>
      <c r="G14" s="592">
        <v>0</v>
      </c>
      <c r="H14" s="198">
        <v>0</v>
      </c>
      <c r="I14" s="198">
        <v>0</v>
      </c>
      <c r="J14" s="198">
        <v>0</v>
      </c>
      <c r="K14" s="198">
        <v>0</v>
      </c>
    </row>
    <row r="15" spans="1:16" ht="27.6" x14ac:dyDescent="0.25">
      <c r="A15" s="237"/>
      <c r="B15" s="117">
        <v>4</v>
      </c>
      <c r="C15" s="306" t="s">
        <v>1146</v>
      </c>
      <c r="D15" s="592">
        <v>0</v>
      </c>
      <c r="E15" s="592">
        <v>0</v>
      </c>
      <c r="F15" s="592">
        <v>0</v>
      </c>
      <c r="G15" s="592">
        <v>0</v>
      </c>
      <c r="H15" s="198">
        <v>0</v>
      </c>
      <c r="I15" s="198">
        <v>0</v>
      </c>
      <c r="J15" s="198">
        <v>0</v>
      </c>
      <c r="K15" s="198">
        <v>0</v>
      </c>
    </row>
    <row r="16" spans="1:16" ht="13.8" x14ac:dyDescent="0.25">
      <c r="A16" s="237"/>
      <c r="B16" s="117">
        <v>5</v>
      </c>
      <c r="C16" s="306" t="s">
        <v>1147</v>
      </c>
      <c r="D16" s="592">
        <v>0</v>
      </c>
      <c r="E16" s="592">
        <v>0</v>
      </c>
      <c r="F16" s="592">
        <v>0</v>
      </c>
      <c r="G16" s="592">
        <v>0</v>
      </c>
      <c r="H16" s="198">
        <v>0</v>
      </c>
      <c r="I16" s="198">
        <v>0</v>
      </c>
      <c r="J16" s="198">
        <v>0</v>
      </c>
      <c r="K16" s="198">
        <v>0</v>
      </c>
    </row>
    <row r="17" spans="1:11" ht="13.8" x14ac:dyDescent="0.25">
      <c r="A17" s="237"/>
      <c r="B17" s="117">
        <v>6</v>
      </c>
      <c r="C17" s="596" t="s">
        <v>428</v>
      </c>
      <c r="D17" s="592">
        <v>0</v>
      </c>
      <c r="E17" s="592">
        <v>0</v>
      </c>
      <c r="F17" s="592">
        <v>0</v>
      </c>
      <c r="G17" s="592">
        <v>0</v>
      </c>
      <c r="H17" s="198">
        <v>412.60670363999998</v>
      </c>
      <c r="I17" s="198">
        <v>385.76412777999997</v>
      </c>
      <c r="J17" s="198">
        <v>385.76412777999997</v>
      </c>
      <c r="K17" s="198">
        <v>0</v>
      </c>
    </row>
  </sheetData>
  <mergeCells count="1">
    <mergeCell ref="B2:K2"/>
  </mergeCells>
  <pageMargins left="0.7" right="0.7" top="0.75" bottom="0.75" header="0.3" footer="0.3"/>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FB6E5F-7C50-4E32-8879-90CD8B06CE49}">
  <sheetPr>
    <tabColor rgb="FF92D050"/>
  </sheetPr>
  <dimension ref="A1:O18"/>
  <sheetViews>
    <sheetView showGridLines="0" workbookViewId="0"/>
  </sheetViews>
  <sheetFormatPr defaultRowHeight="13.2" x14ac:dyDescent="0.25"/>
  <cols>
    <col min="3" max="3" width="25" customWidth="1"/>
    <col min="4" max="15" width="15.44140625" customWidth="1"/>
  </cols>
  <sheetData>
    <row r="1" spans="1:15" s="239" customFormat="1" ht="14.4" thickBot="1" x14ac:dyDescent="0.3">
      <c r="A1" s="209"/>
      <c r="B1" s="597"/>
      <c r="O1" s="570"/>
    </row>
    <row r="2" spans="1:15" s="239" customFormat="1" ht="48" customHeight="1" thickBot="1" x14ac:dyDescent="0.3">
      <c r="B2" s="597"/>
      <c r="C2" s="769" t="s">
        <v>1151</v>
      </c>
      <c r="D2" s="770"/>
      <c r="E2" s="770"/>
      <c r="F2" s="770"/>
      <c r="G2" s="770"/>
      <c r="H2" s="770"/>
      <c r="I2" s="770"/>
      <c r="J2" s="1000"/>
      <c r="K2" s="1000"/>
      <c r="L2" s="1000"/>
      <c r="M2" s="1000"/>
      <c r="N2" s="1000"/>
      <c r="O2" s="1001"/>
    </row>
    <row r="3" spans="1:15" s="239" customFormat="1" ht="15.6" x14ac:dyDescent="0.3">
      <c r="B3" s="597"/>
      <c r="C3" s="598" t="s">
        <v>1152</v>
      </c>
      <c r="O3" s="570"/>
    </row>
    <row r="4" spans="1:15" s="239" customFormat="1" ht="15.6" x14ac:dyDescent="0.3">
      <c r="B4" s="597"/>
      <c r="C4" s="599"/>
      <c r="O4" s="570"/>
    </row>
    <row r="5" spans="1:15" ht="13.8" x14ac:dyDescent="0.25">
      <c r="A5" s="237"/>
      <c r="B5" s="600"/>
      <c r="C5" s="1002"/>
      <c r="D5" s="1003" t="s">
        <v>1014</v>
      </c>
      <c r="E5" s="1003"/>
      <c r="F5" s="1003"/>
      <c r="G5" s="1003"/>
      <c r="H5" s="1003"/>
      <c r="I5" s="1003"/>
      <c r="J5" s="1003"/>
      <c r="K5" s="1003"/>
      <c r="L5" s="1003"/>
      <c r="M5" s="1003"/>
      <c r="N5" s="1003"/>
      <c r="O5" s="138"/>
    </row>
    <row r="6" spans="1:15" ht="13.8" x14ac:dyDescent="0.25">
      <c r="A6" s="237"/>
      <c r="B6" s="600"/>
      <c r="C6" s="1002"/>
      <c r="D6" s="590" t="s">
        <v>309</v>
      </c>
      <c r="E6" s="590" t="s">
        <v>310</v>
      </c>
      <c r="F6" s="590" t="s">
        <v>311</v>
      </c>
      <c r="G6" s="590" t="s">
        <v>312</v>
      </c>
      <c r="H6" s="590" t="s">
        <v>313</v>
      </c>
      <c r="I6" s="590" t="s">
        <v>697</v>
      </c>
      <c r="J6" s="590" t="s">
        <v>698</v>
      </c>
      <c r="K6" s="590" t="s">
        <v>699</v>
      </c>
      <c r="L6" s="590" t="s">
        <v>104</v>
      </c>
      <c r="M6" s="590" t="s">
        <v>700</v>
      </c>
      <c r="N6" s="590" t="s">
        <v>701</v>
      </c>
      <c r="O6" s="117" t="s">
        <v>702</v>
      </c>
    </row>
    <row r="7" spans="1:15" ht="27.6" x14ac:dyDescent="0.25">
      <c r="A7" s="237"/>
      <c r="B7" s="601"/>
      <c r="C7" s="1002"/>
      <c r="D7" s="602">
        <v>0</v>
      </c>
      <c r="E7" s="602">
        <v>0.02</v>
      </c>
      <c r="F7" s="602">
        <v>0.04</v>
      </c>
      <c r="G7" s="602">
        <v>0.1</v>
      </c>
      <c r="H7" s="602">
        <v>0.2</v>
      </c>
      <c r="I7" s="602">
        <v>0.5</v>
      </c>
      <c r="J7" s="602">
        <v>0.7</v>
      </c>
      <c r="K7" s="602">
        <v>0.75</v>
      </c>
      <c r="L7" s="602">
        <v>1</v>
      </c>
      <c r="M7" s="602">
        <v>1.5</v>
      </c>
      <c r="N7" s="590" t="s">
        <v>1016</v>
      </c>
      <c r="O7" s="117" t="s">
        <v>1157</v>
      </c>
    </row>
    <row r="8" spans="1:15" ht="27.6" x14ac:dyDescent="0.25">
      <c r="A8" s="237"/>
      <c r="B8" s="590">
        <v>1</v>
      </c>
      <c r="C8" s="306" t="s">
        <v>1153</v>
      </c>
      <c r="D8" s="198">
        <v>0</v>
      </c>
      <c r="E8" s="198">
        <v>0</v>
      </c>
      <c r="F8" s="198">
        <v>0</v>
      </c>
      <c r="G8" s="198">
        <v>0</v>
      </c>
      <c r="H8" s="198">
        <v>0</v>
      </c>
      <c r="I8" s="198">
        <v>0</v>
      </c>
      <c r="J8" s="198">
        <v>0</v>
      </c>
      <c r="K8" s="198">
        <v>0</v>
      </c>
      <c r="L8" s="198">
        <v>0</v>
      </c>
      <c r="M8" s="198">
        <v>0</v>
      </c>
      <c r="N8" s="198">
        <v>0</v>
      </c>
      <c r="O8" s="153">
        <v>0</v>
      </c>
    </row>
    <row r="9" spans="1:15" ht="27.6" x14ac:dyDescent="0.25">
      <c r="A9" s="237"/>
      <c r="B9" s="590">
        <v>2</v>
      </c>
      <c r="C9" s="306" t="s">
        <v>1154</v>
      </c>
      <c r="D9" s="198">
        <v>0</v>
      </c>
      <c r="E9" s="198">
        <v>0</v>
      </c>
      <c r="F9" s="198">
        <v>0</v>
      </c>
      <c r="G9" s="198">
        <v>0</v>
      </c>
      <c r="H9" s="198">
        <v>0</v>
      </c>
      <c r="I9" s="198">
        <v>0</v>
      </c>
      <c r="J9" s="198">
        <v>0</v>
      </c>
      <c r="K9" s="198">
        <v>0</v>
      </c>
      <c r="L9" s="198">
        <v>0</v>
      </c>
      <c r="M9" s="198">
        <v>0</v>
      </c>
      <c r="N9" s="198">
        <v>0</v>
      </c>
      <c r="O9" s="153">
        <v>0</v>
      </c>
    </row>
    <row r="10" spans="1:15" ht="13.8" x14ac:dyDescent="0.25">
      <c r="A10" s="237"/>
      <c r="B10" s="590">
        <v>3</v>
      </c>
      <c r="C10" s="306" t="s">
        <v>1155</v>
      </c>
      <c r="D10" s="198">
        <v>0</v>
      </c>
      <c r="E10" s="198">
        <v>0</v>
      </c>
      <c r="F10" s="198">
        <v>0</v>
      </c>
      <c r="G10" s="198">
        <v>0</v>
      </c>
      <c r="H10" s="198">
        <v>0</v>
      </c>
      <c r="I10" s="198">
        <v>0</v>
      </c>
      <c r="J10" s="198">
        <v>0</v>
      </c>
      <c r="K10" s="198">
        <v>0</v>
      </c>
      <c r="L10" s="198">
        <v>0</v>
      </c>
      <c r="M10" s="198">
        <v>0</v>
      </c>
      <c r="N10" s="198">
        <v>0</v>
      </c>
      <c r="O10" s="153">
        <v>0</v>
      </c>
    </row>
    <row r="11" spans="1:15" ht="27.6" x14ac:dyDescent="0.25">
      <c r="A11" s="237"/>
      <c r="B11" s="590">
        <v>4</v>
      </c>
      <c r="C11" s="306" t="s">
        <v>989</v>
      </c>
      <c r="D11" s="198">
        <v>0</v>
      </c>
      <c r="E11" s="198">
        <v>0</v>
      </c>
      <c r="F11" s="198">
        <v>0</v>
      </c>
      <c r="G11" s="198">
        <v>0</v>
      </c>
      <c r="H11" s="198">
        <v>0</v>
      </c>
      <c r="I11" s="198">
        <v>0</v>
      </c>
      <c r="J11" s="198">
        <v>0</v>
      </c>
      <c r="K11" s="198">
        <v>0</v>
      </c>
      <c r="L11" s="198">
        <v>0</v>
      </c>
      <c r="M11" s="198">
        <v>0</v>
      </c>
      <c r="N11" s="198">
        <v>0</v>
      </c>
      <c r="O11" s="153">
        <v>0</v>
      </c>
    </row>
    <row r="12" spans="1:15" ht="13.8" x14ac:dyDescent="0.25">
      <c r="A12" s="237"/>
      <c r="B12" s="590">
        <v>5</v>
      </c>
      <c r="C12" s="306" t="s">
        <v>991</v>
      </c>
      <c r="D12" s="198">
        <v>0</v>
      </c>
      <c r="E12" s="198">
        <v>0</v>
      </c>
      <c r="F12" s="198">
        <v>0</v>
      </c>
      <c r="G12" s="198">
        <v>0</v>
      </c>
      <c r="H12" s="198">
        <v>0</v>
      </c>
      <c r="I12" s="198">
        <v>0</v>
      </c>
      <c r="J12" s="198">
        <v>0</v>
      </c>
      <c r="K12" s="198">
        <v>0</v>
      </c>
      <c r="L12" s="198">
        <v>0</v>
      </c>
      <c r="M12" s="198">
        <v>0</v>
      </c>
      <c r="N12" s="198">
        <v>0</v>
      </c>
      <c r="O12" s="153">
        <v>0</v>
      </c>
    </row>
    <row r="13" spans="1:15" ht="13.8" x14ac:dyDescent="0.25">
      <c r="A13" s="237"/>
      <c r="B13" s="590">
        <v>6</v>
      </c>
      <c r="C13" s="306" t="s">
        <v>849</v>
      </c>
      <c r="D13" s="198">
        <v>385.76412777999997</v>
      </c>
      <c r="E13" s="198">
        <v>0</v>
      </c>
      <c r="F13" s="198">
        <v>0</v>
      </c>
      <c r="G13" s="198">
        <v>0</v>
      </c>
      <c r="H13" s="198">
        <v>0</v>
      </c>
      <c r="I13" s="198">
        <v>0</v>
      </c>
      <c r="J13" s="198">
        <v>0</v>
      </c>
      <c r="K13" s="198">
        <v>0</v>
      </c>
      <c r="L13" s="198">
        <v>0</v>
      </c>
      <c r="M13" s="198">
        <v>0</v>
      </c>
      <c r="N13" s="198">
        <v>0</v>
      </c>
      <c r="O13" s="153">
        <v>385.76412777999997</v>
      </c>
    </row>
    <row r="14" spans="1:15" ht="13.8" x14ac:dyDescent="0.25">
      <c r="A14" s="237"/>
      <c r="B14" s="590">
        <v>7</v>
      </c>
      <c r="C14" s="306" t="s">
        <v>992</v>
      </c>
      <c r="D14" s="198">
        <v>0</v>
      </c>
      <c r="E14" s="198">
        <v>0</v>
      </c>
      <c r="F14" s="198">
        <v>0</v>
      </c>
      <c r="G14" s="198">
        <v>0</v>
      </c>
      <c r="H14" s="198">
        <v>0</v>
      </c>
      <c r="I14" s="198">
        <v>0</v>
      </c>
      <c r="J14" s="198">
        <v>0</v>
      </c>
      <c r="K14" s="198">
        <v>0</v>
      </c>
      <c r="L14" s="198">
        <v>0</v>
      </c>
      <c r="M14" s="198">
        <v>0</v>
      </c>
      <c r="N14" s="198">
        <v>0</v>
      </c>
      <c r="O14" s="153">
        <v>0</v>
      </c>
    </row>
    <row r="15" spans="1:15" ht="13.8" x14ac:dyDescent="0.25">
      <c r="A15" s="237"/>
      <c r="B15" s="590">
        <v>8</v>
      </c>
      <c r="C15" s="306" t="s">
        <v>999</v>
      </c>
      <c r="D15" s="198">
        <v>0</v>
      </c>
      <c r="E15" s="198">
        <v>0</v>
      </c>
      <c r="F15" s="198">
        <v>0</v>
      </c>
      <c r="G15" s="198">
        <v>0</v>
      </c>
      <c r="H15" s="198">
        <v>0</v>
      </c>
      <c r="I15" s="198">
        <v>0</v>
      </c>
      <c r="J15" s="198">
        <v>0</v>
      </c>
      <c r="K15" s="198">
        <v>0</v>
      </c>
      <c r="L15" s="198">
        <v>0</v>
      </c>
      <c r="M15" s="198">
        <v>0</v>
      </c>
      <c r="N15" s="198">
        <v>0</v>
      </c>
      <c r="O15" s="153">
        <v>0</v>
      </c>
    </row>
    <row r="16" spans="1:15" ht="41.4" x14ac:dyDescent="0.25">
      <c r="A16" s="237"/>
      <c r="B16" s="590">
        <v>9</v>
      </c>
      <c r="C16" s="306" t="s">
        <v>1156</v>
      </c>
      <c r="D16" s="198">
        <v>0</v>
      </c>
      <c r="E16" s="198">
        <v>0</v>
      </c>
      <c r="F16" s="198">
        <v>0</v>
      </c>
      <c r="G16" s="198">
        <v>0</v>
      </c>
      <c r="H16" s="198">
        <v>0</v>
      </c>
      <c r="I16" s="198">
        <v>0</v>
      </c>
      <c r="J16" s="198">
        <v>0</v>
      </c>
      <c r="K16" s="198">
        <v>0</v>
      </c>
      <c r="L16" s="198">
        <v>0</v>
      </c>
      <c r="M16" s="198">
        <v>0</v>
      </c>
      <c r="N16" s="198">
        <v>0</v>
      </c>
      <c r="O16" s="153">
        <v>0</v>
      </c>
    </row>
    <row r="17" spans="1:15" ht="13.8" x14ac:dyDescent="0.25">
      <c r="A17" s="237"/>
      <c r="B17" s="590">
        <v>10</v>
      </c>
      <c r="C17" s="306" t="s">
        <v>1009</v>
      </c>
      <c r="D17" s="198">
        <v>0</v>
      </c>
      <c r="E17" s="198">
        <v>0</v>
      </c>
      <c r="F17" s="198">
        <v>0</v>
      </c>
      <c r="G17" s="198">
        <v>0</v>
      </c>
      <c r="H17" s="198">
        <v>0</v>
      </c>
      <c r="I17" s="198">
        <v>0</v>
      </c>
      <c r="J17" s="198">
        <v>0</v>
      </c>
      <c r="K17" s="198">
        <v>0</v>
      </c>
      <c r="L17" s="198">
        <v>0</v>
      </c>
      <c r="M17" s="198">
        <v>0</v>
      </c>
      <c r="N17" s="198">
        <v>0</v>
      </c>
      <c r="O17" s="153">
        <v>0</v>
      </c>
    </row>
    <row r="18" spans="1:15" ht="13.8" x14ac:dyDescent="0.25">
      <c r="A18" s="237"/>
      <c r="B18" s="590">
        <v>11</v>
      </c>
      <c r="C18" s="166" t="s">
        <v>707</v>
      </c>
      <c r="D18" s="198">
        <v>385.76412777999997</v>
      </c>
      <c r="E18" s="198">
        <v>0</v>
      </c>
      <c r="F18" s="198">
        <v>0</v>
      </c>
      <c r="G18" s="198">
        <v>0</v>
      </c>
      <c r="H18" s="198">
        <v>0</v>
      </c>
      <c r="I18" s="198">
        <v>0</v>
      </c>
      <c r="J18" s="198">
        <v>0</v>
      </c>
      <c r="K18" s="198">
        <v>0</v>
      </c>
      <c r="L18" s="198">
        <v>0</v>
      </c>
      <c r="M18" s="198">
        <v>0</v>
      </c>
      <c r="N18" s="198">
        <v>0</v>
      </c>
      <c r="O18" s="153">
        <v>385.76412777999997</v>
      </c>
    </row>
  </sheetData>
  <mergeCells count="3">
    <mergeCell ref="C5:C7"/>
    <mergeCell ref="D5:N5"/>
    <mergeCell ref="C2:O2"/>
  </mergeCells>
  <pageMargins left="0.7" right="0.7" top="0.75" bottom="0.75" header="0.3" footer="0.3"/>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71DADB-2EB2-4989-9A76-BDD0DBA22462}">
  <sheetPr>
    <tabColor rgb="FF92D050"/>
  </sheetPr>
  <dimension ref="A1:J19"/>
  <sheetViews>
    <sheetView showGridLines="0" zoomScale="70" zoomScaleNormal="70" workbookViewId="0"/>
  </sheetViews>
  <sheetFormatPr defaultColWidth="8.77734375" defaultRowHeight="13.2" x14ac:dyDescent="0.25"/>
  <cols>
    <col min="1" max="1" width="8.77734375" style="112"/>
    <col min="2" max="2" width="27.44140625" style="112" customWidth="1"/>
    <col min="3" max="3" width="18.21875" style="112" customWidth="1"/>
    <col min="4" max="4" width="18.77734375" style="112" customWidth="1"/>
    <col min="5" max="5" width="21.21875" style="112" customWidth="1"/>
    <col min="6" max="6" width="20.77734375" style="112" customWidth="1"/>
    <col min="7" max="7" width="18.5546875" style="112" customWidth="1"/>
    <col min="8" max="8" width="21.44140625" style="112" customWidth="1"/>
    <col min="9" max="9" width="20.5546875" style="112" customWidth="1"/>
    <col min="10" max="10" width="21.44140625" style="112" customWidth="1"/>
    <col min="11" max="16384" width="8.77734375" style="112"/>
  </cols>
  <sheetData>
    <row r="1" spans="1:10" s="113" customFormat="1" ht="14.4" thickBot="1" x14ac:dyDescent="0.3">
      <c r="A1" s="147"/>
    </row>
    <row r="2" spans="1:10" s="113" customFormat="1" ht="18" thickBot="1" x14ac:dyDescent="0.3">
      <c r="B2" s="911" t="s">
        <v>1158</v>
      </c>
      <c r="C2" s="912"/>
      <c r="D2" s="912"/>
      <c r="E2" s="912"/>
      <c r="F2" s="912"/>
      <c r="G2" s="913"/>
    </row>
    <row r="3" spans="1:10" s="113" customFormat="1" ht="15" x14ac:dyDescent="0.25">
      <c r="B3" s="603" t="s">
        <v>1159</v>
      </c>
    </row>
    <row r="4" spans="1:10" s="113" customFormat="1" ht="15" x14ac:dyDescent="0.25">
      <c r="B4" s="603"/>
    </row>
    <row r="5" spans="1:10" s="113" customFormat="1" ht="15" x14ac:dyDescent="0.25">
      <c r="B5" s="603"/>
    </row>
    <row r="6" spans="1:10" ht="18" customHeight="1" thickBot="1" x14ac:dyDescent="0.3"/>
    <row r="7" spans="1:10" ht="32.549999999999997" customHeight="1" x14ac:dyDescent="0.25">
      <c r="B7" s="610" t="s">
        <v>1160</v>
      </c>
      <c r="C7" s="1004" t="s">
        <v>1161</v>
      </c>
      <c r="D7" s="1005"/>
      <c r="E7" s="1005"/>
      <c r="F7" s="1005"/>
      <c r="G7" s="1006" t="s">
        <v>1162</v>
      </c>
      <c r="H7" s="1007"/>
      <c r="I7" s="1007"/>
      <c r="J7" s="1008"/>
    </row>
    <row r="8" spans="1:10" ht="13.8" x14ac:dyDescent="0.25">
      <c r="B8" s="1009" t="s">
        <v>1163</v>
      </c>
      <c r="C8" s="1010" t="s">
        <v>1164</v>
      </c>
      <c r="D8" s="1011"/>
      <c r="E8" s="1011" t="s">
        <v>1165</v>
      </c>
      <c r="F8" s="1011"/>
      <c r="G8" s="1012" t="s">
        <v>1164</v>
      </c>
      <c r="H8" s="1013"/>
      <c r="I8" s="1012" t="s">
        <v>1165</v>
      </c>
      <c r="J8" s="1014"/>
    </row>
    <row r="9" spans="1:10" ht="34.5" customHeight="1" thickBot="1" x14ac:dyDescent="0.3">
      <c r="B9" s="1009"/>
      <c r="C9" s="604" t="s">
        <v>1166</v>
      </c>
      <c r="D9" s="605" t="s">
        <v>1167</v>
      </c>
      <c r="E9" s="605" t="s">
        <v>1166</v>
      </c>
      <c r="F9" s="605" t="s">
        <v>1167</v>
      </c>
      <c r="G9" s="606" t="s">
        <v>1166</v>
      </c>
      <c r="H9" s="606" t="s">
        <v>1167</v>
      </c>
      <c r="I9" s="606" t="s">
        <v>1175</v>
      </c>
      <c r="J9" s="607" t="s">
        <v>1176</v>
      </c>
    </row>
    <row r="10" spans="1:10" ht="37.049999999999997" customHeight="1" x14ac:dyDescent="0.25">
      <c r="B10" s="116" t="s">
        <v>1168</v>
      </c>
      <c r="C10" s="608">
        <v>0</v>
      </c>
      <c r="D10" s="608">
        <v>0</v>
      </c>
      <c r="E10" s="608">
        <v>0</v>
      </c>
      <c r="F10" s="608">
        <v>0</v>
      </c>
      <c r="G10" s="608">
        <v>0</v>
      </c>
      <c r="H10" s="608">
        <v>0</v>
      </c>
      <c r="I10" s="608">
        <v>0</v>
      </c>
      <c r="J10" s="608">
        <v>0</v>
      </c>
    </row>
    <row r="11" spans="1:10" ht="34.5" customHeight="1" x14ac:dyDescent="0.25">
      <c r="B11" s="116" t="s">
        <v>1169</v>
      </c>
      <c r="C11" s="199">
        <v>0</v>
      </c>
      <c r="D11" s="199">
        <v>0</v>
      </c>
      <c r="E11" s="199">
        <v>0</v>
      </c>
      <c r="F11" s="199">
        <v>0</v>
      </c>
      <c r="G11" s="199">
        <v>0</v>
      </c>
      <c r="H11" s="199">
        <v>0</v>
      </c>
      <c r="I11" s="199">
        <v>0</v>
      </c>
      <c r="J11" s="199">
        <v>0</v>
      </c>
    </row>
    <row r="12" spans="1:10" ht="29.1" customHeight="1" x14ac:dyDescent="0.25">
      <c r="B12" s="116" t="s">
        <v>1170</v>
      </c>
      <c r="C12" s="199">
        <v>0</v>
      </c>
      <c r="D12" s="199">
        <v>0</v>
      </c>
      <c r="E12" s="199">
        <v>0</v>
      </c>
      <c r="F12" s="199">
        <v>0</v>
      </c>
      <c r="G12" s="199">
        <v>0</v>
      </c>
      <c r="H12" s="199">
        <v>0</v>
      </c>
      <c r="I12" s="199">
        <v>0</v>
      </c>
      <c r="J12" s="199">
        <v>0</v>
      </c>
    </row>
    <row r="13" spans="1:10" ht="32.549999999999997" customHeight="1" x14ac:dyDescent="0.25">
      <c r="B13" s="116" t="s">
        <v>1171</v>
      </c>
      <c r="C13" s="199">
        <v>0</v>
      </c>
      <c r="D13" s="199">
        <v>0</v>
      </c>
      <c r="E13" s="199">
        <v>0</v>
      </c>
      <c r="F13" s="199">
        <v>0</v>
      </c>
      <c r="G13" s="199">
        <v>0</v>
      </c>
      <c r="H13" s="199">
        <v>0</v>
      </c>
      <c r="I13" s="199">
        <v>0</v>
      </c>
      <c r="J13" s="199">
        <v>0</v>
      </c>
    </row>
    <row r="14" spans="1:10" ht="34.5" customHeight="1" x14ac:dyDescent="0.25">
      <c r="B14" s="116" t="s">
        <v>1172</v>
      </c>
      <c r="C14" s="199">
        <v>0</v>
      </c>
      <c r="D14" s="199">
        <v>0</v>
      </c>
      <c r="E14" s="199">
        <v>0</v>
      </c>
      <c r="F14" s="199">
        <v>0</v>
      </c>
      <c r="G14" s="199">
        <v>0</v>
      </c>
      <c r="H14" s="199">
        <v>0</v>
      </c>
      <c r="I14" s="199">
        <v>0</v>
      </c>
      <c r="J14" s="199">
        <v>0</v>
      </c>
    </row>
    <row r="15" spans="1:10" ht="26.1" customHeight="1" x14ac:dyDescent="0.25">
      <c r="B15" s="116" t="s">
        <v>1173</v>
      </c>
      <c r="C15" s="199">
        <v>0</v>
      </c>
      <c r="D15" s="199">
        <v>0</v>
      </c>
      <c r="E15" s="199">
        <v>0</v>
      </c>
      <c r="F15" s="199">
        <v>0</v>
      </c>
      <c r="G15" s="199">
        <v>0</v>
      </c>
      <c r="H15" s="199">
        <v>0</v>
      </c>
      <c r="I15" s="199">
        <v>0</v>
      </c>
      <c r="J15" s="199">
        <v>0</v>
      </c>
    </row>
    <row r="16" spans="1:10" ht="41.55" customHeight="1" x14ac:dyDescent="0.25">
      <c r="B16" s="116" t="s">
        <v>1174</v>
      </c>
      <c r="C16" s="199">
        <v>0</v>
      </c>
      <c r="D16" s="199">
        <v>0</v>
      </c>
      <c r="E16" s="199">
        <v>0</v>
      </c>
      <c r="F16" s="199">
        <v>0</v>
      </c>
      <c r="G16" s="199">
        <v>0</v>
      </c>
      <c r="H16" s="199">
        <v>0</v>
      </c>
      <c r="I16" s="199">
        <v>0</v>
      </c>
      <c r="J16" s="199">
        <v>0</v>
      </c>
    </row>
    <row r="17" spans="2:10" ht="26.55" customHeight="1" x14ac:dyDescent="0.25">
      <c r="B17" s="116" t="s">
        <v>1117</v>
      </c>
      <c r="C17" s="199">
        <v>0</v>
      </c>
      <c r="D17" s="199">
        <v>0</v>
      </c>
      <c r="E17" s="199">
        <v>0</v>
      </c>
      <c r="F17" s="199">
        <v>0</v>
      </c>
      <c r="G17" s="199">
        <v>0</v>
      </c>
      <c r="H17" s="199">
        <v>0</v>
      </c>
      <c r="I17" s="199">
        <v>0</v>
      </c>
      <c r="J17" s="199">
        <v>0</v>
      </c>
    </row>
    <row r="18" spans="2:10" ht="26.55" customHeight="1" x14ac:dyDescent="0.25">
      <c r="B18" s="596" t="s">
        <v>428</v>
      </c>
      <c r="C18" s="609">
        <v>0</v>
      </c>
      <c r="D18" s="609">
        <v>0</v>
      </c>
      <c r="E18" s="609">
        <v>0</v>
      </c>
      <c r="F18" s="609">
        <v>0</v>
      </c>
      <c r="G18" s="609">
        <v>0</v>
      </c>
      <c r="H18" s="609">
        <v>0</v>
      </c>
      <c r="I18" s="609">
        <v>0</v>
      </c>
      <c r="J18" s="609">
        <v>0</v>
      </c>
    </row>
    <row r="19" spans="2:10" ht="26.55" customHeight="1" x14ac:dyDescent="0.25"/>
  </sheetData>
  <mergeCells count="8">
    <mergeCell ref="B2:G2"/>
    <mergeCell ref="C7:F7"/>
    <mergeCell ref="G7:J7"/>
    <mergeCell ref="B8:B9"/>
    <mergeCell ref="C8:D8"/>
    <mergeCell ref="E8:F8"/>
    <mergeCell ref="G8:H8"/>
    <mergeCell ref="I8:J8"/>
  </mergeCells>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5C0151-5019-46E5-8BF8-27363C50E9C6}">
  <sheetPr>
    <tabColor rgb="FF92D050"/>
  </sheetPr>
  <dimension ref="A1:M24"/>
  <sheetViews>
    <sheetView showGridLines="0" zoomScale="70" zoomScaleNormal="70" workbookViewId="0"/>
  </sheetViews>
  <sheetFormatPr defaultRowHeight="13.2" x14ac:dyDescent="0.25"/>
  <cols>
    <col min="2" max="2" width="33.44140625" customWidth="1"/>
    <col min="3" max="13" width="13.5546875" customWidth="1"/>
  </cols>
  <sheetData>
    <row r="1" spans="1:13" s="239" customFormat="1" ht="14.4" thickBot="1" x14ac:dyDescent="0.3">
      <c r="A1" s="209"/>
      <c r="J1" s="611"/>
    </row>
    <row r="2" spans="1:13" s="612" customFormat="1" ht="38.25" customHeight="1" thickBot="1" x14ac:dyDescent="0.3">
      <c r="B2" s="769" t="s">
        <v>1177</v>
      </c>
      <c r="C2" s="770"/>
      <c r="D2" s="770"/>
      <c r="E2" s="770"/>
      <c r="F2" s="770"/>
      <c r="G2" s="770"/>
      <c r="H2" s="771"/>
    </row>
    <row r="3" spans="1:13" s="612" customFormat="1" ht="13.8" x14ac:dyDescent="0.25">
      <c r="B3" s="589" t="s">
        <v>1178</v>
      </c>
    </row>
    <row r="4" spans="1:13" x14ac:dyDescent="0.25">
      <c r="A4" s="13"/>
      <c r="B4" s="13"/>
      <c r="C4" s="13"/>
      <c r="D4" s="13"/>
      <c r="E4" s="13"/>
      <c r="F4" s="13"/>
      <c r="G4" s="13"/>
      <c r="H4" s="13"/>
      <c r="I4" s="13"/>
      <c r="J4" s="13"/>
      <c r="K4" s="13"/>
      <c r="L4" s="13"/>
      <c r="M4" s="13"/>
    </row>
    <row r="5" spans="1:13" x14ac:dyDescent="0.25">
      <c r="B5" s="13"/>
      <c r="C5" s="13"/>
      <c r="D5" s="13"/>
      <c r="E5" s="13"/>
      <c r="F5" s="13"/>
      <c r="G5" s="13"/>
      <c r="H5" s="13"/>
      <c r="I5" s="13"/>
      <c r="J5" s="13"/>
      <c r="K5" s="13"/>
      <c r="L5" s="13"/>
      <c r="M5" s="13"/>
    </row>
    <row r="6" spans="1:13" ht="13.8" x14ac:dyDescent="0.25">
      <c r="A6" s="237"/>
      <c r="B6" s="618"/>
      <c r="C6" s="618"/>
      <c r="D6" s="618"/>
      <c r="E6" s="618"/>
      <c r="F6" s="618"/>
      <c r="G6" s="618"/>
      <c r="H6" s="618"/>
      <c r="I6" s="618"/>
      <c r="J6" s="618"/>
      <c r="K6" s="618"/>
      <c r="L6" s="618"/>
      <c r="M6" s="618"/>
    </row>
    <row r="7" spans="1:13" ht="13.8" x14ac:dyDescent="0.25">
      <c r="A7" s="619"/>
      <c r="B7" s="620"/>
      <c r="C7" s="621" t="s">
        <v>309</v>
      </c>
      <c r="D7" s="621" t="s">
        <v>310</v>
      </c>
      <c r="E7" s="621" t="s">
        <v>311</v>
      </c>
      <c r="F7" s="621" t="s">
        <v>312</v>
      </c>
      <c r="G7" s="621" t="s">
        <v>313</v>
      </c>
      <c r="H7" s="621" t="s">
        <v>697</v>
      </c>
      <c r="I7" s="621" t="s">
        <v>698</v>
      </c>
      <c r="J7" s="621" t="s">
        <v>699</v>
      </c>
      <c r="K7" s="621" t="s">
        <v>104</v>
      </c>
      <c r="L7" s="621" t="s">
        <v>700</v>
      </c>
      <c r="M7" s="621" t="s">
        <v>701</v>
      </c>
    </row>
    <row r="8" spans="1:13" ht="13.8" x14ac:dyDescent="0.25">
      <c r="A8" s="622"/>
      <c r="B8" s="623"/>
      <c r="C8" s="621" t="s">
        <v>1181</v>
      </c>
      <c r="D8" s="621" t="s">
        <v>1182</v>
      </c>
      <c r="E8" s="621" t="s">
        <v>1183</v>
      </c>
      <c r="F8" s="621" t="s">
        <v>1184</v>
      </c>
      <c r="G8" s="621" t="s">
        <v>1185</v>
      </c>
      <c r="H8" s="621" t="s">
        <v>1186</v>
      </c>
      <c r="I8" s="621" t="s">
        <v>1187</v>
      </c>
      <c r="J8" s="621" t="s">
        <v>1188</v>
      </c>
      <c r="K8" s="621" t="s">
        <v>1189</v>
      </c>
      <c r="L8" s="621" t="s">
        <v>1190</v>
      </c>
      <c r="M8" s="621" t="s">
        <v>1191</v>
      </c>
    </row>
    <row r="9" spans="1:13" ht="13.8" x14ac:dyDescent="0.25">
      <c r="A9" s="1015" t="s">
        <v>1192</v>
      </c>
      <c r="B9" s="1015"/>
      <c r="C9" s="1016"/>
      <c r="D9" s="1016"/>
      <c r="E9" s="1016"/>
      <c r="F9" s="1016"/>
      <c r="G9" s="1016"/>
      <c r="H9" s="1016"/>
      <c r="I9" s="1016"/>
      <c r="J9" s="1016"/>
      <c r="K9" s="1016"/>
      <c r="L9" s="1016"/>
      <c r="M9" s="1016"/>
    </row>
    <row r="10" spans="1:13" ht="41.4" x14ac:dyDescent="0.25">
      <c r="A10" s="624">
        <v>1</v>
      </c>
      <c r="B10" s="625" t="s">
        <v>1193</v>
      </c>
      <c r="C10" s="626">
        <v>0</v>
      </c>
      <c r="D10" s="626">
        <v>0</v>
      </c>
      <c r="E10" s="626">
        <v>0</v>
      </c>
      <c r="F10" s="626">
        <v>0</v>
      </c>
      <c r="G10" s="626">
        <v>0</v>
      </c>
      <c r="H10" s="626">
        <v>0</v>
      </c>
      <c r="I10" s="626">
        <v>0</v>
      </c>
      <c r="J10" s="626">
        <v>0</v>
      </c>
      <c r="K10" s="626">
        <v>0</v>
      </c>
      <c r="L10" s="626">
        <v>0</v>
      </c>
      <c r="M10" s="626">
        <v>0</v>
      </c>
    </row>
    <row r="11" spans="1:13" ht="27.6" x14ac:dyDescent="0.25">
      <c r="A11" s="624">
        <v>2</v>
      </c>
      <c r="B11" s="625" t="s">
        <v>1194</v>
      </c>
      <c r="C11" s="626">
        <v>0</v>
      </c>
      <c r="D11" s="626">
        <v>0</v>
      </c>
      <c r="E11" s="626">
        <v>0</v>
      </c>
      <c r="F11" s="626">
        <v>0</v>
      </c>
      <c r="G11" s="626">
        <v>0</v>
      </c>
      <c r="H11" s="626">
        <v>0</v>
      </c>
      <c r="I11" s="626">
        <v>0</v>
      </c>
      <c r="J11" s="626">
        <v>0</v>
      </c>
      <c r="K11" s="626">
        <v>0</v>
      </c>
      <c r="L11" s="626">
        <v>0</v>
      </c>
      <c r="M11" s="626">
        <v>0</v>
      </c>
    </row>
    <row r="12" spans="1:13" ht="27.6" x14ac:dyDescent="0.25">
      <c r="A12" s="624">
        <v>3</v>
      </c>
      <c r="B12" s="625" t="s">
        <v>1195</v>
      </c>
      <c r="C12" s="626">
        <v>0</v>
      </c>
      <c r="D12" s="626">
        <v>0</v>
      </c>
      <c r="E12" s="626">
        <v>0</v>
      </c>
      <c r="F12" s="626">
        <v>0</v>
      </c>
      <c r="G12" s="626">
        <v>0</v>
      </c>
      <c r="H12" s="626">
        <v>0</v>
      </c>
      <c r="I12" s="626">
        <v>0</v>
      </c>
      <c r="J12" s="626">
        <v>0</v>
      </c>
      <c r="K12" s="626">
        <v>0</v>
      </c>
      <c r="L12" s="626">
        <v>0</v>
      </c>
      <c r="M12" s="626">
        <v>0</v>
      </c>
    </row>
    <row r="13" spans="1:13" ht="27.6" x14ac:dyDescent="0.25">
      <c r="A13" s="624">
        <v>4</v>
      </c>
      <c r="B13" s="625" t="s">
        <v>1196</v>
      </c>
      <c r="C13" s="626">
        <v>0</v>
      </c>
      <c r="D13" s="626">
        <v>0</v>
      </c>
      <c r="E13" s="626">
        <v>0</v>
      </c>
      <c r="F13" s="626">
        <v>0</v>
      </c>
      <c r="G13" s="626">
        <v>0</v>
      </c>
      <c r="H13" s="626">
        <v>0</v>
      </c>
      <c r="I13" s="626">
        <v>0</v>
      </c>
      <c r="J13" s="626">
        <v>0</v>
      </c>
      <c r="K13" s="626">
        <v>0</v>
      </c>
      <c r="L13" s="626">
        <v>0</v>
      </c>
      <c r="M13" s="626">
        <v>0</v>
      </c>
    </row>
    <row r="14" spans="1:13" ht="41.4" x14ac:dyDescent="0.25">
      <c r="A14" s="624">
        <v>5</v>
      </c>
      <c r="B14" s="625" t="s">
        <v>1197</v>
      </c>
      <c r="C14" s="626">
        <v>0</v>
      </c>
      <c r="D14" s="626">
        <v>0</v>
      </c>
      <c r="E14" s="626">
        <v>0</v>
      </c>
      <c r="F14" s="626">
        <v>0</v>
      </c>
      <c r="G14" s="626">
        <v>0</v>
      </c>
      <c r="H14" s="626">
        <v>0</v>
      </c>
      <c r="I14" s="626">
        <v>0</v>
      </c>
      <c r="J14" s="626">
        <v>0</v>
      </c>
      <c r="K14" s="626">
        <v>0</v>
      </c>
      <c r="L14" s="626">
        <v>0</v>
      </c>
      <c r="M14" s="626">
        <v>0</v>
      </c>
    </row>
    <row r="15" spans="1:13" ht="13.8" x14ac:dyDescent="0.25">
      <c r="A15" s="1017" t="s">
        <v>1199</v>
      </c>
      <c r="B15" s="1017"/>
      <c r="C15" s="1017"/>
      <c r="D15" s="1017"/>
      <c r="E15" s="1017"/>
      <c r="F15" s="1017"/>
      <c r="G15" s="1017"/>
      <c r="H15" s="1017"/>
      <c r="I15" s="1017"/>
      <c r="J15" s="1017"/>
      <c r="K15" s="1017"/>
      <c r="L15" s="1017"/>
      <c r="M15" s="1017"/>
    </row>
    <row r="16" spans="1:13" ht="41.4" x14ac:dyDescent="0.25">
      <c r="A16" s="624">
        <v>6</v>
      </c>
      <c r="B16" s="625" t="s">
        <v>1200</v>
      </c>
      <c r="C16" s="626">
        <v>0</v>
      </c>
      <c r="D16" s="626">
        <v>0</v>
      </c>
      <c r="E16" s="626">
        <v>0</v>
      </c>
      <c r="F16" s="626">
        <v>0</v>
      </c>
      <c r="G16" s="626">
        <v>0</v>
      </c>
      <c r="H16" s="626">
        <v>0</v>
      </c>
      <c r="I16" s="626">
        <v>0</v>
      </c>
      <c r="J16" s="626">
        <v>0</v>
      </c>
      <c r="K16" s="626">
        <v>0</v>
      </c>
      <c r="L16" s="626">
        <v>0</v>
      </c>
      <c r="M16" s="626">
        <v>0</v>
      </c>
    </row>
    <row r="17" spans="1:13" ht="27.6" x14ac:dyDescent="0.25">
      <c r="A17" s="624">
        <v>7</v>
      </c>
      <c r="B17" s="625" t="s">
        <v>1201</v>
      </c>
      <c r="C17" s="626">
        <v>0</v>
      </c>
      <c r="D17" s="626">
        <v>0</v>
      </c>
      <c r="E17" s="626">
        <v>0</v>
      </c>
      <c r="F17" s="626">
        <v>0</v>
      </c>
      <c r="G17" s="626">
        <v>0</v>
      </c>
      <c r="H17" s="626">
        <v>0</v>
      </c>
      <c r="I17" s="626">
        <v>0</v>
      </c>
      <c r="J17" s="626">
        <v>0</v>
      </c>
      <c r="K17" s="626">
        <v>0</v>
      </c>
      <c r="L17" s="626">
        <v>0</v>
      </c>
      <c r="M17" s="626">
        <v>0</v>
      </c>
    </row>
    <row r="18" spans="1:13" ht="27.6" x14ac:dyDescent="0.25">
      <c r="A18" s="624">
        <v>8</v>
      </c>
      <c r="B18" s="625" t="s">
        <v>1202</v>
      </c>
      <c r="C18" s="626">
        <v>0</v>
      </c>
      <c r="D18" s="626">
        <v>0</v>
      </c>
      <c r="E18" s="626">
        <v>0</v>
      </c>
      <c r="F18" s="626">
        <v>0</v>
      </c>
      <c r="G18" s="626">
        <v>0</v>
      </c>
      <c r="H18" s="626">
        <v>0</v>
      </c>
      <c r="I18" s="626">
        <v>0</v>
      </c>
      <c r="J18" s="626">
        <v>0</v>
      </c>
      <c r="K18" s="626">
        <v>0</v>
      </c>
      <c r="L18" s="626">
        <v>0</v>
      </c>
      <c r="M18" s="626">
        <v>0</v>
      </c>
    </row>
    <row r="19" spans="1:13" ht="27.6" x14ac:dyDescent="0.25">
      <c r="A19" s="624">
        <v>9</v>
      </c>
      <c r="B19" s="625" t="s">
        <v>1203</v>
      </c>
      <c r="C19" s="626">
        <v>0</v>
      </c>
      <c r="D19" s="626">
        <v>0</v>
      </c>
      <c r="E19" s="626">
        <v>0</v>
      </c>
      <c r="F19" s="626">
        <v>0</v>
      </c>
      <c r="G19" s="626">
        <v>0</v>
      </c>
      <c r="H19" s="626">
        <v>0</v>
      </c>
      <c r="I19" s="626">
        <v>0</v>
      </c>
      <c r="J19" s="626">
        <v>0</v>
      </c>
      <c r="K19" s="626">
        <v>0</v>
      </c>
      <c r="L19" s="626">
        <v>0</v>
      </c>
      <c r="M19" s="626">
        <v>0</v>
      </c>
    </row>
    <row r="20" spans="1:13" ht="41.4" x14ac:dyDescent="0.25">
      <c r="A20" s="624">
        <v>10</v>
      </c>
      <c r="B20" s="625" t="s">
        <v>1204</v>
      </c>
      <c r="C20" s="626">
        <v>0</v>
      </c>
      <c r="D20" s="626">
        <v>0</v>
      </c>
      <c r="E20" s="626">
        <v>0</v>
      </c>
      <c r="F20" s="626">
        <v>0</v>
      </c>
      <c r="G20" s="626">
        <v>0</v>
      </c>
      <c r="H20" s="626">
        <v>0</v>
      </c>
      <c r="I20" s="626">
        <v>0</v>
      </c>
      <c r="J20" s="626">
        <v>0</v>
      </c>
      <c r="K20" s="626">
        <v>0</v>
      </c>
      <c r="L20" s="626">
        <v>0</v>
      </c>
      <c r="M20" s="626">
        <v>0</v>
      </c>
    </row>
    <row r="21" spans="1:13" ht="13.8" x14ac:dyDescent="0.25">
      <c r="A21" s="1018" t="s">
        <v>1198</v>
      </c>
      <c r="B21" s="1019"/>
      <c r="C21" s="1019"/>
      <c r="D21" s="1019"/>
      <c r="E21" s="1019"/>
      <c r="F21" s="1019"/>
      <c r="G21" s="1019"/>
      <c r="H21" s="1019"/>
      <c r="I21" s="1019"/>
      <c r="J21" s="1019"/>
      <c r="K21" s="1019"/>
      <c r="L21" s="1019"/>
      <c r="M21" s="627"/>
    </row>
    <row r="22" spans="1:13" ht="13.8" x14ac:dyDescent="0.25">
      <c r="A22" s="624">
        <v>11</v>
      </c>
      <c r="B22" s="628" t="s">
        <v>1027</v>
      </c>
      <c r="C22" s="629"/>
      <c r="D22" s="630"/>
      <c r="E22" s="630"/>
      <c r="F22" s="630"/>
      <c r="G22" s="630"/>
      <c r="H22" s="630"/>
      <c r="I22" s="630"/>
      <c r="J22" s="630"/>
      <c r="K22" s="630"/>
      <c r="L22" s="630"/>
      <c r="M22" s="631"/>
    </row>
    <row r="23" spans="1:13" ht="13.8" x14ac:dyDescent="0.25">
      <c r="A23" s="624">
        <v>12</v>
      </c>
      <c r="B23" s="628" t="s">
        <v>1027</v>
      </c>
      <c r="C23" s="629"/>
      <c r="D23" s="630"/>
      <c r="E23" s="630"/>
      <c r="F23" s="630"/>
      <c r="G23" s="630"/>
      <c r="H23" s="630"/>
      <c r="I23" s="630"/>
      <c r="J23" s="630"/>
      <c r="K23" s="630"/>
      <c r="L23" s="630"/>
      <c r="M23" s="631"/>
    </row>
    <row r="24" spans="1:13" ht="13.8" x14ac:dyDescent="0.25">
      <c r="A24" s="624">
        <v>13</v>
      </c>
      <c r="B24" s="628" t="s">
        <v>1027</v>
      </c>
      <c r="C24" s="629"/>
      <c r="D24" s="630"/>
      <c r="E24" s="630"/>
      <c r="F24" s="630"/>
      <c r="G24" s="630"/>
      <c r="H24" s="630"/>
      <c r="I24" s="630"/>
      <c r="J24" s="630"/>
      <c r="K24" s="630"/>
      <c r="L24" s="630"/>
      <c r="M24" s="631"/>
    </row>
  </sheetData>
  <mergeCells count="4">
    <mergeCell ref="A9:M9"/>
    <mergeCell ref="A15:M15"/>
    <mergeCell ref="A21:L21"/>
    <mergeCell ref="B2:H2"/>
  </mergeCells>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947A7D-CB9E-4A57-8260-BF89E6D1AACA}">
  <sheetPr>
    <tabColor rgb="FF92D050"/>
  </sheetPr>
  <dimension ref="A2:G30"/>
  <sheetViews>
    <sheetView showGridLines="0" topLeftCell="A2" workbookViewId="0">
      <selection activeCell="H22" sqref="H21:H22"/>
    </sheetView>
  </sheetViews>
  <sheetFormatPr defaultColWidth="8.77734375" defaultRowHeight="13.8" x14ac:dyDescent="0.25"/>
  <cols>
    <col min="1" max="2" width="8.77734375" style="632"/>
    <col min="3" max="3" width="42.5546875" style="632" customWidth="1"/>
    <col min="4" max="7" width="24.21875" style="632" customWidth="1"/>
    <col min="8" max="16384" width="8.77734375" style="632"/>
  </cols>
  <sheetData>
    <row r="2" spans="1:7" ht="14.4" thickBot="1" x14ac:dyDescent="0.3"/>
    <row r="3" spans="1:7" ht="18.75" customHeight="1" thickBot="1" x14ac:dyDescent="0.3">
      <c r="A3" s="290"/>
      <c r="B3" s="769" t="s">
        <v>455</v>
      </c>
      <c r="C3" s="770"/>
      <c r="D3" s="770"/>
      <c r="E3" s="771"/>
    </row>
    <row r="4" spans="1:7" x14ac:dyDescent="0.25">
      <c r="A4" s="113"/>
      <c r="B4" s="633"/>
      <c r="C4" s="237"/>
      <c r="D4" s="633"/>
      <c r="E4" s="633"/>
    </row>
    <row r="5" spans="1:7" x14ac:dyDescent="0.25">
      <c r="A5" s="113"/>
      <c r="C5" s="633"/>
      <c r="D5" s="633"/>
      <c r="E5" s="633"/>
      <c r="F5" s="633"/>
      <c r="G5" s="633"/>
    </row>
    <row r="6" spans="1:7" ht="16.8" x14ac:dyDescent="0.25">
      <c r="A6" s="237"/>
      <c r="B6" s="634"/>
      <c r="C6" s="635"/>
      <c r="D6" s="636" t="s">
        <v>309</v>
      </c>
      <c r="E6" s="636" t="s">
        <v>310</v>
      </c>
      <c r="F6" s="636" t="s">
        <v>311</v>
      </c>
      <c r="G6" s="636" t="s">
        <v>312</v>
      </c>
    </row>
    <row r="7" spans="1:7" ht="16.8" x14ac:dyDescent="0.25">
      <c r="B7" s="634"/>
      <c r="C7" s="635" t="s">
        <v>1205</v>
      </c>
      <c r="D7" s="636" t="s">
        <v>1181</v>
      </c>
      <c r="E7" s="636" t="s">
        <v>1206</v>
      </c>
      <c r="F7" s="636" t="s">
        <v>1207</v>
      </c>
      <c r="G7" s="636" t="s">
        <v>1208</v>
      </c>
    </row>
    <row r="8" spans="1:7" ht="33.6" x14ac:dyDescent="0.25">
      <c r="B8" s="637">
        <v>1</v>
      </c>
      <c r="C8" s="638" t="s">
        <v>1209</v>
      </c>
      <c r="D8" s="639">
        <v>0</v>
      </c>
      <c r="E8" s="639">
        <v>0</v>
      </c>
      <c r="F8" s="639">
        <v>0</v>
      </c>
      <c r="G8" s="640">
        <v>5738.4277087500004</v>
      </c>
    </row>
    <row r="9" spans="1:7" ht="84" x14ac:dyDescent="0.25">
      <c r="B9" s="641" t="s">
        <v>1210</v>
      </c>
      <c r="C9" s="642" t="s">
        <v>1211</v>
      </c>
      <c r="D9" s="639">
        <v>0</v>
      </c>
      <c r="E9" s="639">
        <v>0</v>
      </c>
      <c r="F9" s="639">
        <v>0</v>
      </c>
      <c r="G9" s="640">
        <v>5738.4277087500004</v>
      </c>
    </row>
    <row r="10" spans="1:7" ht="16.8" x14ac:dyDescent="0.25">
      <c r="B10" s="634" t="s">
        <v>1212</v>
      </c>
      <c r="C10" s="635" t="s">
        <v>1213</v>
      </c>
      <c r="D10" s="640">
        <v>0</v>
      </c>
      <c r="E10" s="640">
        <v>0</v>
      </c>
      <c r="F10" s="640">
        <v>0</v>
      </c>
      <c r="G10" s="640">
        <v>0</v>
      </c>
    </row>
    <row r="11" spans="1:7" ht="16.8" x14ac:dyDescent="0.25">
      <c r="B11" s="634" t="s">
        <v>1214</v>
      </c>
      <c r="C11" s="635" t="s">
        <v>1215</v>
      </c>
      <c r="D11" s="640">
        <v>0</v>
      </c>
      <c r="E11" s="640">
        <v>0</v>
      </c>
      <c r="F11" s="640">
        <v>0</v>
      </c>
      <c r="G11" s="640">
        <v>0</v>
      </c>
    </row>
    <row r="12" spans="1:7" ht="16.8" x14ac:dyDescent="0.25">
      <c r="B12" s="634" t="s">
        <v>1216</v>
      </c>
      <c r="C12" s="643" t="s">
        <v>1217</v>
      </c>
      <c r="D12" s="640">
        <v>0</v>
      </c>
      <c r="E12" s="640">
        <v>0</v>
      </c>
      <c r="F12" s="640">
        <v>0</v>
      </c>
      <c r="G12" s="640">
        <v>0</v>
      </c>
    </row>
    <row r="13" spans="1:7" ht="16.8" x14ac:dyDescent="0.25">
      <c r="B13" s="634" t="s">
        <v>1218</v>
      </c>
      <c r="C13" s="635" t="s">
        <v>1219</v>
      </c>
      <c r="D13" s="640">
        <v>0</v>
      </c>
      <c r="E13" s="640">
        <v>0</v>
      </c>
      <c r="F13" s="640">
        <v>0</v>
      </c>
      <c r="G13" s="640">
        <v>0</v>
      </c>
    </row>
    <row r="14" spans="1:7" ht="16.8" x14ac:dyDescent="0.25">
      <c r="B14" s="637">
        <v>2</v>
      </c>
      <c r="C14" s="638" t="s">
        <v>1220</v>
      </c>
      <c r="D14" s="639">
        <v>0</v>
      </c>
      <c r="E14" s="639">
        <v>0</v>
      </c>
      <c r="F14" s="639">
        <v>0</v>
      </c>
      <c r="G14" s="640">
        <v>498.00527743999999</v>
      </c>
    </row>
    <row r="15" spans="1:7" ht="16.8" x14ac:dyDescent="0.25">
      <c r="B15" s="634" t="s">
        <v>642</v>
      </c>
      <c r="C15" s="635" t="s">
        <v>1221</v>
      </c>
      <c r="D15" s="640">
        <v>0</v>
      </c>
      <c r="E15" s="640">
        <v>0</v>
      </c>
      <c r="F15" s="640">
        <v>0</v>
      </c>
      <c r="G15" s="640">
        <v>0</v>
      </c>
    </row>
    <row r="16" spans="1:7" ht="16.8" x14ac:dyDescent="0.25">
      <c r="B16" s="634" t="s">
        <v>1141</v>
      </c>
      <c r="C16" s="635" t="s">
        <v>1222</v>
      </c>
      <c r="D16" s="640">
        <v>0</v>
      </c>
      <c r="E16" s="640">
        <v>0</v>
      </c>
      <c r="F16" s="640">
        <v>0</v>
      </c>
      <c r="G16" s="640">
        <v>0</v>
      </c>
    </row>
    <row r="17" spans="2:7" ht="16.8" x14ac:dyDescent="0.25">
      <c r="B17" s="634" t="s">
        <v>1143</v>
      </c>
      <c r="C17" s="635" t="s">
        <v>1223</v>
      </c>
      <c r="D17" s="640">
        <v>0</v>
      </c>
      <c r="E17" s="640">
        <v>0</v>
      </c>
      <c r="F17" s="640">
        <v>0</v>
      </c>
      <c r="G17" s="640">
        <v>0</v>
      </c>
    </row>
    <row r="18" spans="2:7" ht="16.8" x14ac:dyDescent="0.25">
      <c r="B18" s="634" t="s">
        <v>1224</v>
      </c>
      <c r="C18" s="635" t="s">
        <v>1225</v>
      </c>
      <c r="D18" s="640">
        <v>0</v>
      </c>
      <c r="E18" s="640">
        <v>0</v>
      </c>
      <c r="F18" s="640">
        <v>0</v>
      </c>
      <c r="G18" s="640">
        <v>41.504041560000005</v>
      </c>
    </row>
    <row r="19" spans="2:7" ht="16.8" x14ac:dyDescent="0.25">
      <c r="B19" s="637">
        <v>3</v>
      </c>
      <c r="C19" s="638" t="s">
        <v>1226</v>
      </c>
      <c r="D19" s="639">
        <v>0</v>
      </c>
      <c r="E19" s="639">
        <v>0</v>
      </c>
      <c r="F19" s="639">
        <v>0</v>
      </c>
      <c r="G19" s="640">
        <v>553.49096278000002</v>
      </c>
    </row>
    <row r="20" spans="2:7" ht="33.6" x14ac:dyDescent="0.25">
      <c r="B20" s="634" t="s">
        <v>1227</v>
      </c>
      <c r="C20" s="635" t="s">
        <v>1228</v>
      </c>
      <c r="D20" s="640">
        <v>0</v>
      </c>
      <c r="E20" s="640">
        <v>0</v>
      </c>
      <c r="F20" s="640">
        <v>0</v>
      </c>
      <c r="G20" s="640">
        <v>0</v>
      </c>
    </row>
    <row r="21" spans="2:7" ht="33.6" x14ac:dyDescent="0.25">
      <c r="B21" s="634" t="s">
        <v>1229</v>
      </c>
      <c r="C21" s="635" t="s">
        <v>1230</v>
      </c>
      <c r="D21" s="640">
        <v>0</v>
      </c>
      <c r="E21" s="640">
        <v>0</v>
      </c>
      <c r="F21" s="640">
        <v>0</v>
      </c>
      <c r="G21" s="640">
        <v>0</v>
      </c>
    </row>
    <row r="22" spans="2:7" ht="50.4" x14ac:dyDescent="0.25">
      <c r="B22" s="634" t="s">
        <v>1231</v>
      </c>
      <c r="C22" s="643" t="s">
        <v>1232</v>
      </c>
      <c r="D22" s="639">
        <v>0</v>
      </c>
      <c r="E22" s="639">
        <v>0</v>
      </c>
      <c r="F22" s="639">
        <v>0</v>
      </c>
      <c r="G22" s="644">
        <v>0</v>
      </c>
    </row>
    <row r="23" spans="2:7" ht="16.8" x14ac:dyDescent="0.25">
      <c r="B23" s="634">
        <v>4</v>
      </c>
      <c r="C23" s="638" t="s">
        <v>1233</v>
      </c>
      <c r="D23" s="639">
        <v>0</v>
      </c>
      <c r="E23" s="639">
        <v>0</v>
      </c>
      <c r="F23" s="639">
        <v>0</v>
      </c>
      <c r="G23" s="640">
        <v>6789.9239489799993</v>
      </c>
    </row>
    <row r="24" spans="2:7" ht="16.8" x14ac:dyDescent="0.25">
      <c r="B24" s="634">
        <v>5</v>
      </c>
      <c r="C24" s="638" t="s">
        <v>1234</v>
      </c>
      <c r="D24" s="639">
        <v>0</v>
      </c>
      <c r="E24" s="639">
        <v>0</v>
      </c>
      <c r="F24" s="639">
        <v>0</v>
      </c>
      <c r="G24" s="640">
        <v>0</v>
      </c>
    </row>
    <row r="25" spans="2:7" ht="16.8" x14ac:dyDescent="0.25">
      <c r="B25" s="1020"/>
      <c r="C25" s="1020"/>
      <c r="D25" s="1020"/>
      <c r="E25" s="1020"/>
      <c r="F25" s="1020"/>
      <c r="G25" s="1020"/>
    </row>
    <row r="26" spans="2:7" ht="16.8" x14ac:dyDescent="0.4">
      <c r="B26" s="1021" t="s">
        <v>1235</v>
      </c>
      <c r="C26" s="1021"/>
      <c r="D26" s="1021"/>
      <c r="E26" s="1021"/>
      <c r="F26" s="1021"/>
      <c r="G26" s="645"/>
    </row>
    <row r="27" spans="2:7" ht="16.8" x14ac:dyDescent="0.4">
      <c r="B27" s="646"/>
      <c r="C27" s="646"/>
      <c r="D27" s="636" t="s">
        <v>1236</v>
      </c>
      <c r="E27" s="645"/>
      <c r="F27" s="645"/>
    </row>
    <row r="28" spans="2:7" ht="33.6" x14ac:dyDescent="0.4">
      <c r="B28" s="636" t="s">
        <v>328</v>
      </c>
      <c r="C28" s="635" t="s">
        <v>1237</v>
      </c>
      <c r="D28" s="647">
        <v>6789.9239489799993</v>
      </c>
      <c r="E28" s="645"/>
      <c r="F28" s="645"/>
    </row>
    <row r="29" spans="2:7" ht="33.6" x14ac:dyDescent="0.4">
      <c r="B29" s="636" t="s">
        <v>329</v>
      </c>
      <c r="C29" s="635" t="s">
        <v>1238</v>
      </c>
      <c r="D29" s="647">
        <v>0</v>
      </c>
      <c r="E29" s="645"/>
      <c r="F29" s="645"/>
    </row>
    <row r="30" spans="2:7" ht="33.6" x14ac:dyDescent="0.4">
      <c r="B30" s="636" t="s">
        <v>1239</v>
      </c>
      <c r="C30" s="635" t="s">
        <v>1240</v>
      </c>
      <c r="D30" s="647">
        <v>0</v>
      </c>
      <c r="E30" s="645"/>
      <c r="F30" s="645"/>
    </row>
  </sheetData>
  <mergeCells count="3">
    <mergeCell ref="B25:G25"/>
    <mergeCell ref="B26:F26"/>
    <mergeCell ref="B3:E3"/>
  </mergeCell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A34E63-B105-4297-A0B9-1A979B5AECA1}">
  <sheetPr>
    <tabColor rgb="FF92D050"/>
  </sheetPr>
  <dimension ref="A6:L14"/>
  <sheetViews>
    <sheetView showGridLines="0" workbookViewId="0"/>
  </sheetViews>
  <sheetFormatPr defaultColWidth="8.77734375" defaultRowHeight="13.8" x14ac:dyDescent="0.25"/>
  <cols>
    <col min="1" max="3" width="8.77734375" style="237"/>
    <col min="4" max="4" width="8.21875" style="237" customWidth="1"/>
    <col min="5" max="5" width="36.77734375" style="237" customWidth="1"/>
    <col min="6" max="6" width="16.77734375" style="237" customWidth="1"/>
    <col min="7" max="16384" width="8.77734375" style="237"/>
  </cols>
  <sheetData>
    <row r="6" spans="1:12" ht="14.4" thickBot="1" x14ac:dyDescent="0.3"/>
    <row r="7" spans="1:12" ht="18.75" customHeight="1" thickBot="1" x14ac:dyDescent="0.3">
      <c r="A7" s="290"/>
      <c r="B7" s="769" t="s">
        <v>456</v>
      </c>
      <c r="C7" s="770"/>
      <c r="D7" s="770"/>
      <c r="E7" s="770"/>
      <c r="F7" s="770"/>
      <c r="G7" s="770"/>
      <c r="H7" s="770"/>
      <c r="I7" s="770"/>
      <c r="J7" s="770"/>
      <c r="K7" s="770"/>
      <c r="L7" s="771"/>
    </row>
    <row r="8" spans="1:12" x14ac:dyDescent="0.25">
      <c r="A8" s="113"/>
    </row>
    <row r="9" spans="1:12" x14ac:dyDescent="0.25">
      <c r="A9" s="113"/>
      <c r="D9" s="625"/>
      <c r="E9" s="625"/>
      <c r="F9" s="648" t="s">
        <v>309</v>
      </c>
    </row>
    <row r="10" spans="1:12" x14ac:dyDescent="0.25">
      <c r="D10" s="625">
        <v>1</v>
      </c>
      <c r="E10" s="625" t="s">
        <v>1241</v>
      </c>
      <c r="F10" s="626">
        <v>814.79087388000005</v>
      </c>
    </row>
    <row r="11" spans="1:12" ht="41.4" x14ac:dyDescent="0.25">
      <c r="D11" s="625" t="s">
        <v>1210</v>
      </c>
      <c r="E11" s="625" t="s">
        <v>1242</v>
      </c>
      <c r="F11" s="626">
        <v>0</v>
      </c>
    </row>
    <row r="12" spans="1:12" ht="16.8" x14ac:dyDescent="0.25">
      <c r="D12" s="625">
        <v>2</v>
      </c>
      <c r="E12" s="649" t="s">
        <v>1243</v>
      </c>
      <c r="F12" s="639">
        <v>0</v>
      </c>
    </row>
    <row r="13" spans="1:12" ht="41.4" x14ac:dyDescent="0.25">
      <c r="D13" s="625">
        <v>3</v>
      </c>
      <c r="E13" s="625" t="s">
        <v>1244</v>
      </c>
      <c r="F13" s="626">
        <v>814.79087388000005</v>
      </c>
    </row>
    <row r="14" spans="1:12" x14ac:dyDescent="0.25">
      <c r="D14" s="625">
        <v>4</v>
      </c>
      <c r="E14" s="625" t="s">
        <v>1245</v>
      </c>
      <c r="F14" s="626">
        <v>10184.885923459999</v>
      </c>
    </row>
  </sheetData>
  <mergeCells count="1">
    <mergeCell ref="B7:L7"/>
  </mergeCells>
  <pageMargins left="0.7" right="0.7" top="0.75" bottom="0.75" header="0.3" footer="0.3"/>
  <pageSetup paperSize="9" orientation="portrait"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4A9649-ED96-4399-9ADE-7A97EF976165}">
  <sheetPr>
    <tabColor rgb="FF92D050"/>
  </sheetPr>
  <dimension ref="A1:M8"/>
  <sheetViews>
    <sheetView showGridLines="0" zoomScaleNormal="100" workbookViewId="0"/>
  </sheetViews>
  <sheetFormatPr defaultRowHeight="13.2" x14ac:dyDescent="0.25"/>
  <cols>
    <col min="2" max="12" width="16.44140625" customWidth="1"/>
  </cols>
  <sheetData>
    <row r="1" spans="1:13" s="239" customFormat="1" ht="14.4" thickBot="1" x14ac:dyDescent="0.3">
      <c r="A1" s="209"/>
    </row>
    <row r="2" spans="1:13" s="239" customFormat="1" ht="14.4" thickBot="1" x14ac:dyDescent="0.3">
      <c r="B2" s="1029" t="s">
        <v>1179</v>
      </c>
      <c r="C2" s="1030"/>
      <c r="D2" s="1030"/>
      <c r="E2" s="1030"/>
      <c r="F2" s="1030"/>
      <c r="G2" s="1030"/>
      <c r="H2" s="1030"/>
      <c r="I2" s="1030"/>
      <c r="J2" s="1030"/>
      <c r="K2" s="1030"/>
      <c r="L2" s="1030"/>
      <c r="M2" s="1031"/>
    </row>
    <row r="3" spans="1:13" s="239" customFormat="1" ht="13.8" x14ac:dyDescent="0.25">
      <c r="B3" s="613" t="s">
        <v>1180</v>
      </c>
      <c r="D3" s="113"/>
      <c r="E3" s="113"/>
      <c r="F3" s="113"/>
      <c r="G3" s="113"/>
      <c r="H3" s="113"/>
      <c r="I3" s="113"/>
      <c r="J3" s="113"/>
      <c r="K3" s="113"/>
      <c r="L3" s="113"/>
      <c r="M3" s="113"/>
    </row>
    <row r="4" spans="1:13" ht="15" x14ac:dyDescent="0.25">
      <c r="A4" s="14"/>
    </row>
    <row r="5" spans="1:13" ht="13.8" thickBot="1" x14ac:dyDescent="0.3">
      <c r="A5" s="7"/>
      <c r="B5" s="15"/>
      <c r="C5" s="614" t="s">
        <v>10</v>
      </c>
      <c r="D5" s="614" t="s">
        <v>11</v>
      </c>
      <c r="E5" s="614" t="s">
        <v>12</v>
      </c>
      <c r="F5" s="614" t="s">
        <v>13</v>
      </c>
      <c r="G5" s="614" t="s">
        <v>14</v>
      </c>
      <c r="H5" s="615" t="s">
        <v>15</v>
      </c>
      <c r="I5" s="615" t="s">
        <v>16</v>
      </c>
      <c r="J5" s="16" t="s">
        <v>17</v>
      </c>
      <c r="K5" s="16" t="s">
        <v>18</v>
      </c>
      <c r="L5" s="16" t="s">
        <v>19</v>
      </c>
    </row>
    <row r="6" spans="1:13" ht="43.5" customHeight="1" thickBot="1" x14ac:dyDescent="0.3">
      <c r="A6" s="7"/>
      <c r="B6" s="15"/>
      <c r="C6" s="1022" t="s">
        <v>20</v>
      </c>
      <c r="D6" s="1023"/>
      <c r="E6" s="1023"/>
      <c r="F6" s="1023"/>
      <c r="G6" s="1024"/>
      <c r="H6" s="1025" t="s">
        <v>21</v>
      </c>
      <c r="I6" s="1026"/>
      <c r="J6" s="1027" t="s">
        <v>22</v>
      </c>
      <c r="K6" s="18"/>
      <c r="L6" s="19"/>
    </row>
    <row r="7" spans="1:13" ht="51" x14ac:dyDescent="0.25">
      <c r="A7" s="7"/>
      <c r="B7" s="20" t="s">
        <v>23</v>
      </c>
      <c r="C7" s="616" t="s">
        <v>24</v>
      </c>
      <c r="D7" s="616" t="s">
        <v>25</v>
      </c>
      <c r="E7" s="616" t="s">
        <v>26</v>
      </c>
      <c r="F7" s="616" t="s">
        <v>27</v>
      </c>
      <c r="G7" s="616" t="s">
        <v>28</v>
      </c>
      <c r="H7" s="617" t="s">
        <v>29</v>
      </c>
      <c r="I7" s="617" t="s">
        <v>30</v>
      </c>
      <c r="J7" s="1028"/>
      <c r="K7" s="17" t="s">
        <v>31</v>
      </c>
      <c r="L7" s="17" t="s">
        <v>32</v>
      </c>
    </row>
    <row r="8" spans="1:13" ht="20.399999999999999" x14ac:dyDescent="0.25">
      <c r="A8" s="16">
        <v>12</v>
      </c>
      <c r="B8" s="21" t="s">
        <v>33</v>
      </c>
      <c r="C8" s="50">
        <v>0</v>
      </c>
      <c r="D8" s="50">
        <v>0</v>
      </c>
      <c r="E8" s="50">
        <v>0</v>
      </c>
      <c r="F8" s="50">
        <v>0</v>
      </c>
      <c r="G8" s="50">
        <v>0</v>
      </c>
      <c r="H8" s="50">
        <v>0</v>
      </c>
      <c r="I8" s="50">
        <v>0</v>
      </c>
      <c r="J8" s="48">
        <v>22288.538699569999</v>
      </c>
      <c r="K8" s="49">
        <v>0</v>
      </c>
      <c r="L8" s="49">
        <v>0</v>
      </c>
    </row>
  </sheetData>
  <mergeCells count="4">
    <mergeCell ref="C6:G6"/>
    <mergeCell ref="H6:I6"/>
    <mergeCell ref="J6:J7"/>
    <mergeCell ref="B2:M2"/>
  </mergeCells>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ACF4C1-0035-4C2A-BBE4-32A99E620921}">
  <sheetPr>
    <tabColor rgb="FF92D050"/>
  </sheetPr>
  <dimension ref="A1:I30"/>
  <sheetViews>
    <sheetView showGridLines="0" topLeftCell="A3" zoomScale="76" workbookViewId="0">
      <selection activeCell="G19" sqref="G19"/>
    </sheetView>
  </sheetViews>
  <sheetFormatPr defaultRowHeight="13.2" x14ac:dyDescent="0.25"/>
  <cols>
    <col min="2" max="4" width="14.5546875" customWidth="1"/>
    <col min="5" max="5" width="35.21875" customWidth="1"/>
    <col min="6" max="6" width="17.5546875" customWidth="1"/>
    <col min="7" max="8" width="14.5546875" customWidth="1"/>
    <col min="9" max="9" width="18.5546875" customWidth="1"/>
  </cols>
  <sheetData>
    <row r="1" spans="1:9" s="237" customFormat="1" ht="14.4" thickBot="1" x14ac:dyDescent="0.3"/>
    <row r="2" spans="1:9" s="237" customFormat="1" ht="14.4" thickBot="1" x14ac:dyDescent="0.3">
      <c r="A2" s="152"/>
      <c r="B2" s="1034" t="s">
        <v>1246</v>
      </c>
      <c r="C2" s="1035"/>
      <c r="D2" s="1035"/>
      <c r="E2" s="1035"/>
      <c r="F2" s="1035"/>
      <c r="G2" s="1035"/>
      <c r="H2" s="1036"/>
    </row>
    <row r="3" spans="1:9" s="237" customFormat="1" ht="13.8" x14ac:dyDescent="0.25">
      <c r="A3" s="152"/>
      <c r="B3" s="108" t="s">
        <v>1247</v>
      </c>
      <c r="C3" s="152"/>
      <c r="D3" s="152"/>
      <c r="E3" s="152"/>
      <c r="F3" s="152"/>
      <c r="G3" s="152"/>
      <c r="H3" s="152"/>
    </row>
    <row r="4" spans="1:9" s="237" customFormat="1" ht="13.8" x14ac:dyDescent="0.25">
      <c r="A4" s="152"/>
      <c r="B4" s="108"/>
      <c r="C4" s="152"/>
      <c r="D4" s="152"/>
      <c r="E4" s="152"/>
      <c r="F4" s="152"/>
      <c r="G4" s="152"/>
      <c r="H4" s="152"/>
    </row>
    <row r="5" spans="1:9" s="237" customFormat="1" ht="13.8" x14ac:dyDescent="0.25">
      <c r="A5" s="152"/>
      <c r="B5" s="108"/>
      <c r="C5" s="152"/>
      <c r="D5" s="152"/>
      <c r="E5" s="152"/>
      <c r="F5" s="152"/>
      <c r="G5" s="152"/>
      <c r="H5" s="152"/>
    </row>
    <row r="6" spans="1:9" ht="13.8" x14ac:dyDescent="0.25">
      <c r="B6" s="152"/>
      <c r="C6" s="152"/>
      <c r="D6" s="152"/>
      <c r="E6" s="152"/>
      <c r="F6" s="216" t="s">
        <v>429</v>
      </c>
      <c r="G6" s="216" t="s">
        <v>430</v>
      </c>
      <c r="H6" s="216" t="s">
        <v>431</v>
      </c>
      <c r="I6" s="216" t="s">
        <v>432</v>
      </c>
    </row>
    <row r="7" spans="1:9" ht="27.6" x14ac:dyDescent="0.25">
      <c r="B7" s="152"/>
      <c r="C7" s="1032" t="s">
        <v>1271</v>
      </c>
      <c r="D7" s="1032"/>
      <c r="E7" s="1032"/>
      <c r="F7" s="117" t="s">
        <v>1248</v>
      </c>
      <c r="G7" s="117" t="s">
        <v>1249</v>
      </c>
      <c r="H7" s="117" t="s">
        <v>1250</v>
      </c>
      <c r="I7" s="117" t="s">
        <v>1251</v>
      </c>
    </row>
    <row r="8" spans="1:9" ht="13.8" x14ac:dyDescent="0.25">
      <c r="B8" s="216">
        <v>1</v>
      </c>
      <c r="C8" s="1079" t="s">
        <v>1493</v>
      </c>
      <c r="D8" s="1080"/>
      <c r="E8" s="327" t="s">
        <v>1494</v>
      </c>
      <c r="F8" s="327"/>
      <c r="G8" s="1081">
        <v>2</v>
      </c>
      <c r="H8" s="327"/>
      <c r="I8" s="327"/>
    </row>
    <row r="9" spans="1:9" ht="13.8" x14ac:dyDescent="0.25">
      <c r="B9" s="216">
        <v>2</v>
      </c>
      <c r="C9" s="1082"/>
      <c r="D9" s="760"/>
      <c r="E9" s="327" t="s">
        <v>1495</v>
      </c>
      <c r="F9" s="327"/>
      <c r="G9" s="1081">
        <v>24.463249999999999</v>
      </c>
      <c r="H9" s="327"/>
      <c r="I9" s="327"/>
    </row>
    <row r="10" spans="1:9" ht="13.8" x14ac:dyDescent="0.25">
      <c r="B10" s="216">
        <v>3</v>
      </c>
      <c r="C10" s="1082"/>
      <c r="D10" s="760"/>
      <c r="E10" s="652" t="s">
        <v>1496</v>
      </c>
      <c r="F10" s="327"/>
      <c r="G10" s="1081">
        <v>24.463249999999999</v>
      </c>
      <c r="H10" s="327"/>
      <c r="I10" s="327"/>
    </row>
    <row r="11" spans="1:9" ht="13.8" x14ac:dyDescent="0.25">
      <c r="B11" s="216">
        <v>4</v>
      </c>
      <c r="C11" s="1082"/>
      <c r="D11" s="760"/>
      <c r="E11" s="652" t="s">
        <v>1497</v>
      </c>
      <c r="F11" s="1083"/>
      <c r="G11" s="1084"/>
      <c r="H11" s="1083"/>
      <c r="I11" s="1083"/>
    </row>
    <row r="12" spans="1:9" ht="27.6" x14ac:dyDescent="0.25">
      <c r="B12" s="216" t="s">
        <v>1491</v>
      </c>
      <c r="C12" s="1082"/>
      <c r="D12" s="760"/>
      <c r="E12" s="651" t="s">
        <v>1498</v>
      </c>
      <c r="F12" s="327"/>
      <c r="G12" s="1081"/>
      <c r="H12" s="327"/>
      <c r="I12" s="327"/>
    </row>
    <row r="13" spans="1:9" ht="41.4" x14ac:dyDescent="0.25">
      <c r="B13" s="216">
        <v>5</v>
      </c>
      <c r="C13" s="1082"/>
      <c r="D13" s="760"/>
      <c r="E13" s="651" t="s">
        <v>1499</v>
      </c>
      <c r="F13" s="327"/>
      <c r="G13" s="1081"/>
      <c r="H13" s="327"/>
      <c r="I13" s="327"/>
    </row>
    <row r="14" spans="1:9" ht="13.8" x14ac:dyDescent="0.25">
      <c r="B14" s="216" t="s">
        <v>1492</v>
      </c>
      <c r="C14" s="1082"/>
      <c r="D14" s="760"/>
      <c r="E14" s="652" t="s">
        <v>1500</v>
      </c>
      <c r="F14" s="327"/>
      <c r="G14" s="1081"/>
      <c r="H14" s="327"/>
      <c r="I14" s="327"/>
    </row>
    <row r="15" spans="1:9" ht="13.8" x14ac:dyDescent="0.25">
      <c r="B15" s="216">
        <v>6</v>
      </c>
      <c r="C15" s="1082"/>
      <c r="D15" s="760"/>
      <c r="E15" s="652" t="s">
        <v>1497</v>
      </c>
      <c r="F15" s="1083"/>
      <c r="G15" s="1084"/>
      <c r="H15" s="1083"/>
      <c r="I15" s="1083"/>
    </row>
    <row r="16" spans="1:9" ht="13.8" x14ac:dyDescent="0.25">
      <c r="B16" s="216">
        <v>7</v>
      </c>
      <c r="C16" s="1082"/>
      <c r="D16" s="760"/>
      <c r="E16" s="652" t="s">
        <v>1501</v>
      </c>
      <c r="F16" s="327"/>
      <c r="G16" s="1081"/>
      <c r="H16" s="327"/>
      <c r="I16" s="327"/>
    </row>
    <row r="17" spans="2:9" ht="13.8" x14ac:dyDescent="0.25">
      <c r="B17" s="216">
        <v>8</v>
      </c>
      <c r="C17" s="1085"/>
      <c r="D17" s="762"/>
      <c r="E17" s="652" t="s">
        <v>1497</v>
      </c>
      <c r="F17" s="1083"/>
      <c r="G17" s="1084"/>
      <c r="H17" s="1083"/>
      <c r="I17" s="1083"/>
    </row>
    <row r="18" spans="2:9" ht="13.8" x14ac:dyDescent="0.25">
      <c r="B18" s="216">
        <v>9</v>
      </c>
      <c r="C18" s="1033" t="s">
        <v>1262</v>
      </c>
      <c r="D18" s="1033"/>
      <c r="E18" s="327" t="s">
        <v>1263</v>
      </c>
      <c r="F18" s="320">
        <v>0</v>
      </c>
      <c r="G18" s="320">
        <v>2</v>
      </c>
      <c r="H18" s="320">
        <v>0</v>
      </c>
      <c r="I18" s="320">
        <v>0</v>
      </c>
    </row>
    <row r="19" spans="2:9" ht="13.8" x14ac:dyDescent="0.25">
      <c r="B19" s="216">
        <v>10</v>
      </c>
      <c r="C19" s="1033"/>
      <c r="D19" s="1033"/>
      <c r="E19" s="327" t="s">
        <v>1264</v>
      </c>
      <c r="F19" s="320">
        <v>0</v>
      </c>
      <c r="G19" s="320">
        <v>6.625</v>
      </c>
      <c r="H19" s="320">
        <v>0</v>
      </c>
      <c r="I19" s="320">
        <v>0</v>
      </c>
    </row>
    <row r="20" spans="2:9" ht="13.8" x14ac:dyDescent="0.25">
      <c r="B20" s="216">
        <v>11</v>
      </c>
      <c r="C20" s="1033"/>
      <c r="D20" s="1033"/>
      <c r="E20" s="652" t="s">
        <v>1265</v>
      </c>
      <c r="F20" s="320">
        <v>0</v>
      </c>
      <c r="G20" s="320">
        <v>6.625</v>
      </c>
      <c r="H20" s="320">
        <v>0</v>
      </c>
      <c r="I20" s="320">
        <v>0</v>
      </c>
    </row>
    <row r="21" spans="2:9" ht="13.8" x14ac:dyDescent="0.25">
      <c r="B21" s="216">
        <v>12</v>
      </c>
      <c r="C21" s="1033"/>
      <c r="D21" s="1033"/>
      <c r="E21" s="650" t="s">
        <v>1266</v>
      </c>
      <c r="F21" s="320">
        <v>0</v>
      </c>
      <c r="G21" s="320">
        <v>0</v>
      </c>
      <c r="H21" s="320">
        <v>0</v>
      </c>
      <c r="I21" s="320">
        <v>0</v>
      </c>
    </row>
    <row r="22" spans="2:9" ht="26.4" x14ac:dyDescent="0.25">
      <c r="B22" s="216" t="s">
        <v>1267</v>
      </c>
      <c r="C22" s="1033"/>
      <c r="D22" s="1033"/>
      <c r="E22" s="651" t="s">
        <v>1268</v>
      </c>
      <c r="F22" s="320">
        <v>0</v>
      </c>
      <c r="G22" s="320">
        <v>0</v>
      </c>
      <c r="H22" s="320">
        <v>0</v>
      </c>
      <c r="I22" s="320">
        <v>0</v>
      </c>
    </row>
    <row r="23" spans="2:9" ht="13.8" x14ac:dyDescent="0.25">
      <c r="B23" s="216" t="s">
        <v>1252</v>
      </c>
      <c r="C23" s="1033"/>
      <c r="D23" s="1033"/>
      <c r="E23" s="650" t="s">
        <v>1253</v>
      </c>
      <c r="F23" s="320">
        <v>0</v>
      </c>
      <c r="G23" s="320">
        <v>0</v>
      </c>
      <c r="H23" s="320">
        <v>0</v>
      </c>
      <c r="I23" s="320">
        <v>0</v>
      </c>
    </row>
    <row r="24" spans="2:9" ht="39.6" x14ac:dyDescent="0.25">
      <c r="B24" s="216" t="s">
        <v>1254</v>
      </c>
      <c r="C24" s="1033"/>
      <c r="D24" s="1033"/>
      <c r="E24" s="651" t="s">
        <v>1255</v>
      </c>
      <c r="F24" s="320">
        <v>0</v>
      </c>
      <c r="G24" s="320">
        <v>0</v>
      </c>
      <c r="H24" s="320">
        <v>0</v>
      </c>
      <c r="I24" s="320">
        <v>0</v>
      </c>
    </row>
    <row r="25" spans="2:9" ht="13.8" x14ac:dyDescent="0.25">
      <c r="B25" s="216" t="s">
        <v>1256</v>
      </c>
      <c r="C25" s="1033"/>
      <c r="D25" s="1033"/>
      <c r="E25" s="650" t="s">
        <v>1253</v>
      </c>
      <c r="F25" s="320">
        <v>0</v>
      </c>
      <c r="G25" s="320">
        <v>0</v>
      </c>
      <c r="H25" s="320">
        <v>0</v>
      </c>
      <c r="I25" s="320">
        <v>0</v>
      </c>
    </row>
    <row r="26" spans="2:9" ht="13.8" x14ac:dyDescent="0.25">
      <c r="B26" s="216" t="s">
        <v>1257</v>
      </c>
      <c r="C26" s="1033"/>
      <c r="D26" s="1033"/>
      <c r="E26" s="652" t="s">
        <v>1258</v>
      </c>
      <c r="F26" s="320">
        <v>0</v>
      </c>
      <c r="G26" s="320">
        <v>0</v>
      </c>
      <c r="H26" s="320">
        <v>0</v>
      </c>
      <c r="I26" s="320">
        <v>0</v>
      </c>
    </row>
    <row r="27" spans="2:9" ht="13.8" x14ac:dyDescent="0.25">
      <c r="B27" s="216" t="s">
        <v>1259</v>
      </c>
      <c r="C27" s="1033"/>
      <c r="D27" s="1033"/>
      <c r="E27" s="650" t="s">
        <v>1253</v>
      </c>
      <c r="F27" s="320">
        <v>0</v>
      </c>
      <c r="G27" s="320">
        <v>0</v>
      </c>
      <c r="H27" s="320">
        <v>0</v>
      </c>
      <c r="I27" s="320">
        <v>0</v>
      </c>
    </row>
    <row r="28" spans="2:9" ht="13.8" x14ac:dyDescent="0.25">
      <c r="B28" s="216">
        <v>15</v>
      </c>
      <c r="C28" s="1033"/>
      <c r="D28" s="1033"/>
      <c r="E28" s="652" t="s">
        <v>1260</v>
      </c>
      <c r="F28" s="320">
        <v>0</v>
      </c>
      <c r="G28" s="320">
        <v>0</v>
      </c>
      <c r="H28" s="320">
        <v>0</v>
      </c>
      <c r="I28" s="320">
        <v>0</v>
      </c>
    </row>
    <row r="29" spans="2:9" ht="13.8" x14ac:dyDescent="0.25">
      <c r="B29" s="216">
        <v>16</v>
      </c>
      <c r="C29" s="1033"/>
      <c r="D29" s="1033"/>
      <c r="E29" s="650" t="s">
        <v>1253</v>
      </c>
      <c r="F29" s="320">
        <v>0</v>
      </c>
      <c r="G29" s="320">
        <v>0</v>
      </c>
      <c r="H29" s="320">
        <v>0</v>
      </c>
      <c r="I29" s="320">
        <v>0</v>
      </c>
    </row>
    <row r="30" spans="2:9" ht="13.8" x14ac:dyDescent="0.25">
      <c r="B30" s="216">
        <v>17</v>
      </c>
      <c r="C30" s="1032" t="s">
        <v>1261</v>
      </c>
      <c r="D30" s="1032"/>
      <c r="E30" s="1032"/>
      <c r="F30" s="320">
        <v>0</v>
      </c>
      <c r="G30" s="320">
        <v>31.088249999999999</v>
      </c>
      <c r="H30" s="320">
        <v>0</v>
      </c>
      <c r="I30" s="320">
        <v>0</v>
      </c>
    </row>
  </sheetData>
  <mergeCells count="5">
    <mergeCell ref="C7:E7"/>
    <mergeCell ref="C18:D29"/>
    <mergeCell ref="C30:E30"/>
    <mergeCell ref="B2:H2"/>
    <mergeCell ref="C8:D17"/>
  </mergeCells>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F6103E-9313-44FC-BB37-EF0532820B6E}">
  <sheetPr>
    <tabColor rgb="FF92D050"/>
  </sheetPr>
  <dimension ref="A1:H20"/>
  <sheetViews>
    <sheetView showGridLines="0" workbookViewId="0">
      <selection activeCell="E8" sqref="E8:H8"/>
    </sheetView>
  </sheetViews>
  <sheetFormatPr defaultRowHeight="13.2" x14ac:dyDescent="0.25"/>
  <cols>
    <col min="4" max="4" width="81.21875" customWidth="1"/>
    <col min="5" max="8" width="17.5546875" customWidth="1"/>
  </cols>
  <sheetData>
    <row r="1" spans="1:8" s="237" customFormat="1" ht="14.4" thickBot="1" x14ac:dyDescent="0.3"/>
    <row r="2" spans="1:8" s="237" customFormat="1" ht="14.4" thickBot="1" x14ac:dyDescent="0.3">
      <c r="A2" s="152"/>
      <c r="B2" s="1029" t="s">
        <v>1269</v>
      </c>
      <c r="C2" s="1030"/>
      <c r="D2" s="1030"/>
      <c r="E2" s="1030"/>
      <c r="F2" s="1030"/>
      <c r="G2" s="1030"/>
      <c r="H2" s="1031"/>
    </row>
    <row r="3" spans="1:8" s="237" customFormat="1" ht="13.8" x14ac:dyDescent="0.25">
      <c r="A3" s="152"/>
      <c r="B3" s="108" t="s">
        <v>1270</v>
      </c>
      <c r="C3" s="152"/>
      <c r="D3" s="152"/>
      <c r="E3" s="152"/>
      <c r="F3" s="152"/>
      <c r="G3" s="152"/>
    </row>
    <row r="4" spans="1:8" ht="13.8" x14ac:dyDescent="0.25">
      <c r="B4" s="1"/>
      <c r="C4" s="1"/>
      <c r="D4" s="1"/>
      <c r="E4" s="1"/>
      <c r="F4" s="1"/>
      <c r="G4" s="1"/>
      <c r="H4" s="1"/>
    </row>
    <row r="5" spans="1:8" ht="13.8" x14ac:dyDescent="0.25">
      <c r="B5" s="1"/>
      <c r="C5" s="12"/>
      <c r="D5" s="1"/>
      <c r="E5" s="8" t="s">
        <v>5</v>
      </c>
      <c r="F5" s="8" t="s">
        <v>6</v>
      </c>
      <c r="G5" s="8" t="s">
        <v>7</v>
      </c>
      <c r="H5" s="8" t="s">
        <v>8</v>
      </c>
    </row>
    <row r="6" spans="1:8" ht="27.6" x14ac:dyDescent="0.25">
      <c r="B6" s="1"/>
      <c r="C6" s="1044"/>
      <c r="D6" s="1045"/>
      <c r="E6" s="2" t="s">
        <v>106</v>
      </c>
      <c r="F6" s="2" t="s">
        <v>107</v>
      </c>
      <c r="G6" s="2" t="s">
        <v>108</v>
      </c>
      <c r="H6" s="2" t="s">
        <v>105</v>
      </c>
    </row>
    <row r="7" spans="1:8" ht="13.8" x14ac:dyDescent="0.25">
      <c r="B7" s="8"/>
      <c r="C7" s="1041" t="s">
        <v>109</v>
      </c>
      <c r="D7" s="1042"/>
      <c r="E7" s="1042"/>
      <c r="F7" s="1042"/>
      <c r="G7" s="1042"/>
      <c r="H7" s="1043"/>
    </row>
    <row r="8" spans="1:8" ht="13.8" x14ac:dyDescent="0.25">
      <c r="B8" s="8">
        <v>1</v>
      </c>
      <c r="C8" s="1039" t="s">
        <v>110</v>
      </c>
      <c r="D8" s="1040"/>
      <c r="E8" s="46">
        <v>0</v>
      </c>
      <c r="F8" s="46">
        <v>0</v>
      </c>
      <c r="G8" s="46">
        <v>0</v>
      </c>
      <c r="H8" s="46">
        <v>0</v>
      </c>
    </row>
    <row r="9" spans="1:8" ht="13.8" x14ac:dyDescent="0.25">
      <c r="B9" s="8">
        <v>2</v>
      </c>
      <c r="C9" s="1039" t="s">
        <v>111</v>
      </c>
      <c r="D9" s="1040"/>
      <c r="E9" s="46">
        <v>0</v>
      </c>
      <c r="F9" s="46">
        <v>0</v>
      </c>
      <c r="G9" s="46">
        <v>0</v>
      </c>
      <c r="H9" s="46">
        <v>0</v>
      </c>
    </row>
    <row r="10" spans="1:8" ht="13.8" x14ac:dyDescent="0.25">
      <c r="B10" s="8">
        <v>3</v>
      </c>
      <c r="C10" s="1037" t="s">
        <v>112</v>
      </c>
      <c r="D10" s="1038"/>
      <c r="E10" s="99">
        <v>0</v>
      </c>
      <c r="F10" s="99">
        <v>0</v>
      </c>
      <c r="G10" s="99">
        <v>0</v>
      </c>
      <c r="H10" s="100">
        <v>0</v>
      </c>
    </row>
    <row r="11" spans="1:8" ht="13.8" x14ac:dyDescent="0.25">
      <c r="B11" s="8"/>
      <c r="C11" s="1041" t="s">
        <v>113</v>
      </c>
      <c r="D11" s="1042"/>
      <c r="E11" s="1042"/>
      <c r="F11" s="1042"/>
      <c r="G11" s="1042"/>
      <c r="H11" s="1043"/>
    </row>
    <row r="12" spans="1:8" ht="13.8" x14ac:dyDescent="0.25">
      <c r="B12" s="8">
        <v>4</v>
      </c>
      <c r="C12" s="1039" t="s">
        <v>114</v>
      </c>
      <c r="D12" s="1040"/>
      <c r="E12" s="46">
        <v>0</v>
      </c>
      <c r="F12" s="46">
        <v>0</v>
      </c>
      <c r="G12" s="46">
        <v>0</v>
      </c>
      <c r="H12" s="46">
        <v>0</v>
      </c>
    </row>
    <row r="13" spans="1:8" ht="13.8" x14ac:dyDescent="0.25">
      <c r="B13" s="8">
        <v>5</v>
      </c>
      <c r="C13" s="1039" t="s">
        <v>115</v>
      </c>
      <c r="D13" s="1040"/>
      <c r="E13" s="46">
        <v>0</v>
      </c>
      <c r="F13" s="46">
        <v>0</v>
      </c>
      <c r="G13" s="46">
        <v>0</v>
      </c>
      <c r="H13" s="46">
        <v>0</v>
      </c>
    </row>
    <row r="14" spans="1:8" ht="13.8" x14ac:dyDescent="0.25">
      <c r="B14" s="8"/>
      <c r="C14" s="1041" t="s">
        <v>116</v>
      </c>
      <c r="D14" s="1042"/>
      <c r="E14" s="1042"/>
      <c r="F14" s="1042"/>
      <c r="G14" s="1042"/>
      <c r="H14" s="1043"/>
    </row>
    <row r="15" spans="1:8" ht="13.8" x14ac:dyDescent="0.25">
      <c r="B15" s="8">
        <v>6</v>
      </c>
      <c r="C15" s="1039" t="s">
        <v>117</v>
      </c>
      <c r="D15" s="1040"/>
      <c r="E15" s="46">
        <v>0</v>
      </c>
      <c r="F15" s="46">
        <v>0</v>
      </c>
      <c r="G15" s="46">
        <v>0</v>
      </c>
      <c r="H15" s="46">
        <v>0</v>
      </c>
    </row>
    <row r="16" spans="1:8" ht="13.8" x14ac:dyDescent="0.25">
      <c r="B16" s="8">
        <v>7</v>
      </c>
      <c r="C16" s="1039" t="s">
        <v>118</v>
      </c>
      <c r="D16" s="1040"/>
      <c r="E16" s="46">
        <v>0</v>
      </c>
      <c r="F16" s="46">
        <v>0</v>
      </c>
      <c r="G16" s="46">
        <v>0</v>
      </c>
      <c r="H16" s="46">
        <v>0</v>
      </c>
    </row>
    <row r="17" spans="2:8" ht="13.8" x14ac:dyDescent="0.25">
      <c r="B17" s="8">
        <v>8</v>
      </c>
      <c r="C17" s="1037" t="s">
        <v>119</v>
      </c>
      <c r="D17" s="1038"/>
      <c r="E17" s="46">
        <v>0</v>
      </c>
      <c r="F17" s="46">
        <v>0</v>
      </c>
      <c r="G17" s="46">
        <v>0</v>
      </c>
      <c r="H17" s="46">
        <v>0</v>
      </c>
    </row>
    <row r="18" spans="2:8" ht="13.8" x14ac:dyDescent="0.25">
      <c r="B18" s="8">
        <v>9</v>
      </c>
      <c r="C18" s="1037" t="s">
        <v>120</v>
      </c>
      <c r="D18" s="1038"/>
      <c r="E18" s="46">
        <v>0</v>
      </c>
      <c r="F18" s="46">
        <v>0</v>
      </c>
      <c r="G18" s="46">
        <v>0</v>
      </c>
      <c r="H18" s="46">
        <v>0</v>
      </c>
    </row>
    <row r="19" spans="2:8" ht="13.8" x14ac:dyDescent="0.25">
      <c r="B19" s="8">
        <v>10</v>
      </c>
      <c r="C19" s="1037" t="s">
        <v>121</v>
      </c>
      <c r="D19" s="1038"/>
      <c r="E19" s="46">
        <v>0</v>
      </c>
      <c r="F19" s="46">
        <v>0</v>
      </c>
      <c r="G19" s="46">
        <v>0</v>
      </c>
      <c r="H19" s="46">
        <v>0</v>
      </c>
    </row>
    <row r="20" spans="2:8" ht="13.8" x14ac:dyDescent="0.25">
      <c r="B20" s="8">
        <v>11</v>
      </c>
      <c r="C20" s="1037" t="s">
        <v>122</v>
      </c>
      <c r="D20" s="1038"/>
      <c r="E20" s="46">
        <v>0</v>
      </c>
      <c r="F20" s="46">
        <v>0</v>
      </c>
      <c r="G20" s="46">
        <v>0</v>
      </c>
      <c r="H20" s="46">
        <v>0</v>
      </c>
    </row>
  </sheetData>
  <mergeCells count="16">
    <mergeCell ref="B2:H2"/>
    <mergeCell ref="C18:D18"/>
    <mergeCell ref="C19:D19"/>
    <mergeCell ref="C20:D20"/>
    <mergeCell ref="C12:D12"/>
    <mergeCell ref="C13:D13"/>
    <mergeCell ref="C14:H14"/>
    <mergeCell ref="C15:D15"/>
    <mergeCell ref="C16:D16"/>
    <mergeCell ref="C17:D17"/>
    <mergeCell ref="C11:H11"/>
    <mergeCell ref="C6:D6"/>
    <mergeCell ref="C7:H7"/>
    <mergeCell ref="C8:D8"/>
    <mergeCell ref="C9:D9"/>
    <mergeCell ref="C10:D10"/>
  </mergeCells>
  <pageMargins left="0.7" right="0.7" top="0.75" bottom="0.75" header="0.3" footer="0.3"/>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664981-9D49-41DF-826D-C0EEA9D90E84}">
  <sheetPr>
    <tabColor rgb="FF92D050"/>
  </sheetPr>
  <dimension ref="A1:J31"/>
  <sheetViews>
    <sheetView showGridLines="0" topLeftCell="B10" zoomScale="80" zoomScaleNormal="80" workbookViewId="0">
      <selection activeCell="C7" sqref="C7:J31"/>
    </sheetView>
  </sheetViews>
  <sheetFormatPr defaultRowHeight="13.2" x14ac:dyDescent="0.25"/>
  <cols>
    <col min="2" max="2" width="33.44140625" customWidth="1"/>
    <col min="3" max="3" width="27.5546875" customWidth="1"/>
    <col min="4" max="4" width="27.77734375" customWidth="1"/>
    <col min="5" max="5" width="24.5546875" customWidth="1"/>
    <col min="6" max="6" width="21.21875" customWidth="1"/>
    <col min="7" max="7" width="28.77734375" customWidth="1"/>
    <col min="8" max="8" width="32.77734375" customWidth="1"/>
    <col min="9" max="9" width="26.21875" customWidth="1"/>
    <col min="10" max="10" width="21.77734375" customWidth="1"/>
  </cols>
  <sheetData>
    <row r="1" spans="1:10" s="237" customFormat="1" ht="14.4" thickBot="1" x14ac:dyDescent="0.3"/>
    <row r="2" spans="1:10" s="237" customFormat="1" ht="14.4" thickBot="1" x14ac:dyDescent="0.3">
      <c r="A2" s="152"/>
      <c r="B2" s="1034" t="s">
        <v>1272</v>
      </c>
      <c r="C2" s="1035"/>
      <c r="D2" s="1035"/>
      <c r="E2" s="1035"/>
      <c r="F2" s="1035"/>
      <c r="G2" s="1035"/>
      <c r="H2" s="1035"/>
      <c r="I2" s="1035"/>
      <c r="J2" s="1036"/>
    </row>
    <row r="3" spans="1:10" s="237" customFormat="1" ht="13.8" x14ac:dyDescent="0.25">
      <c r="A3" s="152"/>
      <c r="B3" s="108" t="s">
        <v>1273</v>
      </c>
      <c r="C3" s="653"/>
      <c r="D3" s="653"/>
      <c r="E3" s="653"/>
      <c r="F3" s="653"/>
      <c r="G3" s="653"/>
      <c r="H3" s="654"/>
      <c r="I3" s="653"/>
      <c r="J3" s="152"/>
    </row>
    <row r="4" spans="1:10" ht="13.8" x14ac:dyDescent="0.25">
      <c r="A4" s="1"/>
      <c r="B4" s="1"/>
      <c r="C4" s="1"/>
      <c r="D4" s="95"/>
      <c r="E4" s="95"/>
      <c r="F4" s="95"/>
      <c r="G4" s="95"/>
      <c r="H4" s="96"/>
      <c r="I4" s="1"/>
      <c r="J4" s="1"/>
    </row>
    <row r="5" spans="1:10" ht="13.8" x14ac:dyDescent="0.25">
      <c r="A5" s="152"/>
      <c r="B5" s="152"/>
      <c r="C5" s="216" t="s">
        <v>429</v>
      </c>
      <c r="D5" s="216" t="s">
        <v>430</v>
      </c>
      <c r="E5" s="216" t="s">
        <v>431</v>
      </c>
      <c r="F5" s="216" t="s">
        <v>432</v>
      </c>
      <c r="G5" s="216" t="s">
        <v>433</v>
      </c>
      <c r="H5" s="216" t="s">
        <v>434</v>
      </c>
      <c r="I5" s="216" t="s">
        <v>1274</v>
      </c>
      <c r="J5" s="216" t="s">
        <v>1275</v>
      </c>
    </row>
    <row r="6" spans="1:10" ht="126.6" customHeight="1" x14ac:dyDescent="0.25">
      <c r="A6" s="152"/>
      <c r="B6" s="655" t="s">
        <v>1276</v>
      </c>
      <c r="C6" s="656" t="s">
        <v>1277</v>
      </c>
      <c r="D6" s="656" t="s">
        <v>1278</v>
      </c>
      <c r="E6" s="656" t="s">
        <v>1279</v>
      </c>
      <c r="F6" s="662" t="s">
        <v>1280</v>
      </c>
      <c r="G6" s="662" t="s">
        <v>1281</v>
      </c>
      <c r="H6" s="656" t="s">
        <v>1282</v>
      </c>
      <c r="I6" s="656" t="s">
        <v>1283</v>
      </c>
      <c r="J6" s="656" t="s">
        <v>1284</v>
      </c>
    </row>
    <row r="7" spans="1:10" ht="24" customHeight="1" x14ac:dyDescent="0.25">
      <c r="A7" s="216">
        <v>1</v>
      </c>
      <c r="B7" s="336" t="s">
        <v>1248</v>
      </c>
      <c r="C7" s="320">
        <v>0</v>
      </c>
      <c r="D7" s="320">
        <v>0</v>
      </c>
      <c r="E7" s="320">
        <v>0</v>
      </c>
      <c r="F7" s="320">
        <v>0</v>
      </c>
      <c r="G7" s="320">
        <v>0</v>
      </c>
      <c r="H7" s="657">
        <v>0</v>
      </c>
      <c r="I7" s="320">
        <v>0</v>
      </c>
      <c r="J7" s="320">
        <v>0</v>
      </c>
    </row>
    <row r="8" spans="1:10" ht="13.8" x14ac:dyDescent="0.25">
      <c r="A8" s="216">
        <v>2</v>
      </c>
      <c r="B8" s="651" t="s">
        <v>1285</v>
      </c>
      <c r="C8" s="320">
        <v>0</v>
      </c>
      <c r="D8" s="320">
        <v>0</v>
      </c>
      <c r="E8" s="320">
        <v>0</v>
      </c>
      <c r="F8" s="320">
        <v>0</v>
      </c>
      <c r="G8" s="320">
        <v>0</v>
      </c>
      <c r="H8" s="657">
        <v>0</v>
      </c>
      <c r="I8" s="320">
        <v>0</v>
      </c>
      <c r="J8" s="320">
        <v>0</v>
      </c>
    </row>
    <row r="9" spans="1:10" ht="41.4" x14ac:dyDescent="0.25">
      <c r="A9" s="216">
        <v>3</v>
      </c>
      <c r="B9" s="651" t="s">
        <v>1286</v>
      </c>
      <c r="C9" s="320">
        <v>0</v>
      </c>
      <c r="D9" s="320">
        <v>0</v>
      </c>
      <c r="E9" s="320">
        <v>0</v>
      </c>
      <c r="F9" s="320">
        <v>0</v>
      </c>
      <c r="G9" s="320">
        <v>0</v>
      </c>
      <c r="H9" s="657">
        <v>0</v>
      </c>
      <c r="I9" s="320">
        <v>0</v>
      </c>
      <c r="J9" s="320">
        <v>0</v>
      </c>
    </row>
    <row r="10" spans="1:10" ht="41.4" x14ac:dyDescent="0.25">
      <c r="A10" s="216">
        <v>4</v>
      </c>
      <c r="B10" s="651" t="s">
        <v>1287</v>
      </c>
      <c r="C10" s="320">
        <v>0</v>
      </c>
      <c r="D10" s="320">
        <v>0</v>
      </c>
      <c r="E10" s="320">
        <v>0</v>
      </c>
      <c r="F10" s="320">
        <v>0</v>
      </c>
      <c r="G10" s="320">
        <v>0</v>
      </c>
      <c r="H10" s="657">
        <v>0</v>
      </c>
      <c r="I10" s="320">
        <v>0</v>
      </c>
      <c r="J10" s="320">
        <v>0</v>
      </c>
    </row>
    <row r="11" spans="1:10" ht="13.8" x14ac:dyDescent="0.25">
      <c r="A11" s="216">
        <v>5</v>
      </c>
      <c r="B11" s="651" t="s">
        <v>137</v>
      </c>
      <c r="C11" s="320">
        <v>0</v>
      </c>
      <c r="D11" s="320">
        <v>0</v>
      </c>
      <c r="E11" s="320">
        <v>0</v>
      </c>
      <c r="F11" s="320">
        <v>0</v>
      </c>
      <c r="G11" s="320">
        <v>0</v>
      </c>
      <c r="H11" s="657">
        <v>0</v>
      </c>
      <c r="I11" s="320">
        <v>0</v>
      </c>
      <c r="J11" s="320">
        <v>0</v>
      </c>
    </row>
    <row r="12" spans="1:10" ht="13.8" x14ac:dyDescent="0.25">
      <c r="A12" s="216">
        <v>6</v>
      </c>
      <c r="B12" s="651" t="s">
        <v>1288</v>
      </c>
      <c r="C12" s="320">
        <v>0</v>
      </c>
      <c r="D12" s="320">
        <v>0</v>
      </c>
      <c r="E12" s="320">
        <v>0</v>
      </c>
      <c r="F12" s="320">
        <v>0</v>
      </c>
      <c r="G12" s="320">
        <v>0</v>
      </c>
      <c r="H12" s="657">
        <v>0</v>
      </c>
      <c r="I12" s="320">
        <v>0</v>
      </c>
      <c r="J12" s="320">
        <v>0</v>
      </c>
    </row>
    <row r="13" spans="1:10" ht="13.8" x14ac:dyDescent="0.25">
      <c r="A13" s="340">
        <v>7</v>
      </c>
      <c r="B13" s="336" t="s">
        <v>1289</v>
      </c>
      <c r="C13" s="320">
        <v>0</v>
      </c>
      <c r="D13" s="320">
        <v>0</v>
      </c>
      <c r="E13" s="320">
        <v>0</v>
      </c>
      <c r="F13" s="320">
        <v>0</v>
      </c>
      <c r="G13" s="320">
        <v>0</v>
      </c>
      <c r="H13" s="657">
        <v>0</v>
      </c>
      <c r="I13" s="320">
        <v>0</v>
      </c>
      <c r="J13" s="320">
        <v>0</v>
      </c>
    </row>
    <row r="14" spans="1:10" ht="13.8" x14ac:dyDescent="0.25">
      <c r="A14" s="340">
        <v>8</v>
      </c>
      <c r="B14" s="651" t="s">
        <v>1290</v>
      </c>
      <c r="C14" s="320">
        <v>0</v>
      </c>
      <c r="D14" s="320">
        <v>0</v>
      </c>
      <c r="E14" s="320">
        <v>0</v>
      </c>
      <c r="F14" s="320">
        <v>0</v>
      </c>
      <c r="G14" s="320">
        <v>0</v>
      </c>
      <c r="H14" s="657">
        <v>0</v>
      </c>
      <c r="I14" s="320">
        <v>0</v>
      </c>
      <c r="J14" s="320">
        <v>0</v>
      </c>
    </row>
    <row r="15" spans="1:10" ht="39.6" x14ac:dyDescent="0.25">
      <c r="A15" s="340">
        <v>9</v>
      </c>
      <c r="B15" s="651" t="s">
        <v>1291</v>
      </c>
      <c r="C15" s="320">
        <v>0</v>
      </c>
      <c r="D15" s="320">
        <v>0</v>
      </c>
      <c r="E15" s="320">
        <v>0</v>
      </c>
      <c r="F15" s="320">
        <v>0</v>
      </c>
      <c r="G15" s="320">
        <v>0</v>
      </c>
      <c r="H15" s="657">
        <v>0</v>
      </c>
      <c r="I15" s="320">
        <v>0</v>
      </c>
      <c r="J15" s="320">
        <v>0</v>
      </c>
    </row>
    <row r="16" spans="1:10" ht="39.6" x14ac:dyDescent="0.25">
      <c r="A16" s="340">
        <v>10</v>
      </c>
      <c r="B16" s="651" t="s">
        <v>1292</v>
      </c>
      <c r="C16" s="320">
        <v>0</v>
      </c>
      <c r="D16" s="320">
        <v>0</v>
      </c>
      <c r="E16" s="320">
        <v>0</v>
      </c>
      <c r="F16" s="320">
        <v>0</v>
      </c>
      <c r="G16" s="320">
        <v>0</v>
      </c>
      <c r="H16" s="657">
        <v>0</v>
      </c>
      <c r="I16" s="320">
        <v>0</v>
      </c>
      <c r="J16" s="320">
        <v>0</v>
      </c>
    </row>
    <row r="17" spans="1:10" ht="13.8" x14ac:dyDescent="0.25">
      <c r="A17" s="340">
        <v>11</v>
      </c>
      <c r="B17" s="651" t="s">
        <v>1293</v>
      </c>
      <c r="C17" s="320">
        <v>0</v>
      </c>
      <c r="D17" s="320">
        <v>0</v>
      </c>
      <c r="E17" s="320">
        <v>0</v>
      </c>
      <c r="F17" s="320">
        <v>0</v>
      </c>
      <c r="G17" s="320">
        <v>0</v>
      </c>
      <c r="H17" s="657">
        <v>0</v>
      </c>
      <c r="I17" s="320">
        <v>0</v>
      </c>
      <c r="J17" s="320">
        <v>0</v>
      </c>
    </row>
    <row r="18" spans="1:10" ht="13.8" x14ac:dyDescent="0.25">
      <c r="A18" s="340">
        <v>12</v>
      </c>
      <c r="B18" s="651" t="s">
        <v>1294</v>
      </c>
      <c r="C18" s="320">
        <v>0</v>
      </c>
      <c r="D18" s="320">
        <v>0</v>
      </c>
      <c r="E18" s="320">
        <v>0</v>
      </c>
      <c r="F18" s="320">
        <v>0</v>
      </c>
      <c r="G18" s="320">
        <v>0</v>
      </c>
      <c r="H18" s="657">
        <v>0</v>
      </c>
      <c r="I18" s="320">
        <v>0</v>
      </c>
      <c r="J18" s="320">
        <v>0</v>
      </c>
    </row>
    <row r="19" spans="1:10" ht="13.8" x14ac:dyDescent="0.25">
      <c r="A19" s="340">
        <v>13</v>
      </c>
      <c r="B19" s="152" t="s">
        <v>1250</v>
      </c>
      <c r="C19" s="320">
        <v>0</v>
      </c>
      <c r="D19" s="320">
        <v>0</v>
      </c>
      <c r="E19" s="320">
        <v>0</v>
      </c>
      <c r="F19" s="320">
        <v>0</v>
      </c>
      <c r="G19" s="320">
        <v>0</v>
      </c>
      <c r="H19" s="657">
        <v>0</v>
      </c>
      <c r="I19" s="320">
        <v>0</v>
      </c>
      <c r="J19" s="320">
        <v>0</v>
      </c>
    </row>
    <row r="20" spans="1:10" ht="13.8" x14ac:dyDescent="0.25">
      <c r="A20" s="340">
        <v>14</v>
      </c>
      <c r="B20" s="651" t="s">
        <v>1290</v>
      </c>
      <c r="C20" s="320">
        <v>0</v>
      </c>
      <c r="D20" s="320">
        <v>0</v>
      </c>
      <c r="E20" s="320">
        <v>0</v>
      </c>
      <c r="F20" s="320">
        <v>0</v>
      </c>
      <c r="G20" s="320">
        <v>0</v>
      </c>
      <c r="H20" s="657">
        <v>0</v>
      </c>
      <c r="I20" s="320">
        <v>0</v>
      </c>
      <c r="J20" s="320">
        <v>0</v>
      </c>
    </row>
    <row r="21" spans="1:10" ht="39.6" x14ac:dyDescent="0.25">
      <c r="A21" s="340">
        <v>15</v>
      </c>
      <c r="B21" s="651" t="s">
        <v>1291</v>
      </c>
      <c r="C21" s="320">
        <v>0</v>
      </c>
      <c r="D21" s="320">
        <v>0</v>
      </c>
      <c r="E21" s="320">
        <v>0</v>
      </c>
      <c r="F21" s="320">
        <v>0</v>
      </c>
      <c r="G21" s="320">
        <v>0</v>
      </c>
      <c r="H21" s="657">
        <v>0</v>
      </c>
      <c r="I21" s="320">
        <v>0</v>
      </c>
      <c r="J21" s="320">
        <v>0</v>
      </c>
    </row>
    <row r="22" spans="1:10" ht="39.6" x14ac:dyDescent="0.25">
      <c r="A22" s="340">
        <v>16</v>
      </c>
      <c r="B22" s="651" t="s">
        <v>1292</v>
      </c>
      <c r="C22" s="320">
        <v>0</v>
      </c>
      <c r="D22" s="320">
        <v>0</v>
      </c>
      <c r="E22" s="320">
        <v>0</v>
      </c>
      <c r="F22" s="320">
        <v>0</v>
      </c>
      <c r="G22" s="320">
        <v>0</v>
      </c>
      <c r="H22" s="657">
        <v>0</v>
      </c>
      <c r="I22" s="320">
        <v>0</v>
      </c>
      <c r="J22" s="320">
        <v>0</v>
      </c>
    </row>
    <row r="23" spans="1:10" ht="13.8" x14ac:dyDescent="0.25">
      <c r="A23" s="340">
        <v>17</v>
      </c>
      <c r="B23" s="651" t="s">
        <v>1293</v>
      </c>
      <c r="C23" s="320">
        <v>0</v>
      </c>
      <c r="D23" s="320">
        <v>0</v>
      </c>
      <c r="E23" s="320">
        <v>0</v>
      </c>
      <c r="F23" s="320">
        <v>0</v>
      </c>
      <c r="G23" s="320">
        <v>0</v>
      </c>
      <c r="H23" s="657">
        <v>0</v>
      </c>
      <c r="I23" s="320">
        <v>0</v>
      </c>
      <c r="J23" s="320">
        <v>0</v>
      </c>
    </row>
    <row r="24" spans="1:10" ht="13.8" x14ac:dyDescent="0.25">
      <c r="A24" s="340">
        <v>18</v>
      </c>
      <c r="B24" s="651" t="s">
        <v>1294</v>
      </c>
      <c r="C24" s="320">
        <v>0</v>
      </c>
      <c r="D24" s="320">
        <v>0</v>
      </c>
      <c r="E24" s="320">
        <v>0</v>
      </c>
      <c r="F24" s="320">
        <v>0</v>
      </c>
      <c r="G24" s="320">
        <v>0</v>
      </c>
      <c r="H24" s="657">
        <v>0</v>
      </c>
      <c r="I24" s="320">
        <v>0</v>
      </c>
      <c r="J24" s="320">
        <v>0</v>
      </c>
    </row>
    <row r="25" spans="1:10" ht="13.8" x14ac:dyDescent="0.25">
      <c r="A25" s="340">
        <v>19</v>
      </c>
      <c r="B25" s="220" t="s">
        <v>1251</v>
      </c>
      <c r="C25" s="320">
        <v>0</v>
      </c>
      <c r="D25" s="320">
        <v>0</v>
      </c>
      <c r="E25" s="320">
        <v>0</v>
      </c>
      <c r="F25" s="320">
        <v>0</v>
      </c>
      <c r="G25" s="320">
        <v>0</v>
      </c>
      <c r="H25" s="657">
        <v>0</v>
      </c>
      <c r="I25" s="320">
        <v>0</v>
      </c>
      <c r="J25" s="320">
        <v>0</v>
      </c>
    </row>
    <row r="26" spans="1:10" ht="13.8" x14ac:dyDescent="0.25">
      <c r="A26" s="340">
        <v>20</v>
      </c>
      <c r="B26" s="651" t="s">
        <v>1290</v>
      </c>
      <c r="C26" s="320">
        <v>0</v>
      </c>
      <c r="D26" s="320">
        <v>0</v>
      </c>
      <c r="E26" s="320">
        <v>0</v>
      </c>
      <c r="F26" s="320">
        <v>0</v>
      </c>
      <c r="G26" s="320">
        <v>0</v>
      </c>
      <c r="H26" s="657">
        <v>0</v>
      </c>
      <c r="I26" s="320">
        <v>0</v>
      </c>
      <c r="J26" s="320">
        <v>0</v>
      </c>
    </row>
    <row r="27" spans="1:10" ht="39.6" x14ac:dyDescent="0.25">
      <c r="A27" s="340">
        <v>21</v>
      </c>
      <c r="B27" s="651" t="s">
        <v>1291</v>
      </c>
      <c r="C27" s="320">
        <v>0</v>
      </c>
      <c r="D27" s="320">
        <v>0</v>
      </c>
      <c r="E27" s="320">
        <v>0</v>
      </c>
      <c r="F27" s="320">
        <v>0</v>
      </c>
      <c r="G27" s="320">
        <v>0</v>
      </c>
      <c r="H27" s="657">
        <v>0</v>
      </c>
      <c r="I27" s="320">
        <v>0</v>
      </c>
      <c r="J27" s="320">
        <v>0</v>
      </c>
    </row>
    <row r="28" spans="1:10" ht="39.6" x14ac:dyDescent="0.25">
      <c r="A28" s="340">
        <v>22</v>
      </c>
      <c r="B28" s="651" t="s">
        <v>1292</v>
      </c>
      <c r="C28" s="320">
        <v>0</v>
      </c>
      <c r="D28" s="320">
        <v>0</v>
      </c>
      <c r="E28" s="320">
        <v>0</v>
      </c>
      <c r="F28" s="320">
        <v>0</v>
      </c>
      <c r="G28" s="320">
        <v>0</v>
      </c>
      <c r="H28" s="657">
        <v>0</v>
      </c>
      <c r="I28" s="320">
        <v>0</v>
      </c>
      <c r="J28" s="320">
        <v>0</v>
      </c>
    </row>
    <row r="29" spans="1:10" ht="13.8" x14ac:dyDescent="0.25">
      <c r="A29" s="340">
        <v>23</v>
      </c>
      <c r="B29" s="651" t="s">
        <v>1293</v>
      </c>
      <c r="C29" s="320">
        <v>0</v>
      </c>
      <c r="D29" s="320">
        <v>0</v>
      </c>
      <c r="E29" s="320">
        <v>0</v>
      </c>
      <c r="F29" s="320">
        <v>0</v>
      </c>
      <c r="G29" s="320">
        <v>0</v>
      </c>
      <c r="H29" s="657">
        <v>0</v>
      </c>
      <c r="I29" s="320">
        <v>0</v>
      </c>
      <c r="J29" s="320">
        <v>0</v>
      </c>
    </row>
    <row r="30" spans="1:10" ht="13.8" x14ac:dyDescent="0.25">
      <c r="A30" s="340">
        <v>24</v>
      </c>
      <c r="B30" s="651" t="s">
        <v>1294</v>
      </c>
      <c r="C30" s="320">
        <v>0</v>
      </c>
      <c r="D30" s="320">
        <v>0</v>
      </c>
      <c r="E30" s="320">
        <v>0</v>
      </c>
      <c r="F30" s="320">
        <v>0</v>
      </c>
      <c r="G30" s="320">
        <v>0</v>
      </c>
      <c r="H30" s="657">
        <v>0</v>
      </c>
      <c r="I30" s="320">
        <v>0</v>
      </c>
      <c r="J30" s="320">
        <v>0</v>
      </c>
    </row>
    <row r="31" spans="1:10" s="193" customFormat="1" ht="13.8" x14ac:dyDescent="0.25">
      <c r="A31" s="658">
        <v>25</v>
      </c>
      <c r="B31" s="659" t="s">
        <v>1295</v>
      </c>
      <c r="C31" s="660">
        <v>0</v>
      </c>
      <c r="D31" s="660">
        <v>0</v>
      </c>
      <c r="E31" s="660">
        <v>0</v>
      </c>
      <c r="F31" s="660">
        <v>0</v>
      </c>
      <c r="G31" s="660">
        <v>0</v>
      </c>
      <c r="H31" s="661">
        <v>0</v>
      </c>
      <c r="I31" s="660">
        <v>0</v>
      </c>
      <c r="J31" s="660">
        <v>0</v>
      </c>
    </row>
  </sheetData>
  <mergeCells count="1">
    <mergeCell ref="B2:J2"/>
  </mergeCells>
  <pageMargins left="0.7" right="0.7" top="0.75" bottom="0.75" header="0.3" footer="0.3"/>
  <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8E73C7-0710-40FB-904A-ECCB5BE0890C}">
  <sheetPr>
    <tabColor rgb="FF92D050"/>
  </sheetPr>
  <dimension ref="A1:H18"/>
  <sheetViews>
    <sheetView showGridLines="0" workbookViewId="0"/>
  </sheetViews>
  <sheetFormatPr defaultRowHeight="13.2" x14ac:dyDescent="0.25"/>
  <cols>
    <col min="3" max="4" width="40.5546875" customWidth="1"/>
  </cols>
  <sheetData>
    <row r="1" spans="1:8" s="237" customFormat="1" ht="14.4" thickBot="1" x14ac:dyDescent="0.3"/>
    <row r="2" spans="1:8" s="237" customFormat="1" ht="18" thickBot="1" x14ac:dyDescent="0.3">
      <c r="B2" s="1046" t="s">
        <v>1296</v>
      </c>
      <c r="C2" s="1047"/>
      <c r="D2" s="1047"/>
      <c r="E2" s="1047"/>
      <c r="F2" s="1047"/>
      <c r="G2" s="1047"/>
      <c r="H2" s="1048"/>
    </row>
    <row r="3" spans="1:8" s="237" customFormat="1" ht="13.8" x14ac:dyDescent="0.25">
      <c r="B3" s="108" t="s">
        <v>1297</v>
      </c>
      <c r="C3" s="187"/>
      <c r="D3" s="187"/>
      <c r="E3" s="187"/>
      <c r="F3" s="187"/>
      <c r="G3" s="187"/>
      <c r="H3" s="187"/>
    </row>
    <row r="4" spans="1:8" s="237" customFormat="1" ht="13.8" x14ac:dyDescent="0.25">
      <c r="B4" s="108"/>
      <c r="C4" s="187"/>
      <c r="D4" s="187"/>
      <c r="E4" s="187"/>
      <c r="F4" s="187"/>
      <c r="G4" s="187"/>
      <c r="H4" s="187"/>
    </row>
    <row r="5" spans="1:8" s="237" customFormat="1" ht="13.8" x14ac:dyDescent="0.25">
      <c r="B5" s="108"/>
      <c r="C5" s="187"/>
      <c r="D5" s="187"/>
      <c r="E5" s="187"/>
      <c r="F5" s="187"/>
      <c r="G5" s="187"/>
      <c r="H5" s="187"/>
    </row>
    <row r="6" spans="1:8" ht="27.6" x14ac:dyDescent="0.25">
      <c r="A6" s="237"/>
      <c r="B6" s="237"/>
      <c r="C6" s="347" t="s">
        <v>1298</v>
      </c>
      <c r="D6" s="134" t="s">
        <v>1299</v>
      </c>
      <c r="E6" s="237"/>
      <c r="F6" s="237"/>
      <c r="G6" s="237"/>
      <c r="H6" s="237"/>
    </row>
    <row r="7" spans="1:8" ht="13.8" x14ac:dyDescent="0.25">
      <c r="A7" s="237"/>
      <c r="B7" s="347">
        <v>1</v>
      </c>
      <c r="C7" s="663" t="s">
        <v>1300</v>
      </c>
      <c r="D7" s="307">
        <v>0</v>
      </c>
      <c r="E7" s="237"/>
      <c r="F7" s="237"/>
      <c r="G7" s="237"/>
      <c r="H7" s="237"/>
    </row>
    <row r="8" spans="1:8" ht="13.8" x14ac:dyDescent="0.25">
      <c r="A8" s="237"/>
      <c r="B8" s="347">
        <v>2</v>
      </c>
      <c r="C8" s="663" t="s">
        <v>1301</v>
      </c>
      <c r="D8" s="307">
        <v>0</v>
      </c>
      <c r="E8" s="237"/>
      <c r="F8" s="237"/>
      <c r="G8" s="237"/>
      <c r="H8" s="237"/>
    </row>
    <row r="9" spans="1:8" ht="13.8" x14ac:dyDescent="0.25">
      <c r="A9" s="237"/>
      <c r="B9" s="347">
        <v>3</v>
      </c>
      <c r="C9" s="663" t="s">
        <v>1302</v>
      </c>
      <c r="D9" s="307">
        <v>0</v>
      </c>
      <c r="E9" s="237"/>
      <c r="F9" s="237"/>
      <c r="G9" s="237"/>
      <c r="H9" s="237"/>
    </row>
    <row r="10" spans="1:8" ht="13.8" x14ac:dyDescent="0.25">
      <c r="A10" s="237"/>
      <c r="B10" s="347">
        <v>4</v>
      </c>
      <c r="C10" s="663" t="s">
        <v>1303</v>
      </c>
      <c r="D10" s="307">
        <v>0</v>
      </c>
      <c r="E10" s="237"/>
      <c r="F10" s="237"/>
      <c r="G10" s="237"/>
      <c r="H10" s="237"/>
    </row>
    <row r="11" spans="1:8" ht="13.8" x14ac:dyDescent="0.25">
      <c r="A11" s="237"/>
      <c r="B11" s="347">
        <v>5</v>
      </c>
      <c r="C11" s="663" t="s">
        <v>1304</v>
      </c>
      <c r="D11" s="307">
        <v>0</v>
      </c>
      <c r="E11" s="237"/>
      <c r="F11" s="237"/>
      <c r="G11" s="237"/>
      <c r="H11" s="237"/>
    </row>
    <row r="12" spans="1:8" ht="13.8" x14ac:dyDescent="0.25">
      <c r="A12" s="237"/>
      <c r="B12" s="347">
        <v>6</v>
      </c>
      <c r="C12" s="663" t="s">
        <v>1305</v>
      </c>
      <c r="D12" s="307">
        <v>0</v>
      </c>
      <c r="E12" s="237"/>
      <c r="F12" s="237"/>
      <c r="G12" s="237"/>
      <c r="H12" s="237"/>
    </row>
    <row r="13" spans="1:8" ht="13.8" x14ac:dyDescent="0.25">
      <c r="A13" s="237"/>
      <c r="B13" s="347">
        <v>7</v>
      </c>
      <c r="C13" s="663" t="s">
        <v>1306</v>
      </c>
      <c r="D13" s="307">
        <v>0</v>
      </c>
      <c r="E13" s="237"/>
      <c r="F13" s="237"/>
      <c r="G13" s="237"/>
      <c r="H13" s="237"/>
    </row>
    <row r="14" spans="1:8" ht="13.8" x14ac:dyDescent="0.25">
      <c r="A14" s="237"/>
      <c r="B14" s="347">
        <v>8</v>
      </c>
      <c r="C14" s="663" t="s">
        <v>1307</v>
      </c>
      <c r="D14" s="307">
        <v>0</v>
      </c>
      <c r="E14" s="237"/>
      <c r="F14" s="237"/>
      <c r="G14" s="237"/>
      <c r="H14" s="237"/>
    </row>
    <row r="15" spans="1:8" ht="13.8" x14ac:dyDescent="0.25">
      <c r="A15" s="237"/>
      <c r="B15" s="347">
        <v>9</v>
      </c>
      <c r="C15" s="663" t="s">
        <v>1308</v>
      </c>
      <c r="D15" s="307">
        <v>0</v>
      </c>
      <c r="E15" s="237"/>
      <c r="F15" s="237"/>
      <c r="G15" s="237"/>
      <c r="H15" s="237"/>
    </row>
    <row r="16" spans="1:8" ht="13.8" x14ac:dyDescent="0.25">
      <c r="A16" s="237"/>
      <c r="B16" s="347">
        <v>10</v>
      </c>
      <c r="C16" s="663" t="s">
        <v>1309</v>
      </c>
      <c r="D16" s="307">
        <v>0</v>
      </c>
      <c r="E16" s="237"/>
      <c r="F16" s="237"/>
      <c r="G16" s="237"/>
      <c r="H16" s="237"/>
    </row>
    <row r="17" spans="1:8" ht="13.8" x14ac:dyDescent="0.25">
      <c r="A17" s="237"/>
      <c r="B17" s="347">
        <v>11</v>
      </c>
      <c r="C17" s="663" t="s">
        <v>1310</v>
      </c>
      <c r="D17" s="307">
        <v>0</v>
      </c>
      <c r="E17" s="237"/>
      <c r="F17" s="237"/>
      <c r="G17" s="237"/>
      <c r="H17" s="237"/>
    </row>
    <row r="18" spans="1:8" ht="27.6" x14ac:dyDescent="0.25">
      <c r="A18" s="237"/>
      <c r="B18" s="467" t="s">
        <v>1311</v>
      </c>
      <c r="C18" s="220" t="s">
        <v>1312</v>
      </c>
      <c r="D18" s="307">
        <v>0</v>
      </c>
      <c r="E18" s="237"/>
      <c r="F18" s="237"/>
      <c r="G18" s="237"/>
      <c r="H18" s="237"/>
    </row>
  </sheetData>
  <mergeCells count="1">
    <mergeCell ref="B2:H2"/>
  </mergeCells>
  <pageMargins left="0.7" right="0.7" top="0.75" bottom="0.75" header="0.3" footer="0.3"/>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E989AB-53D9-4B47-8772-2D20F00371FC}">
  <sheetPr>
    <tabColor rgb="FF92D050"/>
  </sheetPr>
  <dimension ref="A1:M13"/>
  <sheetViews>
    <sheetView showGridLines="0" topLeftCell="C1" zoomScale="90" workbookViewId="0">
      <selection activeCell="H10" sqref="H10"/>
    </sheetView>
  </sheetViews>
  <sheetFormatPr defaultRowHeight="13.2" x14ac:dyDescent="0.25"/>
  <cols>
    <col min="3" max="3" width="46.5546875" customWidth="1"/>
    <col min="4" max="6" width="17.88671875" customWidth="1"/>
    <col min="7" max="13" width="18.44140625" customWidth="1"/>
  </cols>
  <sheetData>
    <row r="1" spans="1:13" s="237" customFormat="1" ht="14.4" thickBot="1" x14ac:dyDescent="0.3"/>
    <row r="2" spans="1:13" s="237" customFormat="1" ht="14.4" thickBot="1" x14ac:dyDescent="0.3">
      <c r="B2" s="1034" t="s">
        <v>1313</v>
      </c>
      <c r="C2" s="1035"/>
      <c r="D2" s="1035"/>
      <c r="E2" s="1035"/>
      <c r="F2" s="1035"/>
      <c r="G2" s="1035"/>
      <c r="H2" s="1035"/>
      <c r="I2" s="1035"/>
      <c r="J2" s="1035"/>
      <c r="K2" s="1035"/>
      <c r="L2" s="1035"/>
      <c r="M2" s="1036"/>
    </row>
    <row r="3" spans="1:13" s="237" customFormat="1" ht="13.8" x14ac:dyDescent="0.25">
      <c r="B3" s="108" t="s">
        <v>1314</v>
      </c>
      <c r="C3" s="664"/>
      <c r="D3" s="664"/>
      <c r="E3" s="664"/>
      <c r="F3" s="664"/>
      <c r="G3" s="665"/>
      <c r="H3" s="665"/>
      <c r="I3" s="665"/>
      <c r="J3" s="665"/>
      <c r="K3" s="665"/>
      <c r="L3" s="665"/>
      <c r="M3" s="665"/>
    </row>
    <row r="4" spans="1:13" ht="14.4" thickBot="1" x14ac:dyDescent="0.3">
      <c r="A4" s="237"/>
      <c r="B4" s="152"/>
      <c r="C4" s="152"/>
      <c r="D4" s="666" t="s">
        <v>1236</v>
      </c>
      <c r="E4" s="666" t="s">
        <v>310</v>
      </c>
      <c r="F4" s="666" t="s">
        <v>311</v>
      </c>
      <c r="G4" s="666" t="s">
        <v>312</v>
      </c>
      <c r="H4" s="666" t="s">
        <v>313</v>
      </c>
      <c r="I4" s="666" t="s">
        <v>697</v>
      </c>
      <c r="J4" s="666" t="s">
        <v>698</v>
      </c>
      <c r="K4" s="666" t="s">
        <v>699</v>
      </c>
      <c r="L4" s="666" t="s">
        <v>104</v>
      </c>
      <c r="M4" s="666" t="s">
        <v>700</v>
      </c>
    </row>
    <row r="5" spans="1:13" ht="13.8" x14ac:dyDescent="0.25">
      <c r="A5" s="237"/>
      <c r="B5" s="152"/>
      <c r="C5" s="667"/>
      <c r="D5" s="1049" t="s">
        <v>1502</v>
      </c>
      <c r="E5" s="1050"/>
      <c r="F5" s="1050"/>
      <c r="G5" s="1049" t="s">
        <v>1315</v>
      </c>
      <c r="H5" s="1050"/>
      <c r="I5" s="1050"/>
      <c r="J5" s="1050"/>
      <c r="K5" s="1050"/>
      <c r="L5" s="1051"/>
      <c r="M5" s="668"/>
    </row>
    <row r="6" spans="1:13" ht="41.4" x14ac:dyDescent="0.25">
      <c r="A6" s="237"/>
      <c r="B6" s="152"/>
      <c r="C6" s="669" t="s">
        <v>1271</v>
      </c>
      <c r="D6" s="669" t="s">
        <v>1248</v>
      </c>
      <c r="E6" s="669" t="s">
        <v>1289</v>
      </c>
      <c r="F6" s="669" t="s">
        <v>1503</v>
      </c>
      <c r="G6" s="669" t="s">
        <v>1316</v>
      </c>
      <c r="H6" s="670" t="s">
        <v>1317</v>
      </c>
      <c r="I6" s="670" t="s">
        <v>1318</v>
      </c>
      <c r="J6" s="670" t="s">
        <v>1319</v>
      </c>
      <c r="K6" s="670" t="s">
        <v>1320</v>
      </c>
      <c r="L6" s="671" t="s">
        <v>1321</v>
      </c>
      <c r="M6" s="672" t="s">
        <v>1322</v>
      </c>
    </row>
    <row r="7" spans="1:13" ht="13.8" x14ac:dyDescent="0.25">
      <c r="A7" s="237"/>
      <c r="B7" s="673">
        <v>1</v>
      </c>
      <c r="C7" s="327" t="s">
        <v>1323</v>
      </c>
      <c r="D7" s="1086"/>
      <c r="E7" s="1086"/>
      <c r="F7" s="1086"/>
      <c r="G7" s="674"/>
      <c r="H7" s="674"/>
      <c r="I7" s="674"/>
      <c r="J7" s="674"/>
      <c r="K7" s="674"/>
      <c r="L7" s="674"/>
      <c r="M7" s="675">
        <v>2</v>
      </c>
    </row>
    <row r="8" spans="1:13" ht="13.8" x14ac:dyDescent="0.25">
      <c r="A8" s="237"/>
      <c r="B8" s="673">
        <v>2</v>
      </c>
      <c r="C8" s="685" t="s">
        <v>1324</v>
      </c>
      <c r="D8" s="1087">
        <v>0</v>
      </c>
      <c r="E8" s="1087">
        <v>2</v>
      </c>
      <c r="F8" s="1087">
        <v>2</v>
      </c>
      <c r="G8" s="676"/>
      <c r="H8" s="676"/>
      <c r="I8" s="676"/>
      <c r="J8" s="676"/>
      <c r="K8" s="676"/>
      <c r="L8" s="677"/>
      <c r="M8" s="678"/>
    </row>
    <row r="9" spans="1:13" ht="13.8" x14ac:dyDescent="0.25">
      <c r="A9" s="237"/>
      <c r="B9" s="673">
        <v>3</v>
      </c>
      <c r="C9" s="686" t="s">
        <v>1325</v>
      </c>
      <c r="D9" s="1088"/>
      <c r="E9" s="1088"/>
      <c r="F9" s="1088"/>
      <c r="G9" s="679">
        <v>0</v>
      </c>
      <c r="H9" s="679">
        <v>0</v>
      </c>
      <c r="I9" s="679">
        <v>0</v>
      </c>
      <c r="J9" s="679">
        <v>0</v>
      </c>
      <c r="K9" s="679">
        <v>0</v>
      </c>
      <c r="L9" s="680">
        <v>0</v>
      </c>
      <c r="M9" s="678"/>
    </row>
    <row r="10" spans="1:13" ht="13.8" x14ac:dyDescent="0.25">
      <c r="A10" s="237"/>
      <c r="B10" s="673">
        <v>4</v>
      </c>
      <c r="C10" s="686" t="s">
        <v>1326</v>
      </c>
      <c r="D10" s="1088"/>
      <c r="E10" s="1088"/>
      <c r="F10" s="1088"/>
      <c r="G10" s="679">
        <v>0</v>
      </c>
      <c r="H10" s="679">
        <v>0</v>
      </c>
      <c r="I10" s="679">
        <v>0</v>
      </c>
      <c r="J10" s="679">
        <v>0</v>
      </c>
      <c r="K10" s="679">
        <v>0</v>
      </c>
      <c r="L10" s="680">
        <v>0</v>
      </c>
      <c r="M10" s="678"/>
    </row>
    <row r="11" spans="1:13" ht="13.8" x14ac:dyDescent="0.25">
      <c r="A11" s="237"/>
      <c r="B11" s="673">
        <v>5</v>
      </c>
      <c r="C11" s="327" t="s">
        <v>1327</v>
      </c>
      <c r="D11" s="1087">
        <v>0</v>
      </c>
      <c r="E11" s="1087">
        <v>31.088249999999999</v>
      </c>
      <c r="F11" s="1087">
        <v>31.088249999999999</v>
      </c>
      <c r="G11" s="681">
        <v>0</v>
      </c>
      <c r="H11" s="681">
        <v>0</v>
      </c>
      <c r="I11" s="681">
        <v>0</v>
      </c>
      <c r="J11" s="681">
        <v>0</v>
      </c>
      <c r="K11" s="681">
        <v>0</v>
      </c>
      <c r="L11" s="682">
        <v>0</v>
      </c>
      <c r="M11" s="678"/>
    </row>
    <row r="12" spans="1:13" ht="13.8" x14ac:dyDescent="0.25">
      <c r="A12" s="237"/>
      <c r="B12" s="673">
        <v>6</v>
      </c>
      <c r="C12" s="685" t="s">
        <v>1328</v>
      </c>
      <c r="D12" s="1089">
        <v>0</v>
      </c>
      <c r="E12" s="1090">
        <v>6.625</v>
      </c>
      <c r="F12" s="1090">
        <v>6.625</v>
      </c>
      <c r="G12" s="683">
        <v>0</v>
      </c>
      <c r="H12" s="683">
        <v>0</v>
      </c>
      <c r="I12" s="683">
        <v>0</v>
      </c>
      <c r="J12" s="683">
        <v>0</v>
      </c>
      <c r="K12" s="683">
        <v>0</v>
      </c>
      <c r="L12" s="684">
        <v>0</v>
      </c>
      <c r="M12" s="678"/>
    </row>
    <row r="13" spans="1:13" ht="13.8" x14ac:dyDescent="0.25">
      <c r="A13" s="237"/>
      <c r="B13" s="673">
        <v>7</v>
      </c>
      <c r="C13" s="686" t="s">
        <v>1329</v>
      </c>
      <c r="D13" s="1089">
        <v>0</v>
      </c>
      <c r="E13" s="1090">
        <v>24.463249999999999</v>
      </c>
      <c r="F13" s="1090">
        <v>24.463249999999999</v>
      </c>
      <c r="G13" s="683">
        <v>0</v>
      </c>
      <c r="H13" s="683">
        <v>0</v>
      </c>
      <c r="I13" s="683">
        <v>0</v>
      </c>
      <c r="J13" s="683">
        <v>0</v>
      </c>
      <c r="K13" s="683">
        <v>0</v>
      </c>
      <c r="L13" s="684">
        <v>0</v>
      </c>
      <c r="M13" s="678"/>
    </row>
  </sheetData>
  <mergeCells count="3">
    <mergeCell ref="G5:L5"/>
    <mergeCell ref="B2:M2"/>
    <mergeCell ref="D5:F5"/>
  </mergeCells>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7DEC1D-57D1-4B03-9300-FFF9E3599B09}">
  <sheetPr>
    <tabColor rgb="FF92D050"/>
  </sheetPr>
  <dimension ref="A1:K15"/>
  <sheetViews>
    <sheetView showGridLines="0" workbookViewId="0"/>
  </sheetViews>
  <sheetFormatPr defaultColWidth="8.77734375" defaultRowHeight="13.8" x14ac:dyDescent="0.25"/>
  <cols>
    <col min="1" max="2" width="8.77734375" style="237"/>
    <col min="3" max="3" width="38.21875" style="237" customWidth="1"/>
    <col min="4" max="11" width="31.44140625" style="237" customWidth="1"/>
    <col min="12" max="16384" width="8.77734375" style="237"/>
  </cols>
  <sheetData>
    <row r="1" spans="1:11" s="113" customFormat="1" ht="23.25" customHeight="1" thickBot="1" x14ac:dyDescent="0.3">
      <c r="A1" s="290"/>
    </row>
    <row r="2" spans="1:11" s="113" customFormat="1" ht="36.75" customHeight="1" thickBot="1" x14ac:dyDescent="0.3">
      <c r="C2" s="911" t="s">
        <v>1330</v>
      </c>
      <c r="D2" s="912"/>
      <c r="E2" s="912"/>
      <c r="F2" s="912"/>
      <c r="G2" s="912"/>
      <c r="H2" s="912"/>
      <c r="I2" s="912"/>
      <c r="J2" s="912"/>
      <c r="K2" s="913"/>
    </row>
    <row r="3" spans="1:11" s="113" customFormat="1" ht="23.25" customHeight="1" x14ac:dyDescent="0.25">
      <c r="B3" s="701"/>
      <c r="C3" s="701" t="s">
        <v>1331</v>
      </c>
      <c r="D3" s="701"/>
      <c r="E3" s="701"/>
      <c r="F3" s="701"/>
      <c r="G3" s="701"/>
      <c r="H3" s="701"/>
      <c r="I3" s="701"/>
      <c r="J3" s="701"/>
      <c r="K3" s="701"/>
    </row>
    <row r="4" spans="1:11" ht="0.6" customHeight="1" x14ac:dyDescent="0.25">
      <c r="B4" s="688"/>
      <c r="C4" s="687"/>
      <c r="D4" s="702"/>
      <c r="E4" s="702"/>
      <c r="F4" s="702"/>
      <c r="G4" s="702"/>
      <c r="H4" s="702"/>
      <c r="I4" s="702"/>
      <c r="J4" s="702"/>
      <c r="K4" s="688"/>
    </row>
    <row r="5" spans="1:11" x14ac:dyDescent="0.25">
      <c r="B5" s="688"/>
      <c r="C5" s="703">
        <v>46022</v>
      </c>
      <c r="D5" s="1052" t="s">
        <v>1332</v>
      </c>
      <c r="E5" s="1053"/>
      <c r="F5" s="1054" t="s">
        <v>1333</v>
      </c>
      <c r="G5" s="1055"/>
      <c r="H5" s="1052" t="s">
        <v>1334</v>
      </c>
      <c r="I5" s="1053"/>
      <c r="J5" s="1054" t="s">
        <v>1335</v>
      </c>
      <c r="K5" s="1055"/>
    </row>
    <row r="6" spans="1:11" ht="57" customHeight="1" x14ac:dyDescent="0.25">
      <c r="B6" s="688"/>
      <c r="C6" s="707" t="s">
        <v>910</v>
      </c>
      <c r="D6" s="704"/>
      <c r="E6" s="705" t="s">
        <v>1336</v>
      </c>
      <c r="F6" s="704"/>
      <c r="G6" s="705" t="s">
        <v>1337</v>
      </c>
      <c r="H6" s="704"/>
      <c r="I6" s="705" t="s">
        <v>1338</v>
      </c>
      <c r="J6" s="706"/>
      <c r="K6" s="705" t="s">
        <v>1339</v>
      </c>
    </row>
    <row r="7" spans="1:11" ht="27.6" x14ac:dyDescent="0.25">
      <c r="B7" s="692" t="s">
        <v>719</v>
      </c>
      <c r="C7" s="693" t="s">
        <v>1340</v>
      </c>
      <c r="D7" s="270">
        <v>352199.69512400002</v>
      </c>
      <c r="E7" s="270">
        <v>30590.13492</v>
      </c>
      <c r="F7" s="694">
        <v>0</v>
      </c>
      <c r="G7" s="694">
        <v>0</v>
      </c>
      <c r="H7" s="270">
        <v>53978.104217</v>
      </c>
      <c r="I7" s="270">
        <v>21740.027641000001</v>
      </c>
      <c r="J7" s="695">
        <v>0</v>
      </c>
      <c r="K7" s="694">
        <v>0</v>
      </c>
    </row>
    <row r="8" spans="1:11" ht="27.6" x14ac:dyDescent="0.25">
      <c r="B8" s="691" t="s">
        <v>1350</v>
      </c>
      <c r="C8" s="696" t="s">
        <v>1342</v>
      </c>
      <c r="D8" s="270">
        <v>0</v>
      </c>
      <c r="E8" s="270">
        <v>0</v>
      </c>
      <c r="F8" s="270">
        <v>0</v>
      </c>
      <c r="G8" s="270">
        <v>0</v>
      </c>
      <c r="H8" s="270">
        <v>0</v>
      </c>
      <c r="I8" s="270">
        <v>0</v>
      </c>
      <c r="J8" s="697">
        <v>0</v>
      </c>
      <c r="K8" s="270">
        <v>0</v>
      </c>
    </row>
    <row r="9" spans="1:11" x14ac:dyDescent="0.25">
      <c r="B9" s="691" t="s">
        <v>1351</v>
      </c>
      <c r="C9" s="696" t="s">
        <v>933</v>
      </c>
      <c r="D9" s="270">
        <v>30590.13492</v>
      </c>
      <c r="E9" s="270">
        <v>30590.13492</v>
      </c>
      <c r="F9" s="270">
        <v>30681.536372999999</v>
      </c>
      <c r="G9" s="270">
        <v>30681.536372999999</v>
      </c>
      <c r="H9" s="270">
        <v>21740.027641000001</v>
      </c>
      <c r="I9" s="270">
        <v>21740.027641000001</v>
      </c>
      <c r="J9" s="270">
        <v>21740.02764</v>
      </c>
      <c r="K9" s="270">
        <v>21740.02764</v>
      </c>
    </row>
    <row r="10" spans="1:11" x14ac:dyDescent="0.25">
      <c r="B10" s="691" t="s">
        <v>1352</v>
      </c>
      <c r="C10" s="698" t="s">
        <v>1344</v>
      </c>
      <c r="D10" s="270">
        <v>0</v>
      </c>
      <c r="E10" s="270">
        <v>0</v>
      </c>
      <c r="F10" s="270">
        <v>0</v>
      </c>
      <c r="G10" s="270">
        <v>0</v>
      </c>
      <c r="H10" s="270">
        <v>0</v>
      </c>
      <c r="I10" s="270">
        <v>0</v>
      </c>
      <c r="J10" s="270">
        <v>0</v>
      </c>
      <c r="K10" s="270">
        <v>0</v>
      </c>
    </row>
    <row r="11" spans="1:11" x14ac:dyDescent="0.25">
      <c r="B11" s="691" t="s">
        <v>1353</v>
      </c>
      <c r="C11" s="698" t="s">
        <v>1346</v>
      </c>
      <c r="D11" s="270">
        <v>0</v>
      </c>
      <c r="E11" s="270">
        <v>0</v>
      </c>
      <c r="F11" s="270">
        <v>0</v>
      </c>
      <c r="G11" s="270">
        <v>0</v>
      </c>
      <c r="H11" s="270">
        <v>0</v>
      </c>
      <c r="I11" s="270">
        <v>0</v>
      </c>
      <c r="J11" s="270">
        <v>0</v>
      </c>
      <c r="K11" s="270">
        <v>0</v>
      </c>
    </row>
    <row r="12" spans="1:11" ht="27.6" x14ac:dyDescent="0.25">
      <c r="B12" s="691" t="s">
        <v>86</v>
      </c>
      <c r="C12" s="698" t="s">
        <v>1347</v>
      </c>
      <c r="D12" s="270">
        <v>30590.13492</v>
      </c>
      <c r="E12" s="270">
        <v>30590.13492</v>
      </c>
      <c r="F12" s="270">
        <v>30681.536372999999</v>
      </c>
      <c r="G12" s="270">
        <v>30681.536372999999</v>
      </c>
      <c r="H12" s="270">
        <v>21740.027641000001</v>
      </c>
      <c r="I12" s="270">
        <v>21740.027641000001</v>
      </c>
      <c r="J12" s="270">
        <v>21740.02764</v>
      </c>
      <c r="K12" s="270">
        <v>21740.02764</v>
      </c>
    </row>
    <row r="13" spans="1:11" ht="27.6" x14ac:dyDescent="0.25">
      <c r="B13" s="691" t="s">
        <v>1354</v>
      </c>
      <c r="C13" s="698" t="s">
        <v>1348</v>
      </c>
      <c r="D13" s="270">
        <v>0</v>
      </c>
      <c r="E13" s="270">
        <v>0</v>
      </c>
      <c r="F13" s="270">
        <v>0</v>
      </c>
      <c r="G13" s="270">
        <v>0</v>
      </c>
      <c r="H13" s="270">
        <v>0</v>
      </c>
      <c r="I13" s="270">
        <v>0</v>
      </c>
      <c r="J13" s="270">
        <v>0</v>
      </c>
      <c r="K13" s="270">
        <v>0</v>
      </c>
    </row>
    <row r="14" spans="1:11" ht="27.6" x14ac:dyDescent="0.25">
      <c r="B14" s="691" t="s">
        <v>1355</v>
      </c>
      <c r="C14" s="698" t="s">
        <v>1349</v>
      </c>
      <c r="D14" s="270">
        <v>0</v>
      </c>
      <c r="E14" s="270">
        <v>0</v>
      </c>
      <c r="F14" s="270">
        <v>0</v>
      </c>
      <c r="G14" s="270">
        <v>0</v>
      </c>
      <c r="H14" s="270">
        <v>0</v>
      </c>
      <c r="I14" s="270">
        <v>0</v>
      </c>
      <c r="J14" s="270">
        <v>0</v>
      </c>
      <c r="K14" s="270">
        <v>0</v>
      </c>
    </row>
    <row r="15" spans="1:11" x14ac:dyDescent="0.25">
      <c r="B15" s="691" t="s">
        <v>101</v>
      </c>
      <c r="C15" s="696" t="s">
        <v>137</v>
      </c>
      <c r="D15" s="270">
        <v>321609.56020399998</v>
      </c>
      <c r="E15" s="270">
        <v>0</v>
      </c>
      <c r="F15" s="699">
        <v>0</v>
      </c>
      <c r="G15" s="699">
        <v>0</v>
      </c>
      <c r="H15" s="270">
        <v>32238.076575999999</v>
      </c>
      <c r="I15" s="270">
        <v>0</v>
      </c>
      <c r="J15" s="700">
        <v>0</v>
      </c>
      <c r="K15" s="699">
        <v>0</v>
      </c>
    </row>
  </sheetData>
  <mergeCells count="5">
    <mergeCell ref="C2:K2"/>
    <mergeCell ref="D5:E5"/>
    <mergeCell ref="F5:G5"/>
    <mergeCell ref="H5:I5"/>
    <mergeCell ref="J5:K5"/>
  </mergeCells>
  <conditionalFormatting sqref="D7:K15">
    <cfRule type="cellIs" dxfId="5" priority="1" stopIfTrue="1" operator="lessThan">
      <formula>0</formula>
    </cfRule>
  </conditionalFormatting>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2228A8-A60A-4AB8-AB64-E409B13E28C4}">
  <sheetPr>
    <tabColor rgb="FF92D050"/>
  </sheetPr>
  <dimension ref="A1:G23"/>
  <sheetViews>
    <sheetView showGridLines="0" zoomScale="70" zoomScaleNormal="70" workbookViewId="0"/>
  </sheetViews>
  <sheetFormatPr defaultColWidth="8.77734375" defaultRowHeight="13.2" x14ac:dyDescent="0.25"/>
  <cols>
    <col min="1" max="2" width="8.77734375" style="112"/>
    <col min="3" max="3" width="38.44140625" style="112" customWidth="1"/>
    <col min="4" max="4" width="32.21875" style="112" customWidth="1"/>
    <col min="5" max="6" width="24.21875" style="112" customWidth="1"/>
    <col min="7" max="7" width="23.77734375" style="112" customWidth="1"/>
    <col min="8" max="16384" width="8.77734375" style="112"/>
  </cols>
  <sheetData>
    <row r="1" spans="1:7" s="121" customFormat="1" ht="13.8" x14ac:dyDescent="0.25">
      <c r="A1" s="147"/>
    </row>
    <row r="2" spans="1:7" s="121" customFormat="1" ht="13.8" x14ac:dyDescent="0.25"/>
    <row r="3" spans="1:7" s="121" customFormat="1" ht="14.4" thickBot="1" x14ac:dyDescent="0.3"/>
    <row r="4" spans="1:7" s="121" customFormat="1" ht="18.75" customHeight="1" thickBot="1" x14ac:dyDescent="0.3">
      <c r="C4" s="911" t="s">
        <v>1356</v>
      </c>
      <c r="D4" s="912"/>
      <c r="E4" s="912"/>
      <c r="F4" s="912"/>
      <c r="G4" s="913"/>
    </row>
    <row r="5" spans="1:7" s="121" customFormat="1" ht="17.399999999999999" x14ac:dyDescent="0.25">
      <c r="B5" s="708"/>
      <c r="C5" s="708" t="s">
        <v>1331</v>
      </c>
      <c r="D5" s="709"/>
      <c r="E5" s="709"/>
      <c r="F5" s="710"/>
      <c r="G5" s="709"/>
    </row>
    <row r="6" spans="1:7" ht="13.8" x14ac:dyDescent="0.25">
      <c r="B6" s="711"/>
      <c r="C6" s="712"/>
      <c r="D6" s="1052" t="s">
        <v>1357</v>
      </c>
      <c r="E6" s="1053"/>
      <c r="F6" s="1058" t="s">
        <v>1358</v>
      </c>
      <c r="G6" s="1059"/>
    </row>
    <row r="7" spans="1:7" ht="66" customHeight="1" x14ac:dyDescent="0.25">
      <c r="B7" s="711"/>
      <c r="C7" s="713">
        <v>46022</v>
      </c>
      <c r="D7" s="1056"/>
      <c r="E7" s="1057"/>
      <c r="F7" s="1052" t="s">
        <v>1359</v>
      </c>
      <c r="G7" s="1053"/>
    </row>
    <row r="8" spans="1:7" ht="58.05" customHeight="1" x14ac:dyDescent="0.25">
      <c r="B8" s="688"/>
      <c r="C8" s="714" t="s">
        <v>910</v>
      </c>
      <c r="D8" s="715"/>
      <c r="E8" s="705" t="s">
        <v>1337</v>
      </c>
      <c r="F8" s="716"/>
      <c r="G8" s="705" t="s">
        <v>1339</v>
      </c>
    </row>
    <row r="9" spans="1:7" ht="13.8" x14ac:dyDescent="0.25">
      <c r="B9" s="688"/>
      <c r="C9" s="714"/>
      <c r="D9" s="691" t="s">
        <v>1360</v>
      </c>
      <c r="E9" s="691" t="s">
        <v>1341</v>
      </c>
      <c r="F9" s="691" t="s">
        <v>1343</v>
      </c>
      <c r="G9" s="691" t="s">
        <v>1345</v>
      </c>
    </row>
    <row r="10" spans="1:7" ht="27.6" x14ac:dyDescent="0.25">
      <c r="B10" s="692" t="s">
        <v>91</v>
      </c>
      <c r="C10" s="717" t="s">
        <v>1361</v>
      </c>
      <c r="D10" s="270">
        <v>0</v>
      </c>
      <c r="E10" s="270">
        <v>0</v>
      </c>
      <c r="F10" s="270">
        <v>0</v>
      </c>
      <c r="G10" s="270">
        <v>0</v>
      </c>
    </row>
    <row r="11" spans="1:7" ht="13.8" x14ac:dyDescent="0.25">
      <c r="B11" s="691" t="s">
        <v>92</v>
      </c>
      <c r="C11" s="718" t="s">
        <v>1362</v>
      </c>
      <c r="D11" s="270">
        <v>0</v>
      </c>
      <c r="E11" s="270">
        <v>0</v>
      </c>
      <c r="F11" s="270">
        <v>0</v>
      </c>
      <c r="G11" s="270">
        <v>0</v>
      </c>
    </row>
    <row r="12" spans="1:7" ht="27.6" x14ac:dyDescent="0.25">
      <c r="B12" s="691" t="s">
        <v>93</v>
      </c>
      <c r="C12" s="718" t="s">
        <v>1342</v>
      </c>
      <c r="D12" s="270">
        <v>0</v>
      </c>
      <c r="E12" s="270">
        <v>0</v>
      </c>
      <c r="F12" s="270">
        <v>0</v>
      </c>
      <c r="G12" s="270">
        <v>0</v>
      </c>
    </row>
    <row r="13" spans="1:7" ht="13.8" x14ac:dyDescent="0.25">
      <c r="B13" s="691" t="s">
        <v>94</v>
      </c>
      <c r="C13" s="718" t="s">
        <v>933</v>
      </c>
      <c r="D13" s="270">
        <v>0</v>
      </c>
      <c r="E13" s="270">
        <v>0</v>
      </c>
      <c r="F13" s="270">
        <v>0</v>
      </c>
      <c r="G13" s="270">
        <v>0</v>
      </c>
    </row>
    <row r="14" spans="1:7" ht="13.8" x14ac:dyDescent="0.25">
      <c r="B14" s="691" t="s">
        <v>95</v>
      </c>
      <c r="C14" s="719" t="s">
        <v>1344</v>
      </c>
      <c r="D14" s="270">
        <v>0</v>
      </c>
      <c r="E14" s="270">
        <v>0</v>
      </c>
      <c r="F14" s="270">
        <v>0</v>
      </c>
      <c r="G14" s="270">
        <v>0</v>
      </c>
    </row>
    <row r="15" spans="1:7" ht="13.8" x14ac:dyDescent="0.25">
      <c r="B15" s="691" t="s">
        <v>96</v>
      </c>
      <c r="C15" s="719" t="s">
        <v>1346</v>
      </c>
      <c r="D15" s="270">
        <v>0</v>
      </c>
      <c r="E15" s="270">
        <v>0</v>
      </c>
      <c r="F15" s="270">
        <v>0</v>
      </c>
      <c r="G15" s="270">
        <v>0</v>
      </c>
    </row>
    <row r="16" spans="1:7" ht="27.6" x14ac:dyDescent="0.25">
      <c r="B16" s="691" t="s">
        <v>97</v>
      </c>
      <c r="C16" s="719" t="s">
        <v>1347</v>
      </c>
      <c r="D16" s="270">
        <v>0</v>
      </c>
      <c r="E16" s="270">
        <v>0</v>
      </c>
      <c r="F16" s="270">
        <v>0</v>
      </c>
      <c r="G16" s="270">
        <v>0</v>
      </c>
    </row>
    <row r="17" spans="2:7" ht="27.6" x14ac:dyDescent="0.25">
      <c r="B17" s="691" t="s">
        <v>98</v>
      </c>
      <c r="C17" s="719" t="s">
        <v>1348</v>
      </c>
      <c r="D17" s="270">
        <v>0</v>
      </c>
      <c r="E17" s="270">
        <v>0</v>
      </c>
      <c r="F17" s="270">
        <v>0</v>
      </c>
      <c r="G17" s="270">
        <v>0</v>
      </c>
    </row>
    <row r="18" spans="2:7" ht="27.6" x14ac:dyDescent="0.25">
      <c r="B18" s="691" t="s">
        <v>99</v>
      </c>
      <c r="C18" s="719" t="s">
        <v>1349</v>
      </c>
      <c r="D18" s="270">
        <v>0</v>
      </c>
      <c r="E18" s="270">
        <v>0</v>
      </c>
      <c r="F18" s="270">
        <v>0</v>
      </c>
      <c r="G18" s="270">
        <v>0</v>
      </c>
    </row>
    <row r="19" spans="2:7" ht="27.6" x14ac:dyDescent="0.25">
      <c r="B19" s="691" t="s">
        <v>100</v>
      </c>
      <c r="C19" s="718" t="s">
        <v>1363</v>
      </c>
      <c r="D19" s="270">
        <v>0</v>
      </c>
      <c r="E19" s="270">
        <v>0</v>
      </c>
      <c r="F19" s="270">
        <v>0</v>
      </c>
      <c r="G19" s="270">
        <v>0</v>
      </c>
    </row>
    <row r="20" spans="2:7" ht="13.8" x14ac:dyDescent="0.25">
      <c r="B20" s="691" t="s">
        <v>102</v>
      </c>
      <c r="C20" s="718" t="s">
        <v>1364</v>
      </c>
      <c r="D20" s="270">
        <v>0</v>
      </c>
      <c r="E20" s="270">
        <v>0</v>
      </c>
      <c r="F20" s="270">
        <v>0</v>
      </c>
      <c r="G20" s="270">
        <v>0</v>
      </c>
    </row>
    <row r="21" spans="2:7" ht="55.2" x14ac:dyDescent="0.25">
      <c r="B21" s="692" t="s">
        <v>1365</v>
      </c>
      <c r="C21" s="717" t="s">
        <v>1366</v>
      </c>
      <c r="D21" s="270">
        <v>0</v>
      </c>
      <c r="E21" s="270">
        <v>0</v>
      </c>
      <c r="F21" s="270">
        <v>0</v>
      </c>
      <c r="G21" s="270">
        <v>0</v>
      </c>
    </row>
    <row r="22" spans="2:7" ht="41.4" x14ac:dyDescent="0.25">
      <c r="B22" s="692">
        <v>241</v>
      </c>
      <c r="C22" s="717" t="s">
        <v>1367</v>
      </c>
      <c r="D22" s="694">
        <v>0</v>
      </c>
      <c r="E22" s="694">
        <v>0</v>
      </c>
      <c r="F22" s="270">
        <v>0</v>
      </c>
      <c r="G22" s="270">
        <v>0</v>
      </c>
    </row>
    <row r="23" spans="2:7" ht="41.4" x14ac:dyDescent="0.25">
      <c r="B23" s="692">
        <v>250</v>
      </c>
      <c r="C23" s="720" t="s">
        <v>1368</v>
      </c>
      <c r="D23" s="270">
        <v>352199.69512400002</v>
      </c>
      <c r="E23" s="270">
        <v>30590.13492</v>
      </c>
      <c r="F23" s="694">
        <v>0</v>
      </c>
      <c r="G23" s="694">
        <v>0</v>
      </c>
    </row>
  </sheetData>
  <mergeCells count="4">
    <mergeCell ref="D6:E7"/>
    <mergeCell ref="F6:G6"/>
    <mergeCell ref="F7:G7"/>
    <mergeCell ref="C4:G4"/>
  </mergeCells>
  <conditionalFormatting sqref="D20:F23">
    <cfRule type="cellIs" dxfId="4" priority="1" stopIfTrue="1" operator="lessThan">
      <formula>0</formula>
    </cfRule>
  </conditionalFormatting>
  <conditionalFormatting sqref="D3:G4 E6:F7 D6:D19 F8:F19 E9:E19 G9:G23">
    <cfRule type="cellIs" dxfId="3" priority="2" stopIfTrue="1" operator="lessThan">
      <formula>0</formula>
    </cfRule>
  </conditionalFormatting>
  <pageMargins left="0.7" right="0.7" top="0.75" bottom="0.75" header="0.3" footer="0.3"/>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0A7861-4075-4F20-BDB8-865CBC2A82DE}">
  <sheetPr>
    <tabColor rgb="FF92D050"/>
  </sheetPr>
  <dimension ref="A1:E7"/>
  <sheetViews>
    <sheetView showGridLines="0" workbookViewId="0"/>
  </sheetViews>
  <sheetFormatPr defaultColWidth="8.77734375" defaultRowHeight="13.8" x14ac:dyDescent="0.25"/>
  <cols>
    <col min="1" max="2" width="8.77734375" style="237"/>
    <col min="3" max="3" width="32.5546875" style="237" customWidth="1"/>
    <col min="4" max="5" width="56.44140625" style="237" customWidth="1"/>
    <col min="6" max="16384" width="8.77734375" style="237"/>
  </cols>
  <sheetData>
    <row r="1" spans="1:5" s="113" customFormat="1" x14ac:dyDescent="0.25"/>
    <row r="2" spans="1:5" s="113" customFormat="1" ht="14.4" thickBot="1" x14ac:dyDescent="0.3">
      <c r="A2" s="121"/>
      <c r="B2" s="121"/>
    </row>
    <row r="3" spans="1:5" s="113" customFormat="1" ht="18" customHeight="1" thickBot="1" x14ac:dyDescent="0.3">
      <c r="A3" s="121"/>
      <c r="B3" s="121"/>
      <c r="C3" s="908" t="s">
        <v>1369</v>
      </c>
      <c r="D3" s="909"/>
      <c r="E3" s="910"/>
    </row>
    <row r="4" spans="1:5" s="113" customFormat="1" x14ac:dyDescent="0.25">
      <c r="A4" s="121"/>
      <c r="B4" s="121"/>
      <c r="C4" s="721" t="s">
        <v>1331</v>
      </c>
      <c r="D4" s="721"/>
      <c r="E4" s="721"/>
    </row>
    <row r="5" spans="1:5" ht="17.399999999999999" x14ac:dyDescent="0.25">
      <c r="A5" s="121"/>
      <c r="B5" s="708"/>
      <c r="C5" s="722"/>
      <c r="D5" s="723"/>
      <c r="E5" s="723"/>
    </row>
    <row r="6" spans="1:5" ht="41.4" x14ac:dyDescent="0.25">
      <c r="A6" s="113"/>
      <c r="B6" s="690"/>
      <c r="C6" s="726" t="s">
        <v>976</v>
      </c>
      <c r="D6" s="689" t="s">
        <v>1370</v>
      </c>
      <c r="E6" s="724" t="s">
        <v>1373</v>
      </c>
    </row>
    <row r="7" spans="1:5" ht="55.2" x14ac:dyDescent="0.25">
      <c r="B7" s="692" t="s">
        <v>1371</v>
      </c>
      <c r="C7" s="720" t="s">
        <v>1372</v>
      </c>
      <c r="D7" s="725">
        <v>302179.90343800001</v>
      </c>
      <c r="E7" s="725">
        <v>352199.69512400002</v>
      </c>
    </row>
  </sheetData>
  <mergeCells count="1">
    <mergeCell ref="C3:E3"/>
  </mergeCells>
  <conditionalFormatting sqref="D4:E7">
    <cfRule type="cellIs" dxfId="2" priority="1" stopIfTrue="1" operator="lessThan">
      <formula>0</formula>
    </cfRule>
  </conditionalFormatting>
  <pageMargins left="0.7" right="0.7" top="0.75" bottom="0.75" header="0.3" footer="0.3"/>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E50FD9-0C39-4893-A085-41CD79CE7ABD}">
  <sheetPr>
    <tabColor rgb="FF92D050"/>
  </sheetPr>
  <dimension ref="A2:H18"/>
  <sheetViews>
    <sheetView showGridLines="0" workbookViewId="0"/>
  </sheetViews>
  <sheetFormatPr defaultRowHeight="13.2" x14ac:dyDescent="0.25"/>
  <cols>
    <col min="3" max="3" width="33.21875" customWidth="1"/>
    <col min="4" max="8" width="47.77734375" customWidth="1"/>
  </cols>
  <sheetData>
    <row r="2" spans="1:8" ht="13.8" thickBot="1" x14ac:dyDescent="0.3"/>
    <row r="3" spans="1:8" ht="18" thickBot="1" x14ac:dyDescent="0.3">
      <c r="A3" s="290"/>
      <c r="B3" s="769" t="s">
        <v>1421</v>
      </c>
      <c r="C3" s="770"/>
      <c r="D3" s="770"/>
      <c r="E3" s="770"/>
      <c r="F3" s="771"/>
      <c r="G3" s="188"/>
      <c r="H3" s="188"/>
    </row>
    <row r="4" spans="1:8" ht="13.8" x14ac:dyDescent="0.25">
      <c r="A4" s="113"/>
      <c r="B4" s="189"/>
      <c r="C4" s="189"/>
      <c r="D4" s="189"/>
      <c r="E4" s="189"/>
      <c r="F4" s="189"/>
      <c r="G4" s="189"/>
      <c r="H4" s="189"/>
    </row>
    <row r="5" spans="1:8" ht="13.8" x14ac:dyDescent="0.25">
      <c r="A5" s="113"/>
      <c r="B5" s="189"/>
      <c r="C5" s="189"/>
      <c r="D5" s="189"/>
      <c r="E5" s="189"/>
      <c r="F5" s="189"/>
      <c r="G5" s="189"/>
      <c r="H5" s="189"/>
    </row>
    <row r="6" spans="1:8" ht="13.8" x14ac:dyDescent="0.25">
      <c r="B6" s="727"/>
      <c r="C6" s="727" t="s">
        <v>210</v>
      </c>
      <c r="D6" s="728" t="s">
        <v>309</v>
      </c>
      <c r="E6" s="728" t="s">
        <v>310</v>
      </c>
      <c r="F6" s="728" t="s">
        <v>311</v>
      </c>
      <c r="G6" s="728" t="s">
        <v>312</v>
      </c>
      <c r="H6" s="298" t="s">
        <v>1374</v>
      </c>
    </row>
    <row r="7" spans="1:8" ht="13.8" x14ac:dyDescent="0.25">
      <c r="B7" s="727"/>
      <c r="C7" s="1060"/>
      <c r="D7" s="1061" t="s">
        <v>451</v>
      </c>
      <c r="E7" s="1061"/>
      <c r="F7" s="1061"/>
      <c r="G7" s="1061"/>
      <c r="H7" s="1061"/>
    </row>
    <row r="8" spans="1:8" x14ac:dyDescent="0.25">
      <c r="B8" s="1060"/>
      <c r="C8" s="1060"/>
      <c r="D8" s="1062" t="s">
        <v>1375</v>
      </c>
      <c r="E8" s="1062" t="s">
        <v>1376</v>
      </c>
      <c r="F8" s="1062" t="s">
        <v>1377</v>
      </c>
      <c r="G8" s="1062" t="s">
        <v>1378</v>
      </c>
      <c r="H8" s="1062" t="s">
        <v>1379</v>
      </c>
    </row>
    <row r="9" spans="1:8" x14ac:dyDescent="0.25">
      <c r="B9" s="1060"/>
      <c r="C9" s="1060"/>
      <c r="D9" s="1062"/>
      <c r="E9" s="1062"/>
      <c r="F9" s="1062"/>
      <c r="G9" s="1062"/>
      <c r="H9" s="1062"/>
    </row>
    <row r="10" spans="1:8" ht="29.1" customHeight="1" x14ac:dyDescent="0.25">
      <c r="B10" s="1060"/>
      <c r="C10" s="1060"/>
      <c r="D10" s="1062"/>
      <c r="E10" s="1062"/>
      <c r="F10" s="1062"/>
      <c r="G10" s="1062"/>
      <c r="H10" s="1062"/>
    </row>
    <row r="11" spans="1:8" ht="27.6" x14ac:dyDescent="0.25">
      <c r="B11" s="298">
        <v>1</v>
      </c>
      <c r="C11" s="729" t="s">
        <v>1380</v>
      </c>
      <c r="D11" s="730">
        <v>0</v>
      </c>
      <c r="E11" s="730">
        <v>4193.4989456799995</v>
      </c>
      <c r="F11" s="730">
        <v>4193.4989456799995</v>
      </c>
      <c r="G11" s="730">
        <v>4193.4991078000003</v>
      </c>
      <c r="H11" s="730">
        <v>4193.4991078000003</v>
      </c>
    </row>
    <row r="12" spans="1:8" ht="13.8" x14ac:dyDescent="0.25">
      <c r="B12" s="298">
        <v>2</v>
      </c>
      <c r="C12" s="729" t="s">
        <v>1381</v>
      </c>
      <c r="D12" s="730">
        <v>0</v>
      </c>
      <c r="E12" s="730">
        <v>0</v>
      </c>
      <c r="F12" s="730">
        <v>0</v>
      </c>
      <c r="G12" s="730">
        <v>0</v>
      </c>
      <c r="H12" s="730">
        <v>0</v>
      </c>
    </row>
    <row r="13" spans="1:8" ht="13.8" x14ac:dyDescent="0.25">
      <c r="B13" s="298">
        <v>3</v>
      </c>
      <c r="C13" s="729" t="s">
        <v>1382</v>
      </c>
      <c r="D13" s="731">
        <v>0</v>
      </c>
      <c r="E13" s="732">
        <v>0</v>
      </c>
      <c r="F13" s="732">
        <v>0</v>
      </c>
      <c r="G13" s="732">
        <v>0</v>
      </c>
      <c r="H13" s="732">
        <v>0</v>
      </c>
    </row>
    <row r="14" spans="1:8" ht="27.6" x14ac:dyDescent="0.25">
      <c r="B14" s="298">
        <v>4</v>
      </c>
      <c r="C14" s="729" t="s">
        <v>1383</v>
      </c>
      <c r="D14" s="730">
        <v>0</v>
      </c>
      <c r="E14" s="732">
        <v>0</v>
      </c>
      <c r="F14" s="730">
        <v>0</v>
      </c>
      <c r="G14" s="730">
        <v>0</v>
      </c>
      <c r="H14" s="732">
        <v>0</v>
      </c>
    </row>
    <row r="15" spans="1:8" ht="13.8" x14ac:dyDescent="0.25">
      <c r="B15" s="298">
        <v>5</v>
      </c>
      <c r="C15" s="729" t="s">
        <v>1384</v>
      </c>
      <c r="D15" s="732">
        <v>0</v>
      </c>
      <c r="E15" s="732">
        <v>0</v>
      </c>
      <c r="F15" s="732">
        <v>0</v>
      </c>
      <c r="G15" s="732">
        <v>0</v>
      </c>
      <c r="H15" s="732">
        <v>0</v>
      </c>
    </row>
    <row r="16" spans="1:8" ht="13.8" x14ac:dyDescent="0.25">
      <c r="B16" s="298">
        <v>6</v>
      </c>
      <c r="C16" s="729" t="s">
        <v>289</v>
      </c>
      <c r="D16" s="731">
        <v>0</v>
      </c>
      <c r="E16" s="732">
        <v>10184.885923459999</v>
      </c>
      <c r="F16" s="732">
        <v>10184.885923459999</v>
      </c>
      <c r="G16" s="732">
        <v>10184.885923459999</v>
      </c>
      <c r="H16" s="732">
        <v>10184.885923459999</v>
      </c>
    </row>
    <row r="17" spans="2:8" ht="27.6" x14ac:dyDescent="0.25">
      <c r="B17" s="298">
        <v>7</v>
      </c>
      <c r="C17" s="729" t="s">
        <v>1385</v>
      </c>
      <c r="D17" s="731">
        <v>0</v>
      </c>
      <c r="E17" s="732">
        <v>0</v>
      </c>
      <c r="F17" s="732">
        <v>0</v>
      </c>
      <c r="G17" s="732">
        <v>0</v>
      </c>
      <c r="H17" s="732">
        <v>0</v>
      </c>
    </row>
    <row r="18" spans="2:8" ht="13.8" x14ac:dyDescent="0.25">
      <c r="B18" s="298">
        <v>8</v>
      </c>
      <c r="C18" s="729" t="s">
        <v>428</v>
      </c>
      <c r="D18" s="732">
        <v>0</v>
      </c>
      <c r="E18" s="730">
        <v>14378.384869139998</v>
      </c>
      <c r="F18" s="732">
        <v>14378.384869139998</v>
      </c>
      <c r="G18" s="730">
        <v>14378.385031259999</v>
      </c>
      <c r="H18" s="730">
        <v>14378.385031260001</v>
      </c>
    </row>
  </sheetData>
  <mergeCells count="9">
    <mergeCell ref="B3:F3"/>
    <mergeCell ref="C7:C10"/>
    <mergeCell ref="D7:H7"/>
    <mergeCell ref="B8:B10"/>
    <mergeCell ref="D8:D10"/>
    <mergeCell ref="E8:E10"/>
    <mergeCell ref="F8:F10"/>
    <mergeCell ref="G8:G10"/>
    <mergeCell ref="H8:H10"/>
  </mergeCells>
  <conditionalFormatting sqref="D7:D8">
    <cfRule type="cellIs" dxfId="1" priority="1" stopIfTrue="1" operator="lessThan">
      <formula>0</formula>
    </cfRule>
  </conditionalFormatting>
  <pageMargins left="0.7" right="0.7" top="0.75" bottom="0.75" header="0.3" footer="0.3"/>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27AE2E-2FC3-4E51-8390-477B6175689B}">
  <sheetPr>
    <tabColor rgb="FF92D050"/>
  </sheetPr>
  <dimension ref="A2:H38"/>
  <sheetViews>
    <sheetView showGridLines="0" workbookViewId="0"/>
  </sheetViews>
  <sheetFormatPr defaultRowHeight="13.2" x14ac:dyDescent="0.25"/>
  <cols>
    <col min="3" max="3" width="33.44140625" customWidth="1"/>
    <col min="4" max="8" width="59.21875" customWidth="1"/>
  </cols>
  <sheetData>
    <row r="2" spans="1:8" ht="13.8" thickBot="1" x14ac:dyDescent="0.3"/>
    <row r="3" spans="1:8" ht="18" customHeight="1" thickBot="1" x14ac:dyDescent="0.3">
      <c r="A3" s="290"/>
      <c r="B3" s="769" t="s">
        <v>462</v>
      </c>
      <c r="C3" s="770"/>
      <c r="D3" s="770"/>
      <c r="E3" s="770"/>
      <c r="F3" s="770"/>
      <c r="G3" s="771"/>
    </row>
    <row r="4" spans="1:8" ht="14.4" x14ac:dyDescent="0.3">
      <c r="A4" s="113"/>
      <c r="B4" s="190"/>
      <c r="C4" s="190"/>
      <c r="D4" s="190"/>
      <c r="E4" s="190"/>
      <c r="F4" s="190"/>
      <c r="G4" s="190"/>
      <c r="H4" s="190"/>
    </row>
    <row r="5" spans="1:8" ht="14.4" x14ac:dyDescent="0.3">
      <c r="A5" s="113"/>
      <c r="B5" s="190"/>
      <c r="C5" s="190"/>
      <c r="D5" s="190"/>
      <c r="E5" s="190"/>
      <c r="F5" s="190"/>
      <c r="G5" s="190"/>
      <c r="H5" s="190"/>
    </row>
    <row r="6" spans="1:8" ht="13.8" x14ac:dyDescent="0.25">
      <c r="B6" s="733"/>
      <c r="C6" s="733" t="s">
        <v>210</v>
      </c>
      <c r="D6" s="728" t="s">
        <v>309</v>
      </c>
      <c r="E6" s="728" t="s">
        <v>310</v>
      </c>
      <c r="F6" s="728" t="s">
        <v>311</v>
      </c>
      <c r="G6" s="728" t="s">
        <v>312</v>
      </c>
      <c r="H6" s="298" t="s">
        <v>1374</v>
      </c>
    </row>
    <row r="7" spans="1:8" ht="13.8" x14ac:dyDescent="0.25">
      <c r="B7" s="1063"/>
      <c r="C7" s="1063" t="s">
        <v>210</v>
      </c>
      <c r="D7" s="1061" t="s">
        <v>1386</v>
      </c>
      <c r="E7" s="1061"/>
      <c r="F7" s="1061"/>
      <c r="G7" s="1061"/>
      <c r="H7" s="1061"/>
    </row>
    <row r="8" spans="1:8" x14ac:dyDescent="0.25">
      <c r="B8" s="1063"/>
      <c r="C8" s="1063"/>
      <c r="D8" s="1062" t="s">
        <v>1387</v>
      </c>
      <c r="E8" s="1062" t="s">
        <v>1388</v>
      </c>
      <c r="F8" s="1062" t="s">
        <v>1389</v>
      </c>
      <c r="G8" s="1062" t="s">
        <v>1378</v>
      </c>
      <c r="H8" s="1062" t="s">
        <v>1390</v>
      </c>
    </row>
    <row r="9" spans="1:8" x14ac:dyDescent="0.25">
      <c r="B9" s="1063"/>
      <c r="C9" s="1063"/>
      <c r="D9" s="1062"/>
      <c r="E9" s="1062"/>
      <c r="F9" s="1062"/>
      <c r="G9" s="1062"/>
      <c r="H9" s="1062"/>
    </row>
    <row r="10" spans="1:8" x14ac:dyDescent="0.25">
      <c r="B10" s="1063"/>
      <c r="C10" s="1063"/>
      <c r="D10" s="1062"/>
      <c r="E10" s="1062"/>
      <c r="F10" s="1062"/>
      <c r="G10" s="1062"/>
      <c r="H10" s="1062"/>
    </row>
    <row r="11" spans="1:8" ht="27.6" x14ac:dyDescent="0.25">
      <c r="B11" s="357">
        <v>1</v>
      </c>
      <c r="C11" s="482" t="s">
        <v>1391</v>
      </c>
      <c r="D11" s="734">
        <v>0</v>
      </c>
      <c r="E11" s="734" t="s">
        <v>452</v>
      </c>
      <c r="F11" s="734">
        <v>0</v>
      </c>
      <c r="G11" s="734">
        <v>16.117157599999999</v>
      </c>
      <c r="H11" s="735">
        <v>16.117157599999999</v>
      </c>
    </row>
    <row r="12" spans="1:8" ht="27.6" x14ac:dyDescent="0.25">
      <c r="B12" s="357" t="s">
        <v>867</v>
      </c>
      <c r="C12" s="482" t="s">
        <v>1154</v>
      </c>
      <c r="D12" s="734">
        <v>0</v>
      </c>
      <c r="E12" s="734" t="s">
        <v>452</v>
      </c>
      <c r="F12" s="734">
        <v>0</v>
      </c>
      <c r="G12" s="734">
        <v>0</v>
      </c>
      <c r="H12" s="735">
        <v>0</v>
      </c>
    </row>
    <row r="13" spans="1:8" ht="13.8" x14ac:dyDescent="0.25">
      <c r="B13" s="357" t="s">
        <v>869</v>
      </c>
      <c r="C13" s="482" t="s">
        <v>1155</v>
      </c>
      <c r="D13" s="734">
        <v>0</v>
      </c>
      <c r="E13" s="734" t="s">
        <v>452</v>
      </c>
      <c r="F13" s="734">
        <v>0</v>
      </c>
      <c r="G13" s="734">
        <v>0</v>
      </c>
      <c r="H13" s="735">
        <v>0</v>
      </c>
    </row>
    <row r="14" spans="1:8" ht="27.6" x14ac:dyDescent="0.25">
      <c r="B14" s="357" t="s">
        <v>1392</v>
      </c>
      <c r="C14" s="482" t="s">
        <v>1393</v>
      </c>
      <c r="D14" s="734">
        <v>0</v>
      </c>
      <c r="E14" s="734" t="s">
        <v>452</v>
      </c>
      <c r="F14" s="734">
        <v>0</v>
      </c>
      <c r="G14" s="734">
        <v>0</v>
      </c>
      <c r="H14" s="735">
        <v>0</v>
      </c>
    </row>
    <row r="15" spans="1:8" ht="27.6" x14ac:dyDescent="0.25">
      <c r="B15" s="357" t="s">
        <v>1394</v>
      </c>
      <c r="C15" s="482" t="s">
        <v>1395</v>
      </c>
      <c r="D15" s="734">
        <v>0</v>
      </c>
      <c r="E15" s="734" t="s">
        <v>452</v>
      </c>
      <c r="F15" s="734">
        <v>0</v>
      </c>
      <c r="G15" s="734">
        <v>0</v>
      </c>
      <c r="H15" s="735">
        <v>0</v>
      </c>
    </row>
    <row r="16" spans="1:8" ht="13.8" x14ac:dyDescent="0.25">
      <c r="B16" s="357">
        <v>2</v>
      </c>
      <c r="C16" s="482" t="s">
        <v>849</v>
      </c>
      <c r="D16" s="734">
        <v>0</v>
      </c>
      <c r="E16" s="734" t="s">
        <v>452</v>
      </c>
      <c r="F16" s="734">
        <v>0</v>
      </c>
      <c r="G16" s="734">
        <v>47.040221639999999</v>
      </c>
      <c r="H16" s="735">
        <v>47.040221639999999</v>
      </c>
    </row>
    <row r="17" spans="2:8" ht="13.8" x14ac:dyDescent="0.25">
      <c r="B17" s="357">
        <v>3</v>
      </c>
      <c r="C17" s="482" t="s">
        <v>1396</v>
      </c>
      <c r="D17" s="735">
        <v>0</v>
      </c>
      <c r="E17" s="735" t="s">
        <v>452</v>
      </c>
      <c r="F17" s="735">
        <v>0</v>
      </c>
      <c r="G17" s="735">
        <v>0</v>
      </c>
      <c r="H17" s="735">
        <v>0</v>
      </c>
    </row>
    <row r="18" spans="2:8" ht="13.8" x14ac:dyDescent="0.25">
      <c r="B18" s="357">
        <v>4</v>
      </c>
      <c r="C18" s="482" t="s">
        <v>1243</v>
      </c>
      <c r="D18" s="736">
        <v>0</v>
      </c>
      <c r="E18" s="736">
        <v>0</v>
      </c>
      <c r="F18" s="736">
        <v>0</v>
      </c>
      <c r="G18" s="736">
        <v>0</v>
      </c>
      <c r="H18" s="736">
        <v>0</v>
      </c>
    </row>
    <row r="19" spans="2:8" ht="13.8" x14ac:dyDescent="0.25">
      <c r="B19" s="357">
        <v>5</v>
      </c>
      <c r="C19" s="482" t="s">
        <v>992</v>
      </c>
      <c r="D19" s="735">
        <v>0</v>
      </c>
      <c r="E19" s="735" t="s">
        <v>452</v>
      </c>
      <c r="F19" s="735">
        <v>0</v>
      </c>
      <c r="G19" s="735">
        <v>0</v>
      </c>
      <c r="H19" s="735">
        <v>0</v>
      </c>
    </row>
    <row r="20" spans="2:8" ht="13.8" x14ac:dyDescent="0.25">
      <c r="B20" s="357" t="s">
        <v>1397</v>
      </c>
      <c r="C20" s="482" t="s">
        <v>1398</v>
      </c>
      <c r="D20" s="735">
        <v>0</v>
      </c>
      <c r="E20" s="735" t="s">
        <v>452</v>
      </c>
      <c r="F20" s="735">
        <v>0</v>
      </c>
      <c r="G20" s="735">
        <v>0</v>
      </c>
      <c r="H20" s="735">
        <v>0</v>
      </c>
    </row>
    <row r="21" spans="2:8" ht="13.8" x14ac:dyDescent="0.25">
      <c r="B21" s="357" t="s">
        <v>1399</v>
      </c>
      <c r="C21" s="482" t="s">
        <v>1400</v>
      </c>
      <c r="D21" s="735">
        <v>0</v>
      </c>
      <c r="E21" s="735" t="s">
        <v>452</v>
      </c>
      <c r="F21" s="735">
        <v>0</v>
      </c>
      <c r="G21" s="735">
        <v>0</v>
      </c>
      <c r="H21" s="735">
        <v>0</v>
      </c>
    </row>
    <row r="22" spans="2:8" ht="13.8" x14ac:dyDescent="0.25">
      <c r="B22" s="357" t="s">
        <v>1401</v>
      </c>
      <c r="C22" s="482" t="s">
        <v>1402</v>
      </c>
      <c r="D22" s="735">
        <v>0</v>
      </c>
      <c r="E22" s="735" t="s">
        <v>452</v>
      </c>
      <c r="F22" s="735">
        <v>0</v>
      </c>
      <c r="G22" s="735">
        <v>0</v>
      </c>
      <c r="H22" s="735">
        <v>0</v>
      </c>
    </row>
    <row r="23" spans="2:8" ht="13.8" x14ac:dyDescent="0.25">
      <c r="B23" s="357" t="s">
        <v>1403</v>
      </c>
      <c r="C23" s="482" t="s">
        <v>1404</v>
      </c>
      <c r="D23" s="735">
        <v>0</v>
      </c>
      <c r="E23" s="735" t="s">
        <v>452</v>
      </c>
      <c r="F23" s="735">
        <v>0</v>
      </c>
      <c r="G23" s="735">
        <v>0</v>
      </c>
      <c r="H23" s="735">
        <v>0</v>
      </c>
    </row>
    <row r="24" spans="2:8" ht="27.6" x14ac:dyDescent="0.25">
      <c r="B24" s="357" t="s">
        <v>1405</v>
      </c>
      <c r="C24" s="482" t="s">
        <v>1406</v>
      </c>
      <c r="D24" s="735">
        <v>0</v>
      </c>
      <c r="E24" s="735" t="s">
        <v>452</v>
      </c>
      <c r="F24" s="735">
        <v>0</v>
      </c>
      <c r="G24" s="735">
        <v>0</v>
      </c>
      <c r="H24" s="735">
        <v>0</v>
      </c>
    </row>
    <row r="25" spans="2:8" ht="13.8" x14ac:dyDescent="0.25">
      <c r="B25" s="357">
        <v>6</v>
      </c>
      <c r="C25" s="482" t="s">
        <v>999</v>
      </c>
      <c r="D25" s="735">
        <v>0</v>
      </c>
      <c r="E25" s="735" t="s">
        <v>452</v>
      </c>
      <c r="F25" s="735">
        <v>0</v>
      </c>
      <c r="G25" s="735">
        <v>748.45807976999993</v>
      </c>
      <c r="H25" s="735">
        <v>748.45807976999993</v>
      </c>
    </row>
    <row r="26" spans="2:8" ht="27.6" x14ac:dyDescent="0.25">
      <c r="B26" s="357" t="s">
        <v>1407</v>
      </c>
      <c r="C26" s="482" t="s">
        <v>1408</v>
      </c>
      <c r="D26" s="735">
        <v>0</v>
      </c>
      <c r="E26" s="735" t="s">
        <v>452</v>
      </c>
      <c r="F26" s="735">
        <v>0</v>
      </c>
      <c r="G26" s="735">
        <v>0</v>
      </c>
      <c r="H26" s="735">
        <v>0</v>
      </c>
    </row>
    <row r="27" spans="2:8" ht="13.8" x14ac:dyDescent="0.25">
      <c r="B27" s="357" t="s">
        <v>1409</v>
      </c>
      <c r="C27" s="482" t="s">
        <v>1410</v>
      </c>
      <c r="D27" s="735">
        <v>0</v>
      </c>
      <c r="E27" s="735" t="s">
        <v>452</v>
      </c>
      <c r="F27" s="735">
        <v>0</v>
      </c>
      <c r="G27" s="735">
        <v>0</v>
      </c>
      <c r="H27" s="735">
        <v>0</v>
      </c>
    </row>
    <row r="28" spans="2:8" ht="13.8" x14ac:dyDescent="0.25">
      <c r="B28" s="357" t="s">
        <v>1411</v>
      </c>
      <c r="C28" s="482" t="s">
        <v>1412</v>
      </c>
      <c r="D28" s="735">
        <v>0</v>
      </c>
      <c r="E28" s="735" t="s">
        <v>452</v>
      </c>
      <c r="F28" s="735">
        <v>0</v>
      </c>
      <c r="G28" s="735">
        <v>0</v>
      </c>
      <c r="H28" s="735">
        <v>0</v>
      </c>
    </row>
    <row r="29" spans="2:8" ht="27.6" x14ac:dyDescent="0.25">
      <c r="B29" s="357">
        <v>6.2</v>
      </c>
      <c r="C29" s="482" t="s">
        <v>1413</v>
      </c>
      <c r="D29" s="735">
        <v>0</v>
      </c>
      <c r="E29" s="735" t="s">
        <v>452</v>
      </c>
      <c r="F29" s="735">
        <v>0</v>
      </c>
      <c r="G29" s="735">
        <v>0</v>
      </c>
      <c r="H29" s="735">
        <v>0</v>
      </c>
    </row>
    <row r="30" spans="2:8" ht="13.8" x14ac:dyDescent="0.25">
      <c r="B30" s="357">
        <v>7</v>
      </c>
      <c r="C30" s="482" t="s">
        <v>1243</v>
      </c>
      <c r="D30" s="736">
        <v>0</v>
      </c>
      <c r="E30" s="736">
        <v>0</v>
      </c>
      <c r="F30" s="737">
        <v>0</v>
      </c>
      <c r="G30" s="737">
        <v>0</v>
      </c>
      <c r="H30" s="737">
        <v>0</v>
      </c>
    </row>
    <row r="31" spans="2:8" ht="55.2" x14ac:dyDescent="0.25">
      <c r="B31" s="357" t="s">
        <v>995</v>
      </c>
      <c r="C31" s="482" t="s">
        <v>1414</v>
      </c>
      <c r="D31" s="735">
        <v>0</v>
      </c>
      <c r="E31" s="735" t="s">
        <v>452</v>
      </c>
      <c r="F31" s="735">
        <v>0</v>
      </c>
      <c r="G31" s="735">
        <v>2818.7946597800001</v>
      </c>
      <c r="H31" s="735">
        <v>2818.7946784000001</v>
      </c>
    </row>
    <row r="32" spans="2:8" ht="13.8" x14ac:dyDescent="0.25">
      <c r="B32" s="357" t="s">
        <v>997</v>
      </c>
      <c r="C32" s="482" t="s">
        <v>1007</v>
      </c>
      <c r="D32" s="735">
        <v>0</v>
      </c>
      <c r="E32" s="735" t="s">
        <v>452</v>
      </c>
      <c r="F32" s="735">
        <v>0</v>
      </c>
      <c r="G32" s="735">
        <v>0</v>
      </c>
      <c r="H32" s="735">
        <v>0</v>
      </c>
    </row>
    <row r="33" spans="2:8" ht="27.6" x14ac:dyDescent="0.25">
      <c r="B33" s="357" t="s">
        <v>1415</v>
      </c>
      <c r="C33" s="482" t="s">
        <v>1416</v>
      </c>
      <c r="D33" s="735">
        <v>0</v>
      </c>
      <c r="E33" s="735" t="s">
        <v>452</v>
      </c>
      <c r="F33" s="735">
        <v>0</v>
      </c>
      <c r="G33" s="735">
        <v>169.18639077</v>
      </c>
      <c r="H33" s="735">
        <v>169.18639077</v>
      </c>
    </row>
    <row r="34" spans="2:8" ht="27.6" x14ac:dyDescent="0.25">
      <c r="B34" s="357" t="s">
        <v>336</v>
      </c>
      <c r="C34" s="482" t="s">
        <v>1417</v>
      </c>
      <c r="D34" s="735">
        <v>0</v>
      </c>
      <c r="E34" s="735" t="s">
        <v>452</v>
      </c>
      <c r="F34" s="735">
        <v>0</v>
      </c>
      <c r="G34" s="735">
        <v>0</v>
      </c>
      <c r="H34" s="735">
        <v>0</v>
      </c>
    </row>
    <row r="35" spans="2:8" ht="27.6" x14ac:dyDescent="0.25">
      <c r="B35" s="357" t="s">
        <v>338</v>
      </c>
      <c r="C35" s="482" t="s">
        <v>1418</v>
      </c>
      <c r="D35" s="735">
        <v>0</v>
      </c>
      <c r="E35" s="735" t="s">
        <v>452</v>
      </c>
      <c r="F35" s="735">
        <v>0</v>
      </c>
      <c r="G35" s="735">
        <v>0</v>
      </c>
      <c r="H35" s="735">
        <v>0</v>
      </c>
    </row>
    <row r="36" spans="2:8" ht="55.2" x14ac:dyDescent="0.25">
      <c r="B36" s="357" t="s">
        <v>340</v>
      </c>
      <c r="C36" s="482" t="s">
        <v>1419</v>
      </c>
      <c r="D36" s="735">
        <v>0</v>
      </c>
      <c r="E36" s="735" t="s">
        <v>452</v>
      </c>
      <c r="F36" s="735">
        <v>0</v>
      </c>
      <c r="G36" s="735">
        <v>0</v>
      </c>
      <c r="H36" s="735">
        <v>0</v>
      </c>
    </row>
    <row r="37" spans="2:8" ht="27.6" x14ac:dyDescent="0.25">
      <c r="B37" s="357">
        <v>8</v>
      </c>
      <c r="C37" s="482" t="s">
        <v>1420</v>
      </c>
      <c r="D37" s="735">
        <v>0</v>
      </c>
      <c r="E37" s="735" t="s">
        <v>452</v>
      </c>
      <c r="F37" s="735">
        <v>0</v>
      </c>
      <c r="G37" s="735">
        <v>393.90243611</v>
      </c>
      <c r="H37" s="735">
        <v>393.90243611</v>
      </c>
    </row>
    <row r="38" spans="2:8" ht="13.8" x14ac:dyDescent="0.25">
      <c r="B38" s="357">
        <v>9</v>
      </c>
      <c r="C38" s="482" t="s">
        <v>428</v>
      </c>
      <c r="D38" s="735">
        <v>0</v>
      </c>
      <c r="E38" s="735">
        <v>0</v>
      </c>
      <c r="F38" s="735">
        <v>0</v>
      </c>
      <c r="G38" s="735">
        <v>4193.4989456699996</v>
      </c>
      <c r="H38" s="735">
        <v>4193.49896429</v>
      </c>
    </row>
  </sheetData>
  <mergeCells count="10">
    <mergeCell ref="B3:G3"/>
    <mergeCell ref="B7:B8"/>
    <mergeCell ref="C7:C10"/>
    <mergeCell ref="D7:H7"/>
    <mergeCell ref="D8:D10"/>
    <mergeCell ref="E8:E10"/>
    <mergeCell ref="F8:F10"/>
    <mergeCell ref="G8:G10"/>
    <mergeCell ref="H8:H10"/>
    <mergeCell ref="B9:B10"/>
  </mergeCells>
  <conditionalFormatting sqref="D7:D8">
    <cfRule type="cellIs" dxfId="0" priority="1" stopIfTrue="1" operator="lessThan">
      <formula>0</formula>
    </cfRule>
  </conditionalFormatting>
  <pageMargins left="0.7" right="0.7" top="0.75" bottom="0.75" header="0.3" footer="0.3"/>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0E03B2-0518-456B-99FB-1563EE2C5C33}">
  <sheetPr>
    <tabColor rgb="FF92D050"/>
  </sheetPr>
  <dimension ref="A3:J16"/>
  <sheetViews>
    <sheetView showGridLines="0" workbookViewId="0"/>
  </sheetViews>
  <sheetFormatPr defaultRowHeight="13.2" x14ac:dyDescent="0.25"/>
  <cols>
    <col min="3" max="3" width="21.5546875" customWidth="1"/>
    <col min="4" max="10" width="26.44140625" customWidth="1"/>
  </cols>
  <sheetData>
    <row r="3" spans="1:10" ht="14.4" thickBot="1" x14ac:dyDescent="0.3">
      <c r="A3" s="290"/>
    </row>
    <row r="4" spans="1:10" ht="18" thickBot="1" x14ac:dyDescent="0.3">
      <c r="A4" s="113"/>
      <c r="B4" s="769" t="s">
        <v>463</v>
      </c>
      <c r="C4" s="770"/>
      <c r="D4" s="770"/>
      <c r="E4" s="770"/>
      <c r="F4" s="771"/>
      <c r="H4" s="13"/>
      <c r="I4" s="13"/>
      <c r="J4" s="13"/>
    </row>
    <row r="5" spans="1:10" ht="13.8" x14ac:dyDescent="0.25">
      <c r="A5" s="113"/>
      <c r="B5" s="13"/>
      <c r="C5" s="13"/>
      <c r="D5" s="13"/>
      <c r="E5" s="13"/>
      <c r="F5" s="13"/>
      <c r="G5" s="13"/>
      <c r="H5" s="13"/>
      <c r="I5" s="13"/>
      <c r="J5" s="13"/>
    </row>
    <row r="6" spans="1:10" x14ac:dyDescent="0.25">
      <c r="C6" s="13"/>
      <c r="D6" s="13"/>
      <c r="E6" s="13"/>
      <c r="F6" s="13"/>
      <c r="G6" s="13"/>
      <c r="H6" s="13"/>
      <c r="I6" s="13"/>
      <c r="J6" s="13"/>
    </row>
    <row r="7" spans="1:10" x14ac:dyDescent="0.25">
      <c r="C7" s="13"/>
      <c r="D7" s="13"/>
      <c r="E7" s="13"/>
      <c r="F7" s="13"/>
      <c r="G7" s="13"/>
      <c r="H7" s="13"/>
      <c r="I7" s="13"/>
      <c r="J7" s="13"/>
    </row>
    <row r="8" spans="1:10" ht="13.8" x14ac:dyDescent="0.25">
      <c r="A8" s="237"/>
      <c r="B8" s="1064" t="s">
        <v>1422</v>
      </c>
      <c r="C8" s="1065"/>
      <c r="D8" s="738" t="s">
        <v>309</v>
      </c>
      <c r="E8" s="738" t="s">
        <v>310</v>
      </c>
      <c r="F8" s="738" t="s">
        <v>311</v>
      </c>
      <c r="G8" s="738" t="s">
        <v>80</v>
      </c>
      <c r="H8" s="738" t="s">
        <v>81</v>
      </c>
      <c r="I8" s="738"/>
      <c r="J8" s="738" t="s">
        <v>312</v>
      </c>
    </row>
    <row r="9" spans="1:10" ht="13.8" x14ac:dyDescent="0.25">
      <c r="A9" s="237"/>
      <c r="B9" s="1066"/>
      <c r="C9" s="1067"/>
      <c r="D9" s="1070" t="s">
        <v>1423</v>
      </c>
      <c r="E9" s="1071"/>
      <c r="F9" s="1070" t="s">
        <v>1424</v>
      </c>
      <c r="G9" s="1072"/>
      <c r="H9" s="1072"/>
      <c r="I9" s="1072"/>
      <c r="J9" s="1071"/>
    </row>
    <row r="10" spans="1:10" ht="13.8" x14ac:dyDescent="0.25">
      <c r="A10" s="237"/>
      <c r="B10" s="1068"/>
      <c r="C10" s="1069"/>
      <c r="D10" s="739" t="s">
        <v>1425</v>
      </c>
      <c r="E10" s="739" t="s">
        <v>1426</v>
      </c>
      <c r="F10" s="739" t="s">
        <v>1433</v>
      </c>
      <c r="G10" s="739" t="s">
        <v>82</v>
      </c>
      <c r="H10" s="739"/>
      <c r="I10" s="739"/>
      <c r="J10" s="739" t="s">
        <v>1434</v>
      </c>
    </row>
    <row r="11" spans="1:10" ht="13.8" x14ac:dyDescent="0.25">
      <c r="A11" s="237"/>
      <c r="B11" s="739">
        <v>1</v>
      </c>
      <c r="C11" s="740" t="s">
        <v>1427</v>
      </c>
      <c r="D11" s="128">
        <v>-2667.0254409999998</v>
      </c>
      <c r="E11" s="128">
        <v>-2310.9009179999998</v>
      </c>
      <c r="F11" s="128">
        <v>142.769398</v>
      </c>
      <c r="G11" s="128">
        <v>0</v>
      </c>
      <c r="H11" s="128">
        <v>0</v>
      </c>
      <c r="I11" s="128">
        <v>0</v>
      </c>
      <c r="J11" s="128">
        <v>-108.860153</v>
      </c>
    </row>
    <row r="12" spans="1:10" ht="13.8" x14ac:dyDescent="0.25">
      <c r="A12" s="237"/>
      <c r="B12" s="739">
        <v>2</v>
      </c>
      <c r="C12" s="741" t="s">
        <v>1428</v>
      </c>
      <c r="D12" s="128">
        <v>2794.0107939999998</v>
      </c>
      <c r="E12" s="128">
        <v>2379.8714129999998</v>
      </c>
      <c r="F12" s="128">
        <v>-139.70392200000001</v>
      </c>
      <c r="G12" s="128">
        <v>0</v>
      </c>
      <c r="H12" s="128">
        <v>0</v>
      </c>
      <c r="I12" s="128">
        <v>0</v>
      </c>
      <c r="J12" s="128">
        <v>118.09857700000001</v>
      </c>
    </row>
    <row r="13" spans="1:10" ht="27.6" x14ac:dyDescent="0.25">
      <c r="A13" s="237"/>
      <c r="B13" s="739">
        <v>3</v>
      </c>
      <c r="C13" s="740" t="s">
        <v>1429</v>
      </c>
      <c r="D13" s="128">
        <v>1751.5749169999999</v>
      </c>
      <c r="E13" s="128">
        <v>1719.203767</v>
      </c>
      <c r="F13" s="742">
        <v>0</v>
      </c>
      <c r="G13" s="128">
        <v>0</v>
      </c>
      <c r="H13" s="128">
        <v>0</v>
      </c>
      <c r="I13" s="128">
        <v>0</v>
      </c>
      <c r="J13" s="742">
        <v>0</v>
      </c>
    </row>
    <row r="14" spans="1:10" ht="13.8" x14ac:dyDescent="0.25">
      <c r="A14" s="237"/>
      <c r="B14" s="739">
        <v>4</v>
      </c>
      <c r="C14" s="740" t="s">
        <v>1430</v>
      </c>
      <c r="D14" s="128">
        <v>-2323.6682580000002</v>
      </c>
      <c r="E14" s="128">
        <v>-2214.6757659999998</v>
      </c>
      <c r="F14" s="742">
        <v>0</v>
      </c>
      <c r="G14" s="743">
        <v>0</v>
      </c>
      <c r="H14" s="320">
        <v>0</v>
      </c>
      <c r="I14" s="320">
        <v>0</v>
      </c>
      <c r="J14" s="742">
        <v>0</v>
      </c>
    </row>
    <row r="15" spans="1:10" ht="27.6" x14ac:dyDescent="0.25">
      <c r="A15" s="237"/>
      <c r="B15" s="739">
        <v>5</v>
      </c>
      <c r="C15" s="740" t="s">
        <v>1431</v>
      </c>
      <c r="D15" s="128">
        <v>-3162.7054539999999</v>
      </c>
      <c r="E15" s="128">
        <v>-2931.735627</v>
      </c>
      <c r="F15" s="742">
        <v>0</v>
      </c>
      <c r="G15" s="743">
        <v>0</v>
      </c>
      <c r="H15" s="320">
        <v>0</v>
      </c>
      <c r="I15" s="320">
        <v>0</v>
      </c>
      <c r="J15" s="742">
        <v>0</v>
      </c>
    </row>
    <row r="16" spans="1:10" ht="27.6" x14ac:dyDescent="0.25">
      <c r="A16" s="237"/>
      <c r="B16" s="744">
        <v>6</v>
      </c>
      <c r="C16" s="740" t="s">
        <v>1432</v>
      </c>
      <c r="D16" s="128">
        <v>3258.232383</v>
      </c>
      <c r="E16" s="128">
        <v>3001.4831450000001</v>
      </c>
      <c r="F16" s="742">
        <v>0</v>
      </c>
      <c r="G16" s="320">
        <v>0</v>
      </c>
      <c r="H16" s="320">
        <v>0</v>
      </c>
      <c r="I16" s="320">
        <v>0</v>
      </c>
      <c r="J16" s="742">
        <v>0</v>
      </c>
    </row>
  </sheetData>
  <mergeCells count="4">
    <mergeCell ref="B8:C10"/>
    <mergeCell ref="D9:E9"/>
    <mergeCell ref="F9:J9"/>
    <mergeCell ref="B4:F4"/>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49</vt:i4>
      </vt:variant>
    </vt:vector>
  </HeadingPairs>
  <TitlesOfParts>
    <vt:vector size="49" baseType="lpstr">
      <vt:lpstr>Index</vt:lpstr>
      <vt:lpstr>EU KM1</vt:lpstr>
      <vt:lpstr>EU OV1</vt:lpstr>
      <vt:lpstr>EU LI1</vt:lpstr>
      <vt:lpstr>EU LI2</vt:lpstr>
      <vt:lpstr>EU LI3</vt:lpstr>
      <vt:lpstr>EU CC1</vt:lpstr>
      <vt:lpstr>EU CC2</vt:lpstr>
      <vt:lpstr>EU CCA</vt:lpstr>
      <vt:lpstr>EU CCyB1</vt:lpstr>
      <vt:lpstr>EU CCyB2</vt:lpstr>
      <vt:lpstr>EU LR1</vt:lpstr>
      <vt:lpstr>EU LR2</vt:lpstr>
      <vt:lpstr>EU LR3</vt:lpstr>
      <vt:lpstr>EU LIQ1</vt:lpstr>
      <vt:lpstr>EU LIQ2</vt:lpstr>
      <vt:lpstr>EU CR1</vt:lpstr>
      <vt:lpstr>EU CR1-A</vt:lpstr>
      <vt:lpstr>EU CR2</vt:lpstr>
      <vt:lpstr>EU CR2a</vt:lpstr>
      <vt:lpstr>EU CR3</vt:lpstr>
      <vt:lpstr>EU CR4</vt:lpstr>
      <vt:lpstr>EU CR5</vt:lpstr>
      <vt:lpstr>EU CQ1</vt:lpstr>
      <vt:lpstr>EU CQ2</vt:lpstr>
      <vt:lpstr>EU CQ3</vt:lpstr>
      <vt:lpstr>EU CQ4</vt:lpstr>
      <vt:lpstr>EU CQ5</vt:lpstr>
      <vt:lpstr>EU CQ6</vt:lpstr>
      <vt:lpstr>EU CQ7</vt:lpstr>
      <vt:lpstr>EU CQ8</vt:lpstr>
      <vt:lpstr>EU CCR1</vt:lpstr>
      <vt:lpstr>EU CCR3</vt:lpstr>
      <vt:lpstr>EU CCR5</vt:lpstr>
      <vt:lpstr>EU OR1</vt:lpstr>
      <vt:lpstr>EU OR2</vt:lpstr>
      <vt:lpstr>EU OR3</vt:lpstr>
      <vt:lpstr>EU PV1</vt:lpstr>
      <vt:lpstr>EU REM1</vt:lpstr>
      <vt:lpstr>EU REM2</vt:lpstr>
      <vt:lpstr>EU REM3</vt:lpstr>
      <vt:lpstr>EU REM4</vt:lpstr>
      <vt:lpstr>EU REM5</vt:lpstr>
      <vt:lpstr>EU AE1</vt:lpstr>
      <vt:lpstr>EU AE2</vt:lpstr>
      <vt:lpstr>EU AE3</vt:lpstr>
      <vt:lpstr>EU CMS1</vt:lpstr>
      <vt:lpstr>EU CMS2</vt:lpstr>
      <vt:lpstr>EU IRRBB1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Sánta Máté Tamás (UniCredit Bank – H)</dc:creator>
  <cp:lastModifiedBy>Sárközi Brigitta Szonja (UniCredit Bank – H)</cp:lastModifiedBy>
  <dcterms:created xsi:type="dcterms:W3CDTF">2022-04-06T16:07:50Z</dcterms:created>
  <dcterms:modified xsi:type="dcterms:W3CDTF">2026-05-13T08:01:07Z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9db9e61-aac5-4f6e-805d-ceb8cb9983a1_Enabled">
    <vt:lpwstr>true</vt:lpwstr>
  </property>
  <property fmtid="{D5CDD505-2E9C-101B-9397-08002B2CF9AE}" pid="3" name="MSIP_Label_29db9e61-aac5-4f6e-805d-ceb8cb9983a1_SetDate">
    <vt:lpwstr>2026-04-01T11:39:07Z</vt:lpwstr>
  </property>
  <property fmtid="{D5CDD505-2E9C-101B-9397-08002B2CF9AE}" pid="4" name="MSIP_Label_29db9e61-aac5-4f6e-805d-ceb8cb9983a1_Method">
    <vt:lpwstr>Standard</vt:lpwstr>
  </property>
  <property fmtid="{D5CDD505-2E9C-101B-9397-08002B2CF9AE}" pid="5" name="MSIP_Label_29db9e61-aac5-4f6e-805d-ceb8cb9983a1_Name">
    <vt:lpwstr>UniCredit - Internal Use Only - no visual markings</vt:lpwstr>
  </property>
  <property fmtid="{D5CDD505-2E9C-101B-9397-08002B2CF9AE}" pid="6" name="MSIP_Label_29db9e61-aac5-4f6e-805d-ceb8cb9983a1_SiteId">
    <vt:lpwstr>2cc49ce9-66a1-41ac-a96b-bdc54247696a</vt:lpwstr>
  </property>
  <property fmtid="{D5CDD505-2E9C-101B-9397-08002B2CF9AE}" pid="7" name="MSIP_Label_29db9e61-aac5-4f6e-805d-ceb8cb9983a1_ActionId">
    <vt:lpwstr>0bc610d7-89b0-453a-8204-54ab14aa53fd</vt:lpwstr>
  </property>
  <property fmtid="{D5CDD505-2E9C-101B-9397-08002B2CF9AE}" pid="8" name="MSIP_Label_29db9e61-aac5-4f6e-805d-ceb8cb9983a1_ContentBits">
    <vt:lpwstr>0</vt:lpwstr>
  </property>
  <property fmtid="{D5CDD505-2E9C-101B-9397-08002B2CF9AE}" pid="9" name="MSIP_Label_29db9e61-aac5-4f6e-805d-ceb8cb9983a1_Tag">
    <vt:lpwstr>10, 3, 0, 1</vt:lpwstr>
  </property>
</Properties>
</file>